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65" windowWidth="13275" windowHeight="6645" tabRatio="888" activeTab="1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Ceny_sprzed_ćwierci" sheetId="30" r:id="rId6"/>
    <sheet name="Ceny_sprzed_el_regiony" sheetId="31" r:id="rId7"/>
    <sheet name="Dane _GUS" sheetId="33" r:id="rId8"/>
    <sheet name="Ceny_bydła_żyw_handel_hurt" sheetId="23" r:id="rId9"/>
    <sheet name="Ceny_tyg_bydła_żyw_UE" sheetId="25" r:id="rId10"/>
    <sheet name="Ceny_targ_kraj" sheetId="2" r:id="rId11"/>
    <sheet name="ceny_targ_woj" sheetId="12" r:id="rId12"/>
    <sheet name="Ceny_targ_indyw" sheetId="13" r:id="rId13"/>
    <sheet name="Handel-zagraniczny" sheetId="32" r:id="rId14"/>
    <sheet name="Eksport" sheetId="34" r:id="rId15"/>
    <sheet name="Import" sheetId="35" r:id="rId16"/>
  </sheets>
  <calcPr calcId="145621"/>
</workbook>
</file>

<file path=xl/calcChain.xml><?xml version="1.0" encoding="utf-8"?>
<calcChain xmlns="http://schemas.openxmlformats.org/spreadsheetml/2006/main">
  <c r="J55" i="25" l="1"/>
  <c r="I55" i="25"/>
  <c r="H55" i="25"/>
  <c r="G55" i="25"/>
  <c r="E55" i="25"/>
  <c r="C55" i="25"/>
  <c r="Q54" i="25"/>
  <c r="P54" i="25"/>
  <c r="O54" i="25"/>
  <c r="N54" i="25"/>
  <c r="M54" i="25"/>
  <c r="L54" i="25"/>
  <c r="K54" i="25"/>
  <c r="J54" i="25"/>
  <c r="I54" i="25"/>
  <c r="H54" i="25"/>
  <c r="G54" i="25"/>
  <c r="F54" i="25"/>
  <c r="E54" i="25"/>
  <c r="D54" i="25"/>
  <c r="C54" i="25"/>
  <c r="P47" i="25"/>
  <c r="K47" i="25"/>
  <c r="I47" i="25"/>
  <c r="H47" i="25"/>
  <c r="G47" i="25"/>
  <c r="F47" i="25"/>
  <c r="C47" i="25"/>
  <c r="Q46" i="25"/>
  <c r="P46" i="25"/>
  <c r="O46" i="25"/>
  <c r="N46" i="25"/>
  <c r="M46" i="25"/>
  <c r="L46" i="25"/>
  <c r="K46" i="25"/>
  <c r="J46" i="25"/>
  <c r="I46" i="25"/>
  <c r="H46" i="25"/>
  <c r="G46" i="25"/>
  <c r="F46" i="25"/>
  <c r="E46" i="25"/>
  <c r="D46" i="25"/>
  <c r="C46" i="25"/>
  <c r="P41" i="25"/>
  <c r="K41" i="25"/>
  <c r="I41" i="25"/>
  <c r="H41" i="25"/>
  <c r="G41" i="25"/>
  <c r="F41" i="25"/>
  <c r="C41" i="25"/>
  <c r="Q40" i="25"/>
  <c r="P40" i="25"/>
  <c r="O40" i="25"/>
  <c r="N40" i="25"/>
  <c r="M40" i="25"/>
  <c r="L40" i="25"/>
  <c r="K40" i="25"/>
  <c r="J40" i="25"/>
  <c r="I40" i="25"/>
  <c r="H40" i="25"/>
  <c r="G40" i="25"/>
  <c r="F40" i="25"/>
  <c r="E40" i="25"/>
  <c r="D40" i="25"/>
  <c r="C40" i="25"/>
  <c r="P35" i="25"/>
  <c r="L35" i="25"/>
  <c r="K35" i="25"/>
  <c r="I35" i="25"/>
  <c r="H35" i="25"/>
  <c r="G35" i="25"/>
  <c r="F35" i="25"/>
  <c r="E35" i="25"/>
  <c r="C35" i="25"/>
  <c r="Q34" i="25"/>
  <c r="P34" i="25"/>
  <c r="O34" i="25"/>
  <c r="N34" i="25"/>
  <c r="M34" i="25"/>
  <c r="L34" i="25"/>
  <c r="K34" i="25"/>
  <c r="J34" i="25"/>
  <c r="I34" i="25"/>
  <c r="H34" i="25"/>
  <c r="G34" i="25"/>
  <c r="F34" i="25"/>
  <c r="E34" i="25"/>
  <c r="D34" i="25"/>
  <c r="C34" i="25"/>
  <c r="P26" i="25"/>
  <c r="N26" i="25"/>
  <c r="M26" i="25"/>
  <c r="L26" i="25"/>
  <c r="K26" i="25"/>
  <c r="J26" i="25"/>
  <c r="I26" i="25"/>
  <c r="H26" i="25"/>
  <c r="G26" i="25"/>
  <c r="F26" i="25"/>
  <c r="E26" i="25"/>
  <c r="C26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P20" i="25"/>
  <c r="N20" i="25"/>
  <c r="L20" i="25"/>
  <c r="K20" i="25"/>
  <c r="J20" i="25"/>
  <c r="I20" i="25"/>
  <c r="H20" i="25"/>
  <c r="G20" i="25"/>
  <c r="F20" i="25"/>
  <c r="E20" i="25"/>
  <c r="D20" i="25"/>
  <c r="C20" i="25"/>
  <c r="Q19" i="25"/>
  <c r="P19" i="25"/>
  <c r="O19" i="25"/>
  <c r="N19" i="25"/>
  <c r="M19" i="25"/>
  <c r="L19" i="25"/>
  <c r="K19" i="25"/>
  <c r="J19" i="25"/>
  <c r="I19" i="25"/>
  <c r="H19" i="25"/>
  <c r="G19" i="25"/>
  <c r="F19" i="25"/>
  <c r="E19" i="25"/>
  <c r="D19" i="25"/>
  <c r="C19" i="25"/>
  <c r="AT387" i="33" l="1"/>
  <c r="AS387" i="33"/>
  <c r="AR387" i="33"/>
  <c r="AQ387" i="33"/>
  <c r="AP387" i="33"/>
  <c r="AO387" i="33"/>
  <c r="AN387" i="33"/>
  <c r="AM387" i="33"/>
  <c r="AL387" i="33"/>
  <c r="AT386" i="33"/>
  <c r="AS386" i="33"/>
  <c r="AR386" i="33"/>
  <c r="AQ386" i="33"/>
  <c r="AP386" i="33"/>
  <c r="AO386" i="33"/>
  <c r="AN386" i="33"/>
  <c r="AM386" i="33"/>
  <c r="AL386" i="33"/>
  <c r="AT385" i="33"/>
  <c r="AS385" i="33"/>
  <c r="AR385" i="33"/>
  <c r="AQ385" i="33"/>
  <c r="AP385" i="33"/>
  <c r="AO385" i="33"/>
  <c r="AN385" i="33"/>
  <c r="AM385" i="33"/>
  <c r="AL385" i="33"/>
  <c r="AT384" i="33"/>
  <c r="AS384" i="33"/>
  <c r="AR384" i="33"/>
  <c r="AQ384" i="33"/>
  <c r="AP384" i="33"/>
  <c r="AO384" i="33"/>
  <c r="AN384" i="33"/>
  <c r="AM384" i="33"/>
  <c r="AL384" i="33"/>
  <c r="AT383" i="33"/>
  <c r="AS383" i="33"/>
  <c r="AR383" i="33"/>
  <c r="AQ383" i="33"/>
  <c r="AP383" i="33"/>
  <c r="AO383" i="33"/>
  <c r="AN383" i="33"/>
  <c r="AM383" i="33"/>
  <c r="AL383" i="33"/>
  <c r="AT382" i="33"/>
  <c r="AS382" i="33"/>
  <c r="AR382" i="33"/>
  <c r="AQ382" i="33"/>
  <c r="AP382" i="33"/>
  <c r="AO382" i="33"/>
  <c r="AN382" i="33"/>
  <c r="AM382" i="33"/>
  <c r="AL382" i="33"/>
  <c r="AT381" i="33"/>
  <c r="AS381" i="33"/>
  <c r="AR381" i="33"/>
  <c r="AQ381" i="33"/>
  <c r="AP381" i="33"/>
  <c r="AO381" i="33"/>
  <c r="AN381" i="33"/>
  <c r="AM381" i="33"/>
  <c r="AL381" i="33"/>
  <c r="AT380" i="33"/>
  <c r="AS380" i="33"/>
  <c r="AR380" i="33"/>
  <c r="AQ380" i="33"/>
  <c r="AP380" i="33"/>
  <c r="AO380" i="33"/>
  <c r="AN380" i="33"/>
  <c r="AM380" i="33"/>
  <c r="AL380" i="33"/>
  <c r="AT379" i="33"/>
  <c r="AS379" i="33"/>
  <c r="AR379" i="33"/>
  <c r="AQ379" i="33"/>
  <c r="AP379" i="33"/>
  <c r="AO379" i="33"/>
  <c r="AN379" i="33"/>
  <c r="AM379" i="33"/>
  <c r="AL379" i="33"/>
  <c r="AT378" i="33"/>
  <c r="AS378" i="33"/>
  <c r="AR378" i="33"/>
  <c r="AQ378" i="33"/>
  <c r="AP378" i="33"/>
  <c r="AO378" i="33"/>
  <c r="AN378" i="33"/>
  <c r="AM378" i="33"/>
  <c r="AL378" i="33"/>
  <c r="AT377" i="33"/>
  <c r="AS377" i="33"/>
  <c r="AR377" i="33"/>
  <c r="AQ377" i="33"/>
  <c r="AP377" i="33"/>
  <c r="AO377" i="33"/>
  <c r="AN377" i="33"/>
  <c r="AM377" i="33"/>
  <c r="AL377" i="33"/>
  <c r="AT376" i="33"/>
  <c r="AS376" i="33"/>
  <c r="AR376" i="33"/>
  <c r="AQ376" i="33"/>
  <c r="AP376" i="33"/>
  <c r="AO376" i="33"/>
  <c r="AN376" i="33"/>
  <c r="AM376" i="33"/>
  <c r="AL376" i="33"/>
  <c r="AM308" i="33" l="1"/>
  <c r="AN308" i="33"/>
  <c r="AO308" i="33"/>
  <c r="AP308" i="33"/>
  <c r="AQ308" i="33"/>
  <c r="AR308" i="33"/>
  <c r="AS308" i="33"/>
  <c r="AT308" i="33"/>
  <c r="AL308" i="33"/>
  <c r="AT307" i="33"/>
  <c r="AS307" i="33"/>
  <c r="AR307" i="33"/>
  <c r="AQ307" i="33"/>
  <c r="AP307" i="33"/>
  <c r="AO307" i="33"/>
  <c r="AN307" i="33"/>
  <c r="AM307" i="33"/>
  <c r="AL307" i="33"/>
  <c r="AT306" i="33"/>
  <c r="AS306" i="33"/>
  <c r="AR306" i="33"/>
  <c r="AQ306" i="33"/>
  <c r="AP306" i="33"/>
  <c r="AO306" i="33"/>
  <c r="AN306" i="33"/>
  <c r="AM306" i="33"/>
  <c r="AL306" i="33"/>
  <c r="AT305" i="33"/>
  <c r="AS305" i="33"/>
  <c r="AR305" i="33"/>
  <c r="AQ305" i="33"/>
  <c r="AP305" i="33"/>
  <c r="AO305" i="33"/>
  <c r="AN305" i="33"/>
  <c r="AM305" i="33"/>
  <c r="AL305" i="33"/>
  <c r="AT304" i="33"/>
  <c r="AS304" i="33"/>
  <c r="AR304" i="33"/>
  <c r="AQ304" i="33"/>
  <c r="AP304" i="33"/>
  <c r="AO304" i="33"/>
  <c r="AN304" i="33"/>
  <c r="AM304" i="33"/>
  <c r="AL304" i="33"/>
  <c r="AT303" i="33"/>
  <c r="AS303" i="33"/>
  <c r="AR303" i="33"/>
  <c r="AQ303" i="33"/>
  <c r="AP303" i="33"/>
  <c r="AO303" i="33"/>
  <c r="AN303" i="33"/>
  <c r="AM303" i="33"/>
  <c r="AL303" i="33"/>
  <c r="AT302" i="33"/>
  <c r="AS302" i="33"/>
  <c r="AR302" i="33"/>
  <c r="AQ302" i="33"/>
  <c r="AP302" i="33"/>
  <c r="AO302" i="33"/>
  <c r="AN302" i="33"/>
  <c r="AM302" i="33"/>
  <c r="AL302" i="33"/>
  <c r="AT301" i="33"/>
  <c r="AS301" i="33"/>
  <c r="AR301" i="33"/>
  <c r="AQ301" i="33"/>
  <c r="AP301" i="33"/>
  <c r="AO301" i="33"/>
  <c r="AN301" i="33"/>
  <c r="AM301" i="33"/>
  <c r="AL301" i="33"/>
  <c r="AT300" i="33"/>
  <c r="AS300" i="33"/>
  <c r="AR300" i="33"/>
  <c r="AQ300" i="33"/>
  <c r="AP300" i="33"/>
  <c r="AO300" i="33"/>
  <c r="AN300" i="33"/>
  <c r="AM300" i="33"/>
  <c r="AL300" i="33"/>
  <c r="AT299" i="33"/>
  <c r="AS299" i="33"/>
  <c r="AR299" i="33"/>
  <c r="AQ299" i="33"/>
  <c r="AP299" i="33"/>
  <c r="AO299" i="33"/>
  <c r="AN299" i="33"/>
  <c r="AM299" i="33"/>
  <c r="AL299" i="33"/>
  <c r="AT298" i="33"/>
  <c r="AS298" i="33"/>
  <c r="AR298" i="33"/>
  <c r="AQ298" i="33"/>
  <c r="AP298" i="33"/>
  <c r="AO298" i="33"/>
  <c r="AN298" i="33"/>
  <c r="AM298" i="33"/>
  <c r="AL298" i="33"/>
  <c r="AT297" i="33"/>
  <c r="AS297" i="33"/>
  <c r="AR297" i="33"/>
  <c r="AQ297" i="33"/>
  <c r="AP297" i="33"/>
  <c r="AO297" i="33"/>
  <c r="AN297" i="33"/>
  <c r="AM297" i="33"/>
  <c r="AL297" i="33"/>
  <c r="AT229" i="33"/>
  <c r="AS229" i="33"/>
  <c r="AR229" i="33"/>
  <c r="AQ229" i="33"/>
  <c r="AP229" i="33"/>
  <c r="AO229" i="33"/>
  <c r="AN229" i="33"/>
  <c r="AM229" i="33"/>
  <c r="AL229" i="33"/>
  <c r="AT228" i="33"/>
  <c r="AS228" i="33"/>
  <c r="AR228" i="33"/>
  <c r="AQ228" i="33"/>
  <c r="AP228" i="33"/>
  <c r="AO228" i="33"/>
  <c r="AN228" i="33"/>
  <c r="AM228" i="33"/>
  <c r="AL228" i="33"/>
  <c r="AT227" i="33"/>
  <c r="AS227" i="33"/>
  <c r="AR227" i="33"/>
  <c r="AQ227" i="33"/>
  <c r="AP227" i="33"/>
  <c r="AO227" i="33"/>
  <c r="AN227" i="33"/>
  <c r="AM227" i="33"/>
  <c r="AL227" i="33"/>
  <c r="AT226" i="33"/>
  <c r="AS226" i="33"/>
  <c r="AR226" i="33"/>
  <c r="AQ226" i="33"/>
  <c r="AP226" i="33"/>
  <c r="AO226" i="33"/>
  <c r="AN226" i="33"/>
  <c r="AM226" i="33"/>
  <c r="AL226" i="33"/>
  <c r="AT225" i="33"/>
  <c r="AS225" i="33"/>
  <c r="AR225" i="33"/>
  <c r="AQ225" i="33"/>
  <c r="AP225" i="33"/>
  <c r="AO225" i="33"/>
  <c r="AN225" i="33"/>
  <c r="AM225" i="33"/>
  <c r="AL225" i="33"/>
  <c r="AT224" i="33"/>
  <c r="AS224" i="33"/>
  <c r="AR224" i="33"/>
  <c r="AQ224" i="33"/>
  <c r="AP224" i="33"/>
  <c r="AO224" i="33"/>
  <c r="AN224" i="33"/>
  <c r="AM224" i="33"/>
  <c r="AL224" i="33"/>
  <c r="AT223" i="33"/>
  <c r="AS223" i="33"/>
  <c r="AR223" i="33"/>
  <c r="AQ223" i="33"/>
  <c r="AP223" i="33"/>
  <c r="AO223" i="33"/>
  <c r="AN223" i="33"/>
  <c r="AM223" i="33"/>
  <c r="AL223" i="33"/>
  <c r="AT222" i="33"/>
  <c r="AS222" i="33"/>
  <c r="AR222" i="33"/>
  <c r="AQ222" i="33"/>
  <c r="AP222" i="33"/>
  <c r="AO222" i="33"/>
  <c r="AN222" i="33"/>
  <c r="AM222" i="33"/>
  <c r="AL222" i="33"/>
  <c r="AT221" i="33"/>
  <c r="AS221" i="33"/>
  <c r="AR221" i="33"/>
  <c r="AQ221" i="33"/>
  <c r="AP221" i="33"/>
  <c r="AO221" i="33"/>
  <c r="AN221" i="33"/>
  <c r="AM221" i="33"/>
  <c r="AL221" i="33"/>
  <c r="AT220" i="33"/>
  <c r="AS220" i="33"/>
  <c r="AR220" i="33"/>
  <c r="AQ220" i="33"/>
  <c r="AP220" i="33"/>
  <c r="AO220" i="33"/>
  <c r="AN220" i="33"/>
  <c r="AM220" i="33"/>
  <c r="AL220" i="33"/>
  <c r="AT219" i="33"/>
  <c r="AS219" i="33"/>
  <c r="AR219" i="33"/>
  <c r="AQ219" i="33"/>
  <c r="AP219" i="33"/>
  <c r="AO219" i="33"/>
  <c r="AN219" i="33"/>
  <c r="AM219" i="33"/>
  <c r="AL219" i="33"/>
  <c r="AT218" i="33"/>
  <c r="AS218" i="33"/>
  <c r="AR218" i="33"/>
  <c r="AQ218" i="33"/>
  <c r="AP218" i="33"/>
  <c r="AO218" i="33"/>
  <c r="AN218" i="33"/>
  <c r="AM218" i="33"/>
  <c r="AL218" i="33"/>
  <c r="AU214" i="33"/>
  <c r="AT214" i="33"/>
  <c r="AS214" i="33"/>
  <c r="AR214" i="33"/>
  <c r="AQ214" i="33"/>
  <c r="AP214" i="33"/>
  <c r="AO214" i="33"/>
  <c r="AN214" i="33"/>
  <c r="AM214" i="33"/>
  <c r="AL214" i="33"/>
  <c r="AU192" i="33"/>
  <c r="AT192" i="33"/>
  <c r="AS192" i="33"/>
  <c r="AR192" i="33"/>
  <c r="AQ192" i="33"/>
  <c r="AP192" i="33"/>
  <c r="AO192" i="33"/>
  <c r="AN192" i="33"/>
  <c r="AM192" i="33"/>
  <c r="AL192" i="33"/>
  <c r="AU175" i="33"/>
  <c r="AT175" i="33"/>
  <c r="AS175" i="33"/>
  <c r="AR175" i="33"/>
  <c r="AQ175" i="33"/>
  <c r="AP175" i="33"/>
  <c r="AO175" i="33"/>
  <c r="AN175" i="33"/>
  <c r="AM175" i="33"/>
  <c r="AL175" i="33"/>
  <c r="AU150" i="33"/>
  <c r="AT150" i="33"/>
  <c r="AS150" i="33"/>
  <c r="AR150" i="33"/>
  <c r="AQ150" i="33"/>
  <c r="AQ152" i="33" s="1"/>
  <c r="AP150" i="33"/>
  <c r="AO150" i="33"/>
  <c r="AN150" i="33"/>
  <c r="AM150" i="33"/>
  <c r="AL150" i="33"/>
  <c r="AU125" i="33"/>
  <c r="AT125" i="33"/>
  <c r="AS125" i="33"/>
  <c r="AR125" i="33"/>
  <c r="AQ125" i="33"/>
  <c r="AP125" i="33"/>
  <c r="AO125" i="33"/>
  <c r="AN125" i="33"/>
  <c r="AM125" i="33"/>
  <c r="AL125" i="33"/>
  <c r="AU100" i="33"/>
  <c r="AT100" i="33"/>
  <c r="AS100" i="33"/>
  <c r="AR100" i="33"/>
  <c r="AQ100" i="33"/>
  <c r="AP100" i="33"/>
  <c r="AO100" i="33"/>
  <c r="AN100" i="33"/>
  <c r="AM100" i="33"/>
  <c r="AL100" i="33"/>
  <c r="AU75" i="33"/>
  <c r="AT75" i="33"/>
  <c r="AS75" i="33"/>
  <c r="AR75" i="33"/>
  <c r="AQ75" i="33"/>
  <c r="AP75" i="33"/>
  <c r="AO75" i="33"/>
  <c r="AN75" i="33"/>
  <c r="AM75" i="33"/>
  <c r="AL75" i="33"/>
  <c r="I22" i="32" l="1"/>
  <c r="I9" i="32"/>
</calcChain>
</file>

<file path=xl/sharedStrings.xml><?xml version="1.0" encoding="utf-8"?>
<sst xmlns="http://schemas.openxmlformats.org/spreadsheetml/2006/main" count="3782" uniqueCount="695">
  <si>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</si>
  <si>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</si>
  <si>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</si>
  <si>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</si>
  <si>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</si>
  <si>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</si>
  <si>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</si>
  <si>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</si>
  <si>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</si>
  <si>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</si>
  <si>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</si>
  <si>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</si>
  <si>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</si>
  <si>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</si>
  <si>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</si>
  <si>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</si>
  <si>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</si>
  <si>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</si>
  <si>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</si>
  <si>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</si>
  <si>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</si>
  <si>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</si>
  <si>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</si>
  <si>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</si>
  <si>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</si>
  <si>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</si>
  <si>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</si>
  <si>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</si>
  <si>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</si>
  <si>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</si>
  <si>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</si>
  <si>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</si>
  <si>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</si>
  <si>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</si>
  <si>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</si>
  <si>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</si>
  <si>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</si>
  <si>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</si>
  <si>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</si>
  <si>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</si>
  <si>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</si>
  <si>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</si>
  <si>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</si>
  <si>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</si>
  <si>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</si>
  <si>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</si>
  <si>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</si>
  <si>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</si>
  <si>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</si>
  <si>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</si>
  <si>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</si>
  <si>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</si>
  <si>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</si>
  <si>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</si>
  <si>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</si>
  <si>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</si>
  <si>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</si>
  <si>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</si>
  <si>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</si>
  <si>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</si>
  <si>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</si>
  <si>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</si>
  <si>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</si>
  <si>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</si>
  <si>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</si>
  <si>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</si>
  <si>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</si>
  <si>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</si>
  <si>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</si>
  <si>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</si>
  <si>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</si>
  <si>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</si>
  <si>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</si>
  <si>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</si>
  <si>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</si>
  <si>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</si>
  <si>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</si>
  <si>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</si>
  <si>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</si>
  <si>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</si>
  <si>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</si>
  <si>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</si>
  <si>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</si>
  <si>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</si>
  <si>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</si>
  <si>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</si>
  <si>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</si>
  <si>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</si>
  <si>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</si>
  <si>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</si>
  <si>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</si>
  <si>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</si>
  <si>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</si>
  <si>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</si>
  <si>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</si>
  <si>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</si>
  <si>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</si>
  <si>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</si>
  <si>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</si>
  <si>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</si>
  <si>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</si>
  <si>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</si>
  <si>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</si>
  <si>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</si>
  <si>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</si>
  <si>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</si>
  <si>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</si>
  <si>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</si>
  <si>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</si>
  <si>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</si>
  <si>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</si>
  <si>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</si>
  <si>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</si>
  <si>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</si>
  <si>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</si>
  <si>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</si>
  <si>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</si>
  <si>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</si>
  <si>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</si>
  <si>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</si>
  <si>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</si>
  <si>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</si>
  <si>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</si>
  <si>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</si>
  <si>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</si>
  <si>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</si>
  <si>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</si>
  <si>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</si>
  <si>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</si>
  <si>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</si>
  <si>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</si>
  <si>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</si>
  <si>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</si>
  <si>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</si>
  <si>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</si>
  <si>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</si>
  <si>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</si>
  <si>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</si>
  <si>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</si>
  <si>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</si>
  <si>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</si>
  <si>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</si>
  <si>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</si>
  <si>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</si>
  <si>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</si>
  <si>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</si>
  <si>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</si>
  <si>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</si>
  <si>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</si>
  <si>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</si>
  <si>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</si>
  <si>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</si>
  <si>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</si>
  <si>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</si>
  <si>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</si>
  <si>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</si>
  <si>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</si>
  <si>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</si>
  <si>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</si>
  <si>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</si>
  <si>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</si>
  <si>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</si>
  <si>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</si>
  <si>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</si>
  <si>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</si>
  <si>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</si>
  <si>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</si>
  <si>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</si>
  <si>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</si>
  <si>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</si>
  <si>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</si>
  <si>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</si>
  <si>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</si>
  <si>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Tablica 3. Krajowe i średnia współnotowa cena rynkowa wołowiny w UE                            </t>
  </si>
  <si>
    <t>COMMISSION EUROPEENNE</t>
  </si>
  <si>
    <t>Direction générale de l'Agriculture</t>
  </si>
  <si>
    <t>du / from :</t>
  </si>
  <si>
    <t>C3. Produits animaux</t>
  </si>
  <si>
    <t>au / to :</t>
  </si>
  <si>
    <t>(Euro/100 kg PC/DW)</t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</si>
  <si>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</si>
  <si>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</si>
  <si>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</si>
  <si>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</si>
  <si>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</si>
  <si>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</si>
  <si>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</si>
  <si>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</si>
  <si>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</si>
  <si>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</si>
  <si>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</si>
  <si>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</si>
  <si>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</si>
  <si>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reference price</t>
  </si>
  <si>
    <t>Average prices</t>
  </si>
  <si>
    <t>U</t>
  </si>
  <si>
    <t>R</t>
  </si>
  <si>
    <t>O</t>
  </si>
  <si>
    <t>URO</t>
  </si>
  <si>
    <t>BE</t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</si>
  <si>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</si>
  <si>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</si>
  <si>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</si>
  <si>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</si>
  <si>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</si>
  <si>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</si>
  <si>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</si>
  <si>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</si>
  <si>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</si>
  <si>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</si>
  <si>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</si>
  <si>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</si>
  <si>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</si>
  <si>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</si>
  <si>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</si>
  <si>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</si>
  <si>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</si>
  <si>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</si>
  <si>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</si>
  <si>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</si>
  <si>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</si>
  <si>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</si>
  <si>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</si>
  <si>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</si>
  <si>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</si>
  <si>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</si>
  <si>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</si>
  <si>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</si>
  <si>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</si>
  <si>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Further statistics on the beef and veal sector are available on CIRCABC Public site     :</t>
  </si>
  <si>
    <t>https://circabc.europa.eu</t>
  </si>
  <si>
    <t>(  €/100kg PC/DW  )</t>
  </si>
  <si>
    <t>UK</t>
  </si>
  <si>
    <t>EU</t>
  </si>
  <si>
    <t>Change</t>
  </si>
  <si>
    <t>Young Bovines 8-12m U2</t>
  </si>
  <si>
    <t>Young Bovines 8-12m U3</t>
  </si>
  <si>
    <t>Young Bovines 8-12m R2</t>
  </si>
  <si>
    <t>Young Bovines 8-12m R3</t>
  </si>
  <si>
    <t>Young Bovines 8-12m O2</t>
  </si>
  <si>
    <t>Young Bovines 8-12m O3</t>
  </si>
  <si>
    <t>Young Bovines 8-12m</t>
  </si>
  <si>
    <t>Young Bovines U2</t>
  </si>
  <si>
    <t>Young Bovines  U3</t>
  </si>
  <si>
    <t>Young Bovines  R2</t>
  </si>
  <si>
    <t>Young Bovines  R3</t>
  </si>
  <si>
    <t>Young Bovines  O2</t>
  </si>
  <si>
    <t>Young Bovines  O3</t>
  </si>
  <si>
    <t>Young Bovines</t>
  </si>
  <si>
    <t>Bulls B R3</t>
  </si>
  <si>
    <t>Bulls</t>
  </si>
  <si>
    <t>Bullocks  U2</t>
  </si>
  <si>
    <t>Bullocks  U3</t>
  </si>
  <si>
    <t>Bullocks  U4</t>
  </si>
  <si>
    <t>Bullocks  R3</t>
  </si>
  <si>
    <t>Bullocks  R4</t>
  </si>
  <si>
    <t>Bullocks  O3</t>
  </si>
  <si>
    <t>Bullocks  O4</t>
  </si>
  <si>
    <t>Bullocks</t>
  </si>
  <si>
    <t>Cows R2</t>
  </si>
  <si>
    <t>Cows R3</t>
  </si>
  <si>
    <t>Cows R4</t>
  </si>
  <si>
    <t>Cows O2</t>
  </si>
  <si>
    <t>Cows O3</t>
  </si>
  <si>
    <t>Cows O4</t>
  </si>
  <si>
    <t>Cows P2</t>
  </si>
  <si>
    <t>Cows P3</t>
  </si>
  <si>
    <t>Cows</t>
  </si>
  <si>
    <t>Heifers  U2</t>
  </si>
  <si>
    <t>Heifers  U3</t>
  </si>
  <si>
    <t>Heifers  R2</t>
  </si>
  <si>
    <t>Heifers  R3</t>
  </si>
  <si>
    <t>Heifers  R4</t>
  </si>
  <si>
    <t>Heifers  O2</t>
  </si>
  <si>
    <t>Heifers  O3</t>
  </si>
  <si>
    <t>Heifers  O4</t>
  </si>
  <si>
    <t>Heifers</t>
  </si>
  <si>
    <t>All CAT Avg Price</t>
  </si>
  <si>
    <t>Change last week</t>
  </si>
  <si>
    <t>Gr.Bov.Mâles R3</t>
  </si>
  <si>
    <t>European Commission</t>
  </si>
  <si>
    <t xml:space="preserve">from </t>
  </si>
  <si>
    <t>C3 . Animal Products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</si>
  <si>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</si>
  <si>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</si>
  <si>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</si>
  <si>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</si>
  <si>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</si>
  <si>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</si>
  <si>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</si>
  <si>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</si>
  <si>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</si>
  <si>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</si>
  <si>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</si>
  <si>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</si>
  <si>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</si>
  <si>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</si>
  <si>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</si>
  <si>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</si>
  <si>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</si>
  <si>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</si>
  <si>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</si>
  <si>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</si>
  <si>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</si>
  <si>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</si>
  <si>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*- pełna wersja wydania Excel tego biuletynu publikowana jest w ostatnim  tygodniu każdego miesiąca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</si>
  <si>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</si>
  <si>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</si>
  <si>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</si>
  <si>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</si>
  <si>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Przytyk</t>
  </si>
  <si>
    <t>tyg.</t>
  </si>
  <si>
    <t>WIELKOPOLSKIE</t>
  </si>
  <si>
    <t>Sokoły</t>
  </si>
  <si>
    <t>jałówki cielne  w zł/szt</t>
  </si>
  <si>
    <t xml:space="preserve">                 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</si>
  <si>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</si>
  <si>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</si>
  <si>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</si>
  <si>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</si>
  <si>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</si>
  <si>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</si>
  <si>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</si>
  <si>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</si>
  <si>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</si>
  <si>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</si>
  <si>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</si>
  <si>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</si>
  <si>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</si>
  <si>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</si>
  <si>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</si>
  <si>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</si>
  <si>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</si>
  <si>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</si>
  <si>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</si>
  <si>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</si>
  <si>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</si>
  <si>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</si>
  <si>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</si>
  <si>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</si>
  <si>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</si>
  <si>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</si>
  <si>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</si>
  <si>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</si>
  <si>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</si>
  <si>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</si>
  <si>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</si>
  <si>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</si>
  <si>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</si>
  <si>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</si>
  <si>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</si>
  <si>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</si>
  <si>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</si>
  <si>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</si>
  <si>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</si>
  <si>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</si>
  <si>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</si>
  <si>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</si>
  <si>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</si>
  <si>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</si>
  <si>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</si>
  <si>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</si>
  <si>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</si>
  <si>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</si>
  <si>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</si>
  <si>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</si>
  <si>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</si>
  <si>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</si>
  <si>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</si>
  <si>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</si>
  <si>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</si>
  <si>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</si>
  <si>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</si>
  <si>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</si>
  <si>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</si>
  <si>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</si>
  <si>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</si>
  <si>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*</t>
  </si>
  <si>
    <t>IMPORT               Kod CN</t>
  </si>
  <si>
    <t>zaimportowanego</t>
  </si>
  <si>
    <r>
      <t xml:space="preserve">Ceny skupu* krów rzeźnych według miesięcy i województw w </t>
    </r>
    <r>
      <rPr>
        <b/>
        <sz val="12"/>
        <color indexed="10"/>
        <rFont val="Times New Roman"/>
        <family val="1"/>
        <charset val="238"/>
      </rPr>
      <t xml:space="preserve">2005 r </t>
    </r>
  </si>
  <si>
    <t>Tablica 16. Pogłowie bydła w Polsce*</t>
  </si>
  <si>
    <t>Województwa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</si>
  <si>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</si>
  <si>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</si>
  <si>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</si>
  <si>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</si>
  <si>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</si>
  <si>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</si>
  <si>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</si>
  <si>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</si>
  <si>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</si>
  <si>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</si>
  <si>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</si>
  <si>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</si>
  <si>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r>
      <t xml:space="preserve">Ceny skupu oraz ceny targowiskowe </t>
    </r>
    <r>
      <rPr>
        <b/>
        <u/>
        <sz val="12"/>
        <color indexed="8"/>
        <rFont val="Times New Roman"/>
        <family val="1"/>
        <charset val="238"/>
      </rPr>
      <t>bydła rzeźnego ogółem (bez cieląt</t>
    </r>
    <r>
      <rPr>
        <b/>
        <sz val="12"/>
        <color indexed="8"/>
        <rFont val="Times New Roman"/>
        <family val="1"/>
        <charset val="238"/>
      </rPr>
      <t>) w latach 2004, 2005, 2006 i 2007  wg GUS*</t>
    </r>
  </si>
  <si>
    <t>Lp.</t>
  </si>
  <si>
    <t>Kategoria</t>
  </si>
  <si>
    <t>Grudzień 2005</t>
  </si>
  <si>
    <t>Czerwiec  2005</t>
  </si>
  <si>
    <t>Uboje przemysłowe 2008 (dane wstępne)</t>
  </si>
  <si>
    <t>w zł za sztukę</t>
  </si>
  <si>
    <t>tys. szt. lub %</t>
  </si>
  <si>
    <t>roczna zmiana [% lub pkt%]</t>
  </si>
  <si>
    <t>Ubój całkowity bydła</t>
  </si>
  <si>
    <t>Polska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</si>
  <si>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</si>
  <si>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</si>
  <si>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</si>
  <si>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</si>
  <si>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</si>
  <si>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</si>
  <si>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</si>
  <si>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</si>
  <si>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</si>
  <si>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</si>
  <si>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</si>
  <si>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</si>
  <si>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I-XII</t>
  </si>
  <si>
    <t>Liczba bydła</t>
  </si>
  <si>
    <t>Miesiące</t>
  </si>
  <si>
    <t xml:space="preserve">Cielęta razem </t>
  </si>
  <si>
    <t>Z tego cielęta</t>
  </si>
  <si>
    <t>Bydło dorosłe razem</t>
  </si>
  <si>
    <t>Z tego</t>
  </si>
  <si>
    <t>cena skupu</t>
  </si>
  <si>
    <t>5.384,4</t>
  </si>
  <si>
    <t>do 65 kg</t>
  </si>
  <si>
    <t>65-160 kg</t>
  </si>
  <si>
    <t>160-300 kg</t>
  </si>
  <si>
    <t>jałówki</t>
  </si>
  <si>
    <t>buhaje, byczki</t>
  </si>
  <si>
    <t>woły</t>
  </si>
  <si>
    <t>Dolnośląskie</t>
  </si>
  <si>
    <t>cena targowiskowa</t>
  </si>
  <si>
    <t xml:space="preserve">     cielęta do 1 roku</t>
  </si>
  <si>
    <t>Kujawsko-Pomorskie</t>
  </si>
  <si>
    <t xml:space="preserve">          bydło 1-2 lata</t>
  </si>
  <si>
    <t>Lubelskie</t>
  </si>
  <si>
    <t xml:space="preserve">              bydło &gt;2lat</t>
  </si>
  <si>
    <t>Lubuskie</t>
  </si>
  <si>
    <t> 3,86</t>
  </si>
  <si>
    <t>4,05 </t>
  </si>
  <si>
    <t>w tym: krowy</t>
  </si>
  <si>
    <t>2.800,9</t>
  </si>
  <si>
    <t>w sztukach</t>
  </si>
  <si>
    <t>Łódzkie</t>
  </si>
  <si>
    <t> 4,10</t>
  </si>
  <si>
    <t>4,13 </t>
  </si>
  <si>
    <t xml:space="preserve">         z  tego: mleczne</t>
  </si>
  <si>
    <t>Małopolskie</t>
  </si>
  <si>
    <t>Struktura stada w %</t>
  </si>
  <si>
    <t>Mazowieckie</t>
  </si>
  <si>
    <t>Cielęta do 1 roku</t>
  </si>
  <si>
    <t>+1,1 pkt.%</t>
  </si>
  <si>
    <t>25,5</t>
  </si>
  <si>
    <t>-0,5 pkt.%</t>
  </si>
  <si>
    <t>Opolskie</t>
  </si>
  <si>
    <t>Bydło 1-2 lata</t>
  </si>
  <si>
    <t>18,4</t>
  </si>
  <si>
    <t>+0,6 pkt.%</t>
  </si>
  <si>
    <t>18,5</t>
  </si>
  <si>
    <t>+0,7 pkt.%</t>
  </si>
  <si>
    <t>Podkarpackie</t>
  </si>
  <si>
    <t>Krowy</t>
  </si>
  <si>
    <t>52,0</t>
  </si>
  <si>
    <t>-1,4 pkt.%</t>
  </si>
  <si>
    <t>50,4</t>
  </si>
  <si>
    <t>-0,6 pkt.%</t>
  </si>
  <si>
    <t>Podlaskie</t>
  </si>
  <si>
    <t>Bydło&gt;2lat (hodowlane i rzeźne)</t>
  </si>
  <si>
    <t>5,3</t>
  </si>
  <si>
    <t>-0,3 pkt.%</t>
  </si>
  <si>
    <t>5,6</t>
  </si>
  <si>
    <t>-0,2 pkt.%</t>
  </si>
  <si>
    <t>Pomorskie</t>
  </si>
  <si>
    <t>Śląskie</t>
  </si>
  <si>
    <t>Świętokrzyskie</t>
  </si>
  <si>
    <t>Listopad  2006</t>
  </si>
  <si>
    <t>Czerwiec  2007</t>
  </si>
  <si>
    <t>Warmińsko-Mazurskie</t>
  </si>
  <si>
    <t>Wielkopolskie</t>
  </si>
  <si>
    <t>Zachodniopomorskie</t>
  </si>
  <si>
    <t>5281,0</t>
  </si>
  <si>
    <t>-1,9%</t>
  </si>
  <si>
    <t>5696,2</t>
  </si>
  <si>
    <t>+1,6%</t>
  </si>
  <si>
    <t>-3,9%</t>
  </si>
  <si>
    <t xml:space="preserve">cielęta do 1 roku </t>
  </si>
  <si>
    <t>+3,1%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</si>
  <si>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2006 r </t>
    </r>
  </si>
  <si>
    <t>+4,1</t>
  </si>
  <si>
    <t>bydło 1-2 lata</t>
  </si>
  <si>
    <t>-3,0%</t>
  </si>
  <si>
    <t>+0,4%</t>
  </si>
  <si>
    <t>2008 r.</t>
  </si>
  <si>
    <t>Województwo/miesiąc</t>
  </si>
  <si>
    <t>2683,8</t>
  </si>
  <si>
    <t>-4,2%</t>
  </si>
  <si>
    <t>2786,7</t>
  </si>
  <si>
    <t>-1,3%</t>
  </si>
  <si>
    <t>Uboje przemysłowe 2009</t>
  </si>
  <si>
    <t>23,8</t>
  </si>
  <si>
    <t>-0,5 pkt%</t>
  </si>
  <si>
    <t>25,9</t>
  </si>
  <si>
    <t>+0,4pkt%</t>
  </si>
  <si>
    <t>+1,2 pkt%</t>
  </si>
  <si>
    <t>18,8</t>
  </si>
  <si>
    <t>+0,3pkt%</t>
  </si>
  <si>
    <t>-1,2 pkt%</t>
  </si>
  <si>
    <t>48,9</t>
  </si>
  <si>
    <t>-1,5pkt%</t>
  </si>
  <si>
    <t>Pozostałe bydło&gt;2lat (hodowlane i rzeźne)</t>
  </si>
  <si>
    <t>+0,8pkt%</t>
  </si>
  <si>
    <t>Grudzień 2007</t>
  </si>
  <si>
    <t>Czerwiec  2008</t>
  </si>
  <si>
    <t>*- w zł/kg w.ż.</t>
  </si>
  <si>
    <t>+1,1 pkt%</t>
  </si>
  <si>
    <t>26,1</t>
  </si>
  <si>
    <t>+0,2pkt</t>
  </si>
  <si>
    <t>-0,1pkt%</t>
  </si>
  <si>
    <t>+0,3pkt</t>
  </si>
  <si>
    <t>-0,1pkt</t>
  </si>
  <si>
    <t>-1,0pkt%</t>
  </si>
  <si>
    <t>-0,5pkt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</si>
  <si>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2007 r </t>
    </r>
  </si>
  <si>
    <t>*- wg danych GUS</t>
  </si>
  <si>
    <t>2009 r.</t>
  </si>
  <si>
    <t>Grudzień 2008</t>
  </si>
  <si>
    <t>Czerwiec  2009</t>
  </si>
  <si>
    <t>Uboje przemysłowe 2010</t>
  </si>
  <si>
    <t>5 563,6</t>
  </si>
  <si>
    <t>5 700,0</t>
  </si>
  <si>
    <t>1 471,8</t>
  </si>
  <si>
    <t>3 024,5</t>
  </si>
  <si>
    <t xml:space="preserve">     krowy</t>
  </si>
  <si>
    <t xml:space="preserve">     w tym: - mleczne</t>
  </si>
  <si>
    <t>b.z.</t>
  </si>
  <si>
    <t>-0,3pkt%</t>
  </si>
  <si>
    <t>+0,2pkt%</t>
  </si>
  <si>
    <t>-0,9pkt%</t>
  </si>
  <si>
    <t>Bydło&gt;2lat</t>
  </si>
  <si>
    <t>pozostałe &gt;2lat 5,9%</t>
  </si>
  <si>
    <t>Grudzień 2009</t>
  </si>
  <si>
    <t>Czerwiec  2010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</si>
  <si>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2008 r </t>
    </r>
  </si>
  <si>
    <t>2010 r.</t>
  </si>
  <si>
    <t>+0,5pkt %</t>
  </si>
  <si>
    <t>-0,3pkt %</t>
  </si>
  <si>
    <t>Uboje przemysłowe 2011</t>
  </si>
  <si>
    <t>+1,6pkt%</t>
  </si>
  <si>
    <t>+0,6pkt %</t>
  </si>
  <si>
    <t>-1,9pkt%</t>
  </si>
  <si>
    <t>-0,8pkt %</t>
  </si>
  <si>
    <t>-2,1pkt%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</si>
  <si>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2009 r </t>
    </r>
  </si>
  <si>
    <t>2011 r.</t>
  </si>
  <si>
    <t>Uboje przemysłowe 2012</t>
  </si>
  <si>
    <t>*- wg siedziby producenta żywca wołowego - dane GUS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</si>
  <si>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2010 r </t>
    </r>
  </si>
  <si>
    <t>2012 r.</t>
  </si>
  <si>
    <t>Uboje przemysłowe 2013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</si>
  <si>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2011 r </t>
    </r>
  </si>
  <si>
    <t>2013 r.</t>
  </si>
  <si>
    <t>Uboje przemysłowe 2014 (dane wstępne)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</si>
  <si>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2012 r </t>
    </r>
  </si>
  <si>
    <t>w wadze poubojowej schłodzonej w kilogramach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</si>
  <si>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2013 r </t>
    </r>
  </si>
  <si>
    <t>w wadze żywej w kilogramach</t>
  </si>
  <si>
    <t>Średnia waga żywa ubitego zwierzęcia (kg w.ż./1sztukę)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</si>
  <si>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2014 r </t>
    </r>
  </si>
  <si>
    <t>Uboje przemysłowe 2015 (dane wstępne)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</si>
  <si>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</si>
  <si>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</si>
  <si>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</si>
  <si>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</si>
  <si>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</si>
  <si>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</si>
  <si>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</si>
  <si>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</si>
  <si>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</si>
  <si>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</si>
  <si>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</si>
  <si>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</si>
  <si>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</si>
  <si>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Niderlandy</t>
  </si>
  <si>
    <t>Włochy</t>
  </si>
  <si>
    <t>Francja</t>
  </si>
  <si>
    <t>Niemcy</t>
  </si>
  <si>
    <t>Hiszpania</t>
  </si>
  <si>
    <t>Szwecja</t>
  </si>
  <si>
    <t>Bośnia i Hercegowina</t>
  </si>
  <si>
    <t>Chorwacja</t>
  </si>
  <si>
    <t>Litwa</t>
  </si>
  <si>
    <t>Wielka Brytania</t>
  </si>
  <si>
    <t>Grecja</t>
  </si>
  <si>
    <t>OGÓŁEM</t>
  </si>
  <si>
    <t>Hongkong</t>
  </si>
  <si>
    <t>Liban</t>
  </si>
  <si>
    <t>Dania</t>
  </si>
  <si>
    <t>Bułgaria</t>
  </si>
  <si>
    <t>Węgry</t>
  </si>
  <si>
    <t>Republika Czeska</t>
  </si>
  <si>
    <t>Słowenia</t>
  </si>
  <si>
    <t>Portugalia</t>
  </si>
  <si>
    <t>Słowacja</t>
  </si>
  <si>
    <t>Izrael</t>
  </si>
  <si>
    <t>Irlandia</t>
  </si>
  <si>
    <t>Rumunia</t>
  </si>
  <si>
    <t>Austria</t>
  </si>
  <si>
    <t>Kosowo</t>
  </si>
  <si>
    <t>Turkmenistan</t>
  </si>
  <si>
    <t>Macedonia</t>
  </si>
  <si>
    <t>Belgia</t>
  </si>
  <si>
    <t>Japonia</t>
  </si>
  <si>
    <t>Cypr</t>
  </si>
  <si>
    <t>Estonia</t>
  </si>
  <si>
    <t>Finlandia</t>
  </si>
  <si>
    <t>Łotwa</t>
  </si>
  <si>
    <t>Malta</t>
  </si>
  <si>
    <t>Czarnogóra</t>
  </si>
  <si>
    <t>Ghana</t>
  </si>
  <si>
    <t>Albania</t>
  </si>
  <si>
    <t>Luksemburg</t>
  </si>
  <si>
    <t>Makau</t>
  </si>
  <si>
    <t>Norwegia</t>
  </si>
  <si>
    <t>Wietnam</t>
  </si>
  <si>
    <t>Gambia</t>
  </si>
  <si>
    <t>EUR/szt</t>
  </si>
  <si>
    <t>Argentyna</t>
  </si>
  <si>
    <t>Nowa Zelandia</t>
  </si>
  <si>
    <t>Brazylia</t>
  </si>
  <si>
    <t>Stany Zjednoczone Ameryki</t>
  </si>
  <si>
    <t>Australia</t>
  </si>
  <si>
    <t>Urugwaj</t>
  </si>
  <si>
    <t>Uboje przemysłowe 2016 (dane wstępne)</t>
  </si>
  <si>
    <t>do 2 m-cy</t>
  </si>
  <si>
    <t>2-8 m-cy</t>
  </si>
  <si>
    <t>8-12 m-cy</t>
  </si>
  <si>
    <r>
      <t>P</t>
    </r>
    <r>
      <rPr>
        <b/>
        <sz val="11"/>
        <rFont val="Arial"/>
        <family val="2"/>
      </rPr>
      <t>RIX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>DE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ARCHE</t>
    </r>
    <r>
      <rPr>
        <b/>
        <sz val="12"/>
        <rFont val="Arial"/>
        <family val="2"/>
      </rPr>
      <t xml:space="preserve"> N</t>
    </r>
    <r>
      <rPr>
        <b/>
        <sz val="11"/>
        <rFont val="Arial"/>
        <family val="2"/>
      </rPr>
      <t>ATIONAUX</t>
    </r>
    <r>
      <rPr>
        <b/>
        <sz val="12"/>
        <rFont val="Arial"/>
        <family val="2"/>
      </rPr>
      <t xml:space="preserve"> et C</t>
    </r>
    <r>
      <rPr>
        <b/>
        <sz val="11"/>
        <rFont val="Arial"/>
        <family val="2"/>
      </rPr>
      <t>OMMUNAUTAIRES</t>
    </r>
    <r>
      <rPr>
        <b/>
        <sz val="12"/>
        <rFont val="Arial"/>
        <family val="2"/>
      </rPr>
      <t xml:space="preserve">   </t>
    </r>
    <r>
      <rPr>
        <b/>
        <sz val="10"/>
        <rFont val="Arial"/>
        <family val="2"/>
      </rPr>
      <t>(en Euro &amp; en % du prix de référence)</t>
    </r>
  </si>
  <si>
    <r>
      <t>N</t>
    </r>
    <r>
      <rPr>
        <b/>
        <sz val="11"/>
        <rFont val="Arial"/>
        <family val="2"/>
      </rPr>
      <t>ATIONAL</t>
    </r>
    <r>
      <rPr>
        <b/>
        <sz val="12"/>
        <rFont val="Arial"/>
        <family val="2"/>
      </rPr>
      <t xml:space="preserve"> and C</t>
    </r>
    <r>
      <rPr>
        <b/>
        <sz val="11"/>
        <rFont val="Arial"/>
        <family val="2"/>
      </rPr>
      <t>OMMUNITY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ARKET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>RICES</t>
    </r>
    <r>
      <rPr>
        <b/>
        <sz val="12"/>
        <rFont val="Arial"/>
        <family val="2"/>
      </rPr>
      <t xml:space="preserve">  </t>
    </r>
    <r>
      <rPr>
        <b/>
        <sz val="10"/>
        <rFont val="Arial"/>
        <family val="2"/>
      </rPr>
      <t xml:space="preserve"> (in Euro &amp; as % of the reference price)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</si>
  <si>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A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</si>
  <si>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C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</si>
  <si>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Z</t>
    </r>
  </si>
  <si>
    <r>
      <t xml:space="preserve">C </t>
    </r>
    <r>
      <rPr>
        <b/>
        <sz val="7"/>
        <rFont val="Arial"/>
        <family val="2"/>
      </rPr>
      <t>A T E G O R I E</t>
    </r>
    <r>
      <rPr>
        <b/>
        <sz val="8"/>
        <rFont val="Arial"/>
        <family val="2"/>
      </rPr>
      <t xml:space="preserve">      A / C / Z</t>
    </r>
  </si>
  <si>
    <t/>
  </si>
  <si>
    <r>
      <t>P</t>
    </r>
    <r>
      <rPr>
        <b/>
        <sz val="11"/>
        <rFont val="Arial"/>
        <family val="2"/>
      </rPr>
      <t xml:space="preserve">RIX  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 xml:space="preserve">DE  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 xml:space="preserve">ARCHE    </t>
    </r>
    <r>
      <rPr>
        <b/>
        <sz val="12"/>
        <rFont val="Arial"/>
        <family val="2"/>
      </rPr>
      <t xml:space="preserve"> -     E</t>
    </r>
    <r>
      <rPr>
        <b/>
        <sz val="11"/>
        <rFont val="Arial"/>
        <family val="2"/>
      </rPr>
      <t>TATS</t>
    </r>
    <r>
      <rPr>
        <b/>
        <sz val="12"/>
        <rFont val="Arial"/>
        <family val="2"/>
      </rPr>
      <t xml:space="preserve">   M</t>
    </r>
    <r>
      <rPr>
        <b/>
        <sz val="11"/>
        <rFont val="Arial"/>
        <family val="2"/>
      </rPr>
      <t>EMBRES</t>
    </r>
  </si>
  <si>
    <r>
      <t>M</t>
    </r>
    <r>
      <rPr>
        <b/>
        <sz val="11"/>
        <rFont val="Arial"/>
        <family val="2"/>
      </rPr>
      <t xml:space="preserve">ARKET  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 xml:space="preserve">RICES    </t>
    </r>
    <r>
      <rPr>
        <b/>
        <sz val="12"/>
        <rFont val="Arial"/>
        <family val="2"/>
      </rPr>
      <t xml:space="preserve"> -     M</t>
    </r>
    <r>
      <rPr>
        <b/>
        <sz val="11"/>
        <rFont val="Arial"/>
        <family val="2"/>
      </rPr>
      <t>EMBER</t>
    </r>
    <r>
      <rPr>
        <b/>
        <sz val="12"/>
        <rFont val="Arial"/>
        <family val="2"/>
      </rPr>
      <t xml:space="preserve"> S</t>
    </r>
    <r>
      <rPr>
        <b/>
        <sz val="11"/>
        <rFont val="Arial"/>
        <family val="2"/>
      </rPr>
      <t>TATES</t>
    </r>
  </si>
  <si>
    <t xml:space="preserve"> mpc - masa poubojowa ciepła, mps - masa poubojowa schłodzona </t>
  </si>
  <si>
    <t>zł/szt.</t>
  </si>
  <si>
    <t>Tablica 5 A. Ceny bydła żywego w państwach członkowskich UE</t>
  </si>
  <si>
    <t>szacunkowa podaż w szt.</t>
  </si>
  <si>
    <t>szacunkowa sprzedaż w szt.</t>
  </si>
  <si>
    <t>z tego: 01022910 szt.</t>
  </si>
  <si>
    <t>ŁÓDZKIE</t>
  </si>
  <si>
    <t>Gorzkowice</t>
  </si>
  <si>
    <t>Szwajcaria</t>
  </si>
  <si>
    <t>Algieria</t>
  </si>
  <si>
    <t>Egipt</t>
  </si>
  <si>
    <t>Liberia</t>
  </si>
  <si>
    <t>Nowa Kaledonia</t>
  </si>
  <si>
    <t>Togo</t>
  </si>
  <si>
    <t>Okupowane Terytorium Palestyny</t>
  </si>
  <si>
    <t>Zjedn.Emiraty Arabskie</t>
  </si>
  <si>
    <t>MT:same prices as last week</t>
  </si>
  <si>
    <t>Tab. 4. Eksport bydła i mięsa wołowego w masie produktu w okresie I-III 2016 r. w porównaniu do tego samego okresu roku 2015  (wg wstępnych danych MF).</t>
  </si>
  <si>
    <t>I-III 2016</t>
  </si>
  <si>
    <t>I-III 2015</t>
  </si>
  <si>
    <t>zmiana  I-III 2016/              I-III 2015 (%)</t>
  </si>
  <si>
    <t>Tab. 4. Import bydła i mięsa wołowego w masie produktu w okresie I-III 2016 r. w porównaniu do tego samego okresu roku 2015  (wg wstępnych danych MF).</t>
  </si>
  <si>
    <t>Kierunki, wartość, wolumen oraz średnia cena uzyskana w eksporcie bydła żywego i mięsa wołowego w okresie I-III 2016r.</t>
  </si>
  <si>
    <t>OKRES: I-III 2016</t>
  </si>
  <si>
    <t>Uzbekistan</t>
  </si>
  <si>
    <t>Ukraina</t>
  </si>
  <si>
    <t>Kazachstan</t>
  </si>
  <si>
    <t>Kongo (d.Zair)</t>
  </si>
  <si>
    <t>Kierunki, wartość, wolumen oraz średnia cena uzyskana w imporcie bydła żywego i mięsa wołowego w okresie I-III 2016r.</t>
  </si>
  <si>
    <t>Ujazd</t>
  </si>
  <si>
    <t xml:space="preserve">Prices not received for : </t>
  </si>
  <si>
    <t>**- cena sprzed tygodnia</t>
  </si>
  <si>
    <t>*</t>
  </si>
  <si>
    <t>***- ceny sprzed tygodnia</t>
  </si>
  <si>
    <t>2016-06-12</t>
  </si>
  <si>
    <t>NR 24/2016</t>
  </si>
  <si>
    <r>
      <t>Notowania z okresu:</t>
    </r>
    <r>
      <rPr>
        <b/>
        <sz val="12"/>
        <rFont val="Arial CE"/>
        <charset val="238"/>
      </rPr>
      <t xml:space="preserve"> 13-19.06.2016r.</t>
    </r>
  </si>
  <si>
    <t>2016-06-19</t>
  </si>
  <si>
    <t>Dane za okres:  13-19.06.2016r.</t>
  </si>
  <si>
    <t xml:space="preserve"> *</t>
  </si>
  <si>
    <t>KUJAWSKO-POMORSKIE</t>
  </si>
  <si>
    <t>Izbica Kuj.</t>
  </si>
  <si>
    <t>Łącko</t>
  </si>
  <si>
    <t>Nowy Targ</t>
  </si>
  <si>
    <t>Radzymin</t>
  </si>
  <si>
    <t>Suwałki</t>
  </si>
  <si>
    <t>Week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</si>
</sst>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[$-80C]d\ mmmm\ yyyy;@"/>
    <numFmt numFmtId="166" formatCode="dd\.mm\.yy;@"/>
    <numFmt numFmtId="167" formatCode="0.000"/>
    <numFmt numFmtId="168" formatCode="&quot;+ &quot;0.00;&quot;- &quot;0.00;&quot;idem&quot;"/>
    <numFmt numFmtId="169" formatCode="&quot;Semaine / Week : &quot;00"/>
    <numFmt numFmtId="170" formatCode="yyyy/mm/dd;@"/>
    <numFmt numFmtId="171" formatCode="0.0%"/>
    <numFmt numFmtId="172" formatCode="_-* #,##0.0_-;\-* #,##0.0_-;_-* &quot;-&quot;??_-;_-@_-"/>
    <numFmt numFmtId="173" formatCode="dd/mm/yyyy;@"/>
    <numFmt numFmtId="174" formatCode="d/mm/yyyy;@"/>
    <numFmt numFmtId="175" formatCode="#,##0.00_ ;\-#,##0.00\ "/>
    <numFmt numFmtId="176" formatCode="_-* #,##0.00\ _€_-;\-* #,##0.00\ _€_-;_-* &quot;-&quot;??\ _€_-;_-@_-"/>
    <numFmt numFmtId="177" formatCode="_-* #,##0.00_-;\-* #,##0.00_-;_-* &quot;-&quot;??_-;_-@_-"/>
    <numFmt numFmtId="178" formatCode="&quot;c&quot;"/>
    <numFmt numFmtId="179" formatCode="#,##0.0"/>
    <numFmt numFmtId="180" formatCode="0_)"/>
    <numFmt numFmtId="181" formatCode="#,##0.000"/>
    <numFmt numFmtId="182" formatCode="_-* #,##0.0\ _z_ł_-;\-* #,##0.0\ _z_ł_-;_-* &quot;-&quot;??\ _z_ł_-;_-@_-"/>
  </numFmts>
  <fonts count="19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b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color indexed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7"/>
      <name val="Arial"/>
      <family val="2"/>
    </font>
    <font>
      <sz val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7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sz val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2"/>
      <name val="Arial"/>
      <family val="2"/>
      <charset val="238"/>
    </font>
    <font>
      <i/>
      <sz val="11"/>
      <color indexed="8"/>
      <name val="Times New Roman"/>
      <family val="1"/>
      <charset val="238"/>
    </font>
    <font>
      <b/>
      <i/>
      <sz val="12"/>
      <color indexed="10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sz val="11"/>
      <name val="Arial"/>
      <family val="2"/>
      <charset val="238"/>
    </font>
    <font>
      <b/>
      <i/>
      <sz val="12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i/>
      <sz val="8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color rgb="FFFF0000"/>
      <name val="Arial"/>
      <family val="2"/>
      <charset val="238"/>
    </font>
    <font>
      <b/>
      <sz val="1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u/>
      <sz val="8"/>
      <name val="Arial"/>
      <family val="2"/>
    </font>
    <font>
      <b/>
      <sz val="20"/>
      <name val="Arial"/>
      <family val="2"/>
    </font>
    <font>
      <b/>
      <sz val="14"/>
      <color rgb="FFFF0000"/>
      <name val="Arial"/>
      <family val="2"/>
    </font>
    <font>
      <sz val="8"/>
      <color indexed="9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i/>
      <sz val="9"/>
      <color theme="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4"/>
      <color theme="1"/>
      <name val="Arial"/>
      <family val="2"/>
    </font>
    <font>
      <b/>
      <i/>
      <sz val="11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7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9">
    <xf numFmtId="0" fontId="0" fillId="0" borderId="0"/>
    <xf numFmtId="0" fontId="16" fillId="0" borderId="0"/>
    <xf numFmtId="0" fontId="24" fillId="0" borderId="0"/>
    <xf numFmtId="0" fontId="94" fillId="0" borderId="0" applyNumberFormat="0" applyFill="0" applyBorder="0" applyAlignment="0" applyProtection="0"/>
    <xf numFmtId="0" fontId="95" fillId="0" borderId="89" applyNumberFormat="0" applyFill="0" applyAlignment="0" applyProtection="0"/>
    <xf numFmtId="0" fontId="96" fillId="0" borderId="90" applyNumberFormat="0" applyFill="0" applyAlignment="0" applyProtection="0"/>
    <xf numFmtId="0" fontId="97" fillId="0" borderId="91" applyNumberFormat="0" applyFill="0" applyAlignment="0" applyProtection="0"/>
    <xf numFmtId="0" fontId="97" fillId="0" borderId="0" applyNumberFormat="0" applyFill="0" applyBorder="0" applyAlignment="0" applyProtection="0"/>
    <xf numFmtId="0" fontId="98" fillId="7" borderId="0" applyNumberFormat="0" applyBorder="0" applyAlignment="0" applyProtection="0"/>
    <xf numFmtId="0" fontId="99" fillId="8" borderId="0" applyNumberFormat="0" applyBorder="0" applyAlignment="0" applyProtection="0"/>
    <xf numFmtId="0" fontId="100" fillId="9" borderId="0" applyNumberFormat="0" applyBorder="0" applyAlignment="0" applyProtection="0"/>
    <xf numFmtId="0" fontId="101" fillId="10" borderId="92" applyNumberFormat="0" applyAlignment="0" applyProtection="0"/>
    <xf numFmtId="0" fontId="102" fillId="11" borderId="93" applyNumberFormat="0" applyAlignment="0" applyProtection="0"/>
    <xf numFmtId="0" fontId="103" fillId="11" borderId="92" applyNumberFormat="0" applyAlignment="0" applyProtection="0"/>
    <xf numFmtId="0" fontId="104" fillId="0" borderId="94" applyNumberFormat="0" applyFill="0" applyAlignment="0" applyProtection="0"/>
    <xf numFmtId="0" fontId="105" fillId="12" borderId="95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97" applyNumberFormat="0" applyFill="0" applyAlignment="0" applyProtection="0"/>
    <xf numFmtId="0" fontId="109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09" fillId="21" borderId="0" applyNumberFormat="0" applyBorder="0" applyAlignment="0" applyProtection="0"/>
    <xf numFmtId="0" fontId="109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09" fillId="25" borderId="0" applyNumberFormat="0" applyBorder="0" applyAlignment="0" applyProtection="0"/>
    <xf numFmtId="0" fontId="109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09" fillId="29" borderId="0" applyNumberFormat="0" applyBorder="0" applyAlignment="0" applyProtection="0"/>
    <xf numFmtId="0" fontId="109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9" fillId="33" borderId="0" applyNumberFormat="0" applyBorder="0" applyAlignment="0" applyProtection="0"/>
    <xf numFmtId="0" fontId="109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09" fillId="37" borderId="0" applyNumberFormat="0" applyBorder="0" applyAlignment="0" applyProtection="0"/>
    <xf numFmtId="0" fontId="2" fillId="0" borderId="0"/>
    <xf numFmtId="0" fontId="2" fillId="13" borderId="96" applyNumberFormat="0" applyFont="0" applyAlignment="0" applyProtection="0"/>
    <xf numFmtId="176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110" fillId="0" borderId="0"/>
    <xf numFmtId="177" fontId="110" fillId="0" borderId="0" applyFont="0" applyFill="0" applyBorder="0" applyAlignment="0" applyProtection="0"/>
    <xf numFmtId="0" fontId="112" fillId="0" borderId="0"/>
    <xf numFmtId="176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3" fillId="0" borderId="0"/>
    <xf numFmtId="176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4" fillId="0" borderId="0"/>
    <xf numFmtId="176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15" fillId="0" borderId="0"/>
    <xf numFmtId="176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16" fillId="0" borderId="0"/>
    <xf numFmtId="176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7" fillId="0" borderId="0"/>
    <xf numFmtId="176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18" fillId="0" borderId="0"/>
    <xf numFmtId="176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168" fillId="0" borderId="0"/>
    <xf numFmtId="176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69" fillId="0" borderId="0"/>
    <xf numFmtId="176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70" fillId="0" borderId="0"/>
    <xf numFmtId="176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0" fontId="171" fillId="0" borderId="0"/>
    <xf numFmtId="176" fontId="171" fillId="0" borderId="0" applyFont="0" applyFill="0" applyBorder="0" applyAlignment="0" applyProtection="0"/>
    <xf numFmtId="9" fontId="171" fillId="0" borderId="0" applyFont="0" applyFill="0" applyBorder="0" applyAlignment="0" applyProtection="0"/>
    <xf numFmtId="0" fontId="172" fillId="0" borderId="0"/>
    <xf numFmtId="176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0" fontId="173" fillId="0" borderId="0"/>
    <xf numFmtId="176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0" fontId="174" fillId="0" borderId="0"/>
    <xf numFmtId="176" fontId="174" fillId="0" borderId="0" applyFont="0" applyFill="0" applyBorder="0" applyAlignment="0" applyProtection="0"/>
    <xf numFmtId="9" fontId="174" fillId="0" borderId="0" applyFont="0" applyFill="0" applyBorder="0" applyAlignment="0" applyProtection="0"/>
  </cellStyleXfs>
  <cellXfs count="1388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19" fillId="0" borderId="0" xfId="0" applyFont="1" applyBorder="1" applyAlignment="1">
      <alignment horizontal="centerContinuous" vertical="top"/>
    </xf>
    <xf numFmtId="0" fontId="19" fillId="0" borderId="0" xfId="0" applyFont="1" applyBorder="1" applyAlignment="1">
      <alignment horizontal="left"/>
    </xf>
    <xf numFmtId="2" fontId="19" fillId="0" borderId="0" xfId="0" applyNumberFormat="1" applyFont="1" applyBorder="1" applyAlignment="1">
      <alignment horizontal="left" vertical="top"/>
    </xf>
    <xf numFmtId="164" fontId="19" fillId="0" borderId="0" xfId="0" applyNumberFormat="1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14" fontId="19" fillId="0" borderId="0" xfId="2" applyNumberFormat="1" applyFont="1" applyFill="1" applyBorder="1" applyAlignment="1">
      <alignment horizontal="right" vertical="top" wrapText="1"/>
    </xf>
    <xf numFmtId="0" fontId="25" fillId="0" borderId="2" xfId="0" applyFont="1" applyBorder="1" applyAlignment="1">
      <alignment horizontal="centerContinuous"/>
    </xf>
    <xf numFmtId="0" fontId="26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7" fillId="0" borderId="16" xfId="0" applyFont="1" applyBorder="1"/>
    <xf numFmtId="0" fontId="27" fillId="0" borderId="17" xfId="0" applyFont="1" applyBorder="1" applyAlignment="1">
      <alignment horizontal="center"/>
    </xf>
    <xf numFmtId="0" fontId="27" fillId="0" borderId="2" xfId="0" applyFont="1" applyFill="1" applyBorder="1"/>
    <xf numFmtId="0" fontId="27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7" fillId="0" borderId="3" xfId="0" applyFont="1" applyFill="1" applyBorder="1"/>
    <xf numFmtId="0" fontId="27" fillId="0" borderId="14" xfId="0" applyFont="1" applyBorder="1"/>
    <xf numFmtId="0" fontId="27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7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7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2" fillId="0" borderId="0" xfId="0" applyFont="1"/>
    <xf numFmtId="0" fontId="33" fillId="0" borderId="0" xfId="0" applyFont="1"/>
    <xf numFmtId="0" fontId="34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4" fillId="0" borderId="0" xfId="0" applyFont="1"/>
    <xf numFmtId="0" fontId="36" fillId="0" borderId="0" xfId="0" applyFont="1"/>
    <xf numFmtId="0" fontId="36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0" borderId="16" xfId="0" applyFont="1" applyBorder="1" applyAlignment="1">
      <alignment horizontal="left"/>
    </xf>
    <xf numFmtId="0" fontId="30" fillId="0" borderId="27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29" fillId="0" borderId="28" xfId="0" applyFont="1" applyBorder="1" applyAlignment="1">
      <alignment horizontal="left"/>
    </xf>
    <xf numFmtId="0" fontId="29" fillId="0" borderId="20" xfId="0" applyFont="1" applyBorder="1" applyAlignment="1">
      <alignment horizontal="left"/>
    </xf>
    <xf numFmtId="0" fontId="29" fillId="0" borderId="29" xfId="0" applyFont="1" applyBorder="1" applyAlignment="1">
      <alignment horizontal="left"/>
    </xf>
    <xf numFmtId="0" fontId="29" fillId="0" borderId="22" xfId="0" applyFont="1" applyBorder="1" applyAlignment="1">
      <alignment horizontal="left"/>
    </xf>
    <xf numFmtId="0" fontId="29" fillId="0" borderId="30" xfId="0" applyFont="1" applyBorder="1" applyAlignment="1">
      <alignment horizontal="left"/>
    </xf>
    <xf numFmtId="0" fontId="39" fillId="0" borderId="2" xfId="0" applyFont="1" applyBorder="1"/>
    <xf numFmtId="0" fontId="25" fillId="0" borderId="32" xfId="0" applyFont="1" applyBorder="1" applyAlignment="1">
      <alignment horizontal="centerContinuous"/>
    </xf>
    <xf numFmtId="0" fontId="26" fillId="0" borderId="33" xfId="0" applyFont="1" applyBorder="1" applyAlignment="1">
      <alignment horizontal="centerContinuous"/>
    </xf>
    <xf numFmtId="0" fontId="26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5" fillId="0" borderId="0" xfId="0" applyFont="1"/>
    <xf numFmtId="0" fontId="42" fillId="0" borderId="41" xfId="0" applyFont="1" applyBorder="1"/>
    <xf numFmtId="0" fontId="42" fillId="0" borderId="42" xfId="0" applyFont="1" applyBorder="1"/>
    <xf numFmtId="0" fontId="47" fillId="0" borderId="0" xfId="0" applyFont="1"/>
    <xf numFmtId="0" fontId="41" fillId="0" borderId="0" xfId="0" applyFont="1" applyAlignment="1">
      <alignment vertical="center"/>
    </xf>
    <xf numFmtId="0" fontId="6" fillId="3" borderId="0" xfId="0" applyFont="1" applyFill="1"/>
    <xf numFmtId="0" fontId="50" fillId="3" borderId="0" xfId="0" applyFont="1" applyFill="1"/>
    <xf numFmtId="0" fontId="7" fillId="3" borderId="0" xfId="0" applyFont="1" applyFill="1"/>
    <xf numFmtId="0" fontId="36" fillId="3" borderId="0" xfId="0" applyFont="1" applyFill="1"/>
    <xf numFmtId="0" fontId="35" fillId="3" borderId="0" xfId="0" applyFont="1" applyFill="1"/>
    <xf numFmtId="0" fontId="8" fillId="3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4" fillId="4" borderId="0" xfId="0" applyFont="1" applyFill="1"/>
    <xf numFmtId="0" fontId="54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55" fillId="5" borderId="0" xfId="0" applyFont="1" applyFill="1"/>
    <xf numFmtId="0" fontId="35" fillId="5" borderId="0" xfId="0" applyFont="1" applyFill="1"/>
    <xf numFmtId="0" fontId="8" fillId="5" borderId="0" xfId="0" applyFont="1" applyFill="1"/>
    <xf numFmtId="0" fontId="0" fillId="3" borderId="0" xfId="0" applyFill="1"/>
    <xf numFmtId="0" fontId="5" fillId="3" borderId="0" xfId="0" applyFont="1" applyFill="1"/>
    <xf numFmtId="0" fontId="5" fillId="2" borderId="0" xfId="0" applyFont="1" applyFill="1"/>
    <xf numFmtId="0" fontId="6" fillId="2" borderId="0" xfId="0" applyFont="1" applyFill="1"/>
    <xf numFmtId="0" fontId="28" fillId="3" borderId="0" xfId="0" applyFont="1" applyFill="1" applyAlignment="1">
      <alignment horizontal="left"/>
    </xf>
    <xf numFmtId="0" fontId="28" fillId="3" borderId="0" xfId="0" applyFont="1" applyFill="1" applyAlignment="1">
      <alignment horizontal="center" wrapText="1"/>
    </xf>
    <xf numFmtId="0" fontId="38" fillId="0" borderId="20" xfId="0" applyFont="1" applyBorder="1"/>
    <xf numFmtId="0" fontId="38" fillId="0" borderId="22" xfId="0" applyFont="1" applyBorder="1"/>
    <xf numFmtId="0" fontId="46" fillId="0" borderId="0" xfId="0" applyFont="1"/>
    <xf numFmtId="0" fontId="56" fillId="0" borderId="50" xfId="0" applyFont="1" applyBorder="1"/>
    <xf numFmtId="0" fontId="46" fillId="0" borderId="41" xfId="0" applyFont="1" applyBorder="1"/>
    <xf numFmtId="0" fontId="60" fillId="0" borderId="0" xfId="0" applyFont="1"/>
    <xf numFmtId="0" fontId="61" fillId="0" borderId="0" xfId="0" applyFont="1" applyAlignment="1">
      <alignment horizontal="left"/>
    </xf>
    <xf numFmtId="0" fontId="62" fillId="0" borderId="0" xfId="0" applyFont="1"/>
    <xf numFmtId="0" fontId="63" fillId="0" borderId="0" xfId="0" applyFont="1"/>
    <xf numFmtId="0" fontId="36" fillId="0" borderId="0" xfId="0" applyFont="1" applyFill="1"/>
    <xf numFmtId="0" fontId="48" fillId="0" borderId="0" xfId="0" applyFont="1"/>
    <xf numFmtId="0" fontId="65" fillId="0" borderId="5" xfId="0" applyFont="1" applyBorder="1"/>
    <xf numFmtId="0" fontId="0" fillId="0" borderId="0" xfId="0" applyFill="1"/>
    <xf numFmtId="2" fontId="66" fillId="0" borderId="46" xfId="1" applyNumberFormat="1" applyFont="1" applyBorder="1" applyAlignment="1">
      <alignment horizontal="center"/>
    </xf>
    <xf numFmtId="3" fontId="41" fillId="0" borderId="46" xfId="1" applyNumberFormat="1" applyFont="1" applyBorder="1"/>
    <xf numFmtId="3" fontId="41" fillId="0" borderId="46" xfId="1" applyNumberFormat="1" applyFont="1" applyFill="1" applyBorder="1"/>
    <xf numFmtId="164" fontId="67" fillId="0" borderId="29" xfId="1" applyNumberFormat="1" applyFont="1" applyFill="1" applyBorder="1" applyAlignment="1">
      <alignment horizontal="right"/>
    </xf>
    <xf numFmtId="164" fontId="41" fillId="0" borderId="29" xfId="1" applyNumberFormat="1" applyFont="1" applyFill="1" applyBorder="1" applyAlignment="1">
      <alignment horizontal="right"/>
    </xf>
    <xf numFmtId="3" fontId="41" fillId="0" borderId="46" xfId="1" quotePrefix="1" applyNumberFormat="1" applyFont="1" applyBorder="1" applyAlignment="1">
      <alignment horizontal="right"/>
    </xf>
    <xf numFmtId="3" fontId="41" fillId="0" borderId="46" xfId="1" applyNumberFormat="1" applyFont="1" applyFill="1" applyBorder="1" applyAlignment="1">
      <alignment horizontal="right"/>
    </xf>
    <xf numFmtId="2" fontId="66" fillId="0" borderId="51" xfId="1" applyNumberFormat="1" applyFont="1" applyBorder="1" applyAlignment="1">
      <alignment horizontal="center"/>
    </xf>
    <xf numFmtId="3" fontId="41" fillId="0" borderId="51" xfId="1" applyNumberFormat="1" applyFont="1" applyBorder="1"/>
    <xf numFmtId="3" fontId="41" fillId="0" borderId="51" xfId="1" applyNumberFormat="1" applyFont="1" applyFill="1" applyBorder="1"/>
    <xf numFmtId="164" fontId="67" fillId="0" borderId="30" xfId="1" applyNumberFormat="1" applyFont="1" applyFill="1" applyBorder="1" applyAlignment="1">
      <alignment horizontal="right"/>
    </xf>
    <xf numFmtId="164" fontId="41" fillId="0" borderId="30" xfId="1" applyNumberFormat="1" applyFont="1" applyFill="1" applyBorder="1" applyAlignment="1">
      <alignment horizontal="right"/>
    </xf>
    <xf numFmtId="0" fontId="11" fillId="0" borderId="5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6" fillId="0" borderId="0" xfId="0" applyFont="1" applyFill="1" applyBorder="1"/>
    <xf numFmtId="0" fontId="0" fillId="0" borderId="0" xfId="0" applyAlignment="1">
      <alignment horizontal="right"/>
    </xf>
    <xf numFmtId="164" fontId="41" fillId="0" borderId="46" xfId="1" applyNumberFormat="1" applyFont="1" applyFill="1" applyBorder="1" applyAlignment="1">
      <alignment horizontal="right"/>
    </xf>
    <xf numFmtId="0" fontId="68" fillId="0" borderId="18" xfId="0" applyFont="1" applyBorder="1"/>
    <xf numFmtId="2" fontId="43" fillId="0" borderId="1" xfId="1" applyNumberFormat="1" applyFont="1" applyBorder="1" applyAlignment="1">
      <alignment horizontal="center"/>
    </xf>
    <xf numFmtId="164" fontId="41" fillId="0" borderId="51" xfId="1" applyNumberFormat="1" applyFont="1" applyFill="1" applyBorder="1" applyAlignment="1">
      <alignment horizontal="right"/>
    </xf>
    <xf numFmtId="164" fontId="41" fillId="0" borderId="21" xfId="1" applyNumberFormat="1" applyFont="1" applyFill="1" applyBorder="1" applyAlignment="1">
      <alignment horizontal="right"/>
    </xf>
    <xf numFmtId="164" fontId="41" fillId="0" borderId="23" xfId="1" applyNumberFormat="1" applyFont="1" applyFill="1" applyBorder="1" applyAlignment="1">
      <alignment horizontal="right"/>
    </xf>
    <xf numFmtId="0" fontId="69" fillId="0" borderId="34" xfId="0" applyFont="1" applyBorder="1"/>
    <xf numFmtId="0" fontId="29" fillId="0" borderId="18" xfId="0" applyFont="1" applyBorder="1"/>
    <xf numFmtId="0" fontId="29" fillId="0" borderId="20" xfId="0" applyFont="1" applyBorder="1"/>
    <xf numFmtId="0" fontId="29" fillId="0" borderId="22" xfId="0" applyFont="1" applyBorder="1"/>
    <xf numFmtId="0" fontId="29" fillId="0" borderId="50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2" fontId="15" fillId="0" borderId="58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2" fontId="15" fillId="0" borderId="59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2" fontId="4" fillId="0" borderId="58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2" fontId="15" fillId="0" borderId="63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4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64" fillId="0" borderId="46" xfId="0" applyNumberFormat="1" applyFont="1" applyBorder="1"/>
    <xf numFmtId="3" fontId="64" fillId="2" borderId="46" xfId="0" applyNumberFormat="1" applyFont="1" applyFill="1" applyBorder="1"/>
    <xf numFmtId="2" fontId="64" fillId="0" borderId="58" xfId="0" applyNumberFormat="1" applyFont="1" applyFill="1" applyBorder="1"/>
    <xf numFmtId="164" fontId="64" fillId="0" borderId="47" xfId="0" applyNumberFormat="1" applyFont="1" applyFill="1" applyBorder="1"/>
    <xf numFmtId="164" fontId="64" fillId="0" borderId="61" xfId="0" applyNumberFormat="1" applyFont="1" applyFill="1" applyBorder="1"/>
    <xf numFmtId="164" fontId="64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6" fillId="0" borderId="1" xfId="1" applyNumberFormat="1" applyFont="1" applyBorder="1"/>
    <xf numFmtId="3" fontId="66" fillId="0" borderId="1" xfId="1" applyNumberFormat="1" applyFont="1" applyFill="1" applyBorder="1"/>
    <xf numFmtId="164" fontId="66" fillId="0" borderId="1" xfId="1" applyNumberFormat="1" applyFont="1" applyFill="1" applyBorder="1" applyAlignment="1">
      <alignment horizontal="right"/>
    </xf>
    <xf numFmtId="164" fontId="67" fillId="0" borderId="7" xfId="1" applyNumberFormat="1" applyFont="1" applyFill="1" applyBorder="1" applyAlignment="1">
      <alignment horizontal="right"/>
    </xf>
    <xf numFmtId="0" fontId="27" fillId="0" borderId="62" xfId="0" applyFont="1" applyBorder="1" applyAlignment="1">
      <alignment horizontal="center" vertical="center" wrapText="1"/>
    </xf>
    <xf numFmtId="2" fontId="14" fillId="0" borderId="3" xfId="0" applyNumberFormat="1" applyFont="1" applyBorder="1"/>
    <xf numFmtId="0" fontId="14" fillId="0" borderId="4" xfId="0" applyFont="1" applyBorder="1"/>
    <xf numFmtId="2" fontId="14" fillId="0" borderId="12" xfId="0" applyNumberFormat="1" applyFont="1" applyBorder="1" applyAlignment="1">
      <alignment horizontal="center"/>
    </xf>
    <xf numFmtId="164" fontId="14" fillId="0" borderId="28" xfId="0" applyNumberFormat="1" applyFont="1" applyBorder="1" applyAlignment="1">
      <alignment horizontal="center"/>
    </xf>
    <xf numFmtId="2" fontId="14" fillId="0" borderId="46" xfId="0" applyNumberFormat="1" applyFont="1" applyBorder="1" applyAlignment="1">
      <alignment horizontal="center"/>
    </xf>
    <xf numFmtId="164" fontId="14" fillId="0" borderId="29" xfId="0" applyNumberFormat="1" applyFont="1" applyBorder="1" applyAlignment="1">
      <alignment horizontal="center"/>
    </xf>
    <xf numFmtId="2" fontId="22" fillId="0" borderId="46" xfId="0" applyNumberFormat="1" applyFont="1" applyBorder="1" applyAlignment="1">
      <alignment horizontal="center"/>
    </xf>
    <xf numFmtId="164" fontId="22" fillId="0" borderId="29" xfId="0" applyNumberFormat="1" applyFont="1" applyBorder="1" applyAlignment="1">
      <alignment horizontal="center"/>
    </xf>
    <xf numFmtId="49" fontId="14" fillId="6" borderId="46" xfId="0" applyNumberFormat="1" applyFont="1" applyFill="1" applyBorder="1" applyAlignment="1">
      <alignment horizontal="center"/>
    </xf>
    <xf numFmtId="164" fontId="14" fillId="6" borderId="29" xfId="0" applyNumberFormat="1" applyFont="1" applyFill="1" applyBorder="1" applyAlignment="1">
      <alignment horizontal="center"/>
    </xf>
    <xf numFmtId="2" fontId="14" fillId="6" borderId="48" xfId="0" applyNumberFormat="1" applyFont="1" applyFill="1" applyBorder="1" applyAlignment="1">
      <alignment horizontal="center"/>
    </xf>
    <xf numFmtId="164" fontId="14" fillId="6" borderId="62" xfId="0" applyNumberFormat="1" applyFont="1" applyFill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2" fontId="14" fillId="6" borderId="51" xfId="0" applyNumberFormat="1" applyFont="1" applyFill="1" applyBorder="1" applyAlignment="1">
      <alignment horizontal="center"/>
    </xf>
    <xf numFmtId="164" fontId="14" fillId="6" borderId="30" xfId="0" applyNumberFormat="1" applyFont="1" applyFill="1" applyBorder="1" applyAlignment="1">
      <alignment horizontal="center"/>
    </xf>
    <xf numFmtId="0" fontId="27" fillId="0" borderId="7" xfId="0" applyFont="1" applyBorder="1" applyAlignment="1">
      <alignment horizontal="center" vertical="center" wrapText="1"/>
    </xf>
    <xf numFmtId="0" fontId="22" fillId="0" borderId="20" xfId="0" applyFont="1" applyBorder="1"/>
    <xf numFmtId="0" fontId="14" fillId="6" borderId="20" xfId="0" applyFont="1" applyFill="1" applyBorder="1"/>
    <xf numFmtId="0" fontId="14" fillId="6" borderId="25" xfId="0" applyFont="1" applyFill="1" applyBorder="1"/>
    <xf numFmtId="0" fontId="14" fillId="6" borderId="22" xfId="0" applyFont="1" applyFill="1" applyBorder="1"/>
    <xf numFmtId="2" fontId="66" fillId="0" borderId="46" xfId="1" quotePrefix="1" applyNumberFormat="1" applyFont="1" applyBorder="1" applyAlignment="1">
      <alignment horizontal="center"/>
    </xf>
    <xf numFmtId="0" fontId="71" fillId="3" borderId="0" xfId="0" applyFont="1" applyFill="1"/>
    <xf numFmtId="0" fontId="57" fillId="0" borderId="51" xfId="0" applyFont="1" applyBorder="1" applyAlignment="1">
      <alignment horizontal="center" vertical="center" wrapText="1"/>
    </xf>
    <xf numFmtId="170" fontId="30" fillId="2" borderId="51" xfId="0" applyNumberFormat="1" applyFont="1" applyFill="1" applyBorder="1" applyAlignment="1">
      <alignment horizontal="center" vertical="center" wrapText="1"/>
    </xf>
    <xf numFmtId="0" fontId="57" fillId="0" borderId="30" xfId="0" applyFont="1" applyBorder="1" applyAlignment="1">
      <alignment horizontal="center" vertical="center" wrapText="1"/>
    </xf>
    <xf numFmtId="0" fontId="29" fillId="0" borderId="18" xfId="0" applyFont="1" applyBorder="1" applyAlignment="1">
      <alignment vertical="center" wrapText="1"/>
    </xf>
    <xf numFmtId="0" fontId="70" fillId="0" borderId="1" xfId="0" applyFont="1" applyBorder="1" applyAlignment="1">
      <alignment horizontal="center" vertical="center" wrapText="1"/>
    </xf>
    <xf numFmtId="2" fontId="29" fillId="2" borderId="1" xfId="0" applyNumberFormat="1" applyFont="1" applyFill="1" applyBorder="1" applyAlignment="1">
      <alignment horizontal="center" vertical="center" wrapText="1"/>
    </xf>
    <xf numFmtId="164" fontId="72" fillId="0" borderId="1" xfId="0" applyNumberFormat="1" applyFont="1" applyBorder="1" applyAlignment="1">
      <alignment horizontal="center" vertical="center" wrapText="1"/>
    </xf>
    <xf numFmtId="0" fontId="29" fillId="0" borderId="22" xfId="0" applyFont="1" applyBorder="1" applyAlignment="1">
      <alignment vertical="center" wrapText="1"/>
    </xf>
    <xf numFmtId="0" fontId="70" fillId="0" borderId="51" xfId="0" applyFont="1" applyBorder="1" applyAlignment="1">
      <alignment horizontal="center" vertical="center" wrapText="1"/>
    </xf>
    <xf numFmtId="2" fontId="29" fillId="2" borderId="51" xfId="0" applyNumberFormat="1" applyFont="1" applyFill="1" applyBorder="1" applyAlignment="1">
      <alignment horizontal="center" vertical="center" wrapText="1"/>
    </xf>
    <xf numFmtId="164" fontId="29" fillId="0" borderId="51" xfId="0" applyNumberFormat="1" applyFont="1" applyBorder="1" applyAlignment="1">
      <alignment horizontal="center" vertical="center" wrapText="1"/>
    </xf>
    <xf numFmtId="0" fontId="29" fillId="0" borderId="26" xfId="0" applyFont="1" applyBorder="1" applyAlignment="1">
      <alignment vertical="center" wrapText="1"/>
    </xf>
    <xf numFmtId="0" fontId="29" fillId="0" borderId="43" xfId="0" applyFont="1" applyBorder="1" applyAlignment="1">
      <alignment horizontal="center" vertical="center" wrapText="1"/>
    </xf>
    <xf numFmtId="2" fontId="29" fillId="2" borderId="43" xfId="0" applyNumberFormat="1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vertical="center" wrapText="1"/>
    </xf>
    <xf numFmtId="0" fontId="74" fillId="0" borderId="0" xfId="0" applyFont="1"/>
    <xf numFmtId="49" fontId="75" fillId="0" borderId="0" xfId="0" applyNumberFormat="1" applyFont="1" applyFill="1" applyBorder="1"/>
    <xf numFmtId="0" fontId="41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76" fillId="0" borderId="0" xfId="0" applyFont="1" applyAlignment="1"/>
    <xf numFmtId="0" fontId="77" fillId="0" borderId="0" xfId="0" applyFont="1"/>
    <xf numFmtId="0" fontId="78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80" fillId="0" borderId="0" xfId="0" applyFont="1" applyAlignment="1">
      <alignment vertical="center"/>
    </xf>
    <xf numFmtId="0" fontId="0" fillId="0" borderId="0" xfId="0"/>
    <xf numFmtId="0" fontId="57" fillId="0" borderId="5" xfId="0" applyFont="1" applyBorder="1" applyAlignment="1">
      <alignment horizontal="center" vertical="center" wrapText="1"/>
    </xf>
    <xf numFmtId="0" fontId="57" fillId="0" borderId="44" xfId="0" applyFont="1" applyBorder="1" applyAlignment="1">
      <alignment horizontal="center" vertical="center" wrapText="1"/>
    </xf>
    <xf numFmtId="0" fontId="57" fillId="0" borderId="45" xfId="0" applyFont="1" applyBorder="1" applyAlignment="1">
      <alignment horizontal="center" vertical="center" wrapText="1"/>
    </xf>
    <xf numFmtId="170" fontId="4" fillId="0" borderId="48" xfId="0" applyNumberFormat="1" applyFont="1" applyBorder="1" applyAlignment="1">
      <alignment horizontal="center" vertical="center" wrapText="1"/>
    </xf>
    <xf numFmtId="0" fontId="93" fillId="3" borderId="0" xfId="0" applyFont="1" applyFill="1"/>
    <xf numFmtId="0" fontId="93" fillId="3" borderId="0" xfId="0" applyFont="1" applyFill="1" applyAlignment="1">
      <alignment horizontal="left"/>
    </xf>
    <xf numFmtId="0" fontId="26" fillId="0" borderId="9" xfId="0" applyFont="1" applyBorder="1" applyAlignment="1">
      <alignment horizontal="centerContinuous"/>
    </xf>
    <xf numFmtId="0" fontId="12" fillId="0" borderId="4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64" fontId="66" fillId="0" borderId="15" xfId="1" applyNumberFormat="1" applyFont="1" applyFill="1" applyBorder="1" applyAlignment="1">
      <alignment horizontal="right"/>
    </xf>
    <xf numFmtId="164" fontId="66" fillId="0" borderId="12" xfId="1" applyNumberFormat="1" applyFont="1" applyFill="1" applyBorder="1" applyAlignment="1">
      <alignment horizontal="right"/>
    </xf>
    <xf numFmtId="164" fontId="66" fillId="0" borderId="28" xfId="1" applyNumberFormat="1" applyFont="1" applyFill="1" applyBorder="1" applyAlignment="1">
      <alignment horizontal="right"/>
    </xf>
    <xf numFmtId="170" fontId="30" fillId="0" borderId="51" xfId="0" applyNumberFormat="1" applyFont="1" applyFill="1" applyBorder="1" applyAlignment="1">
      <alignment horizontal="center" vertical="center" wrapText="1"/>
    </xf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0" fontId="2" fillId="0" borderId="46" xfId="43" applyBorder="1"/>
    <xf numFmtId="0" fontId="2" fillId="0" borderId="18" xfId="43" applyBorder="1"/>
    <xf numFmtId="0" fontId="2" fillId="0" borderId="1" xfId="43" applyBorder="1"/>
    <xf numFmtId="0" fontId="2" fillId="0" borderId="7" xfId="43" applyBorder="1"/>
    <xf numFmtId="0" fontId="2" fillId="0" borderId="20" xfId="43" applyBorder="1"/>
    <xf numFmtId="0" fontId="2" fillId="0" borderId="29" xfId="43" applyBorder="1"/>
    <xf numFmtId="2" fontId="14" fillId="38" borderId="12" xfId="0" applyNumberFormat="1" applyFont="1" applyFill="1" applyBorder="1" applyAlignment="1">
      <alignment horizontal="center"/>
    </xf>
    <xf numFmtId="2" fontId="14" fillId="38" borderId="46" xfId="0" applyNumberFormat="1" applyFont="1" applyFill="1" applyBorder="1" applyAlignment="1">
      <alignment horizontal="center"/>
    </xf>
    <xf numFmtId="2" fontId="22" fillId="38" borderId="46" xfId="0" applyNumberFormat="1" applyFont="1" applyFill="1" applyBorder="1" applyAlignment="1">
      <alignment horizontal="center"/>
    </xf>
    <xf numFmtId="49" fontId="14" fillId="38" borderId="46" xfId="0" applyNumberFormat="1" applyFont="1" applyFill="1" applyBorder="1" applyAlignment="1">
      <alignment horizontal="center"/>
    </xf>
    <xf numFmtId="2" fontId="14" fillId="38" borderId="48" xfId="0" applyNumberFormat="1" applyFont="1" applyFill="1" applyBorder="1" applyAlignment="1">
      <alignment horizontal="center"/>
    </xf>
    <xf numFmtId="2" fontId="14" fillId="38" borderId="51" xfId="0" applyNumberFormat="1" applyFont="1" applyFill="1" applyBorder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164" fontId="66" fillId="0" borderId="26" xfId="1" applyNumberFormat="1" applyFont="1" applyFill="1" applyBorder="1" applyAlignment="1">
      <alignment horizontal="right"/>
    </xf>
    <xf numFmtId="164" fontId="66" fillId="0" borderId="43" xfId="1" applyNumberFormat="1" applyFont="1" applyFill="1" applyBorder="1" applyAlignment="1">
      <alignment horizontal="right"/>
    </xf>
    <xf numFmtId="164" fontId="66" fillId="0" borderId="39" xfId="1" applyNumberFormat="1" applyFont="1" applyFill="1" applyBorder="1" applyAlignment="1">
      <alignment horizontal="right"/>
    </xf>
    <xf numFmtId="0" fontId="12" fillId="0" borderId="51" xfId="0" applyFont="1" applyFill="1" applyBorder="1" applyAlignment="1">
      <alignment horizontal="center" vertical="center" wrapText="1"/>
    </xf>
    <xf numFmtId="14" fontId="12" fillId="0" borderId="30" xfId="0" applyNumberFormat="1" applyFont="1" applyFill="1" applyBorder="1" applyAlignment="1">
      <alignment horizontal="center" vertical="center" wrapText="1"/>
    </xf>
    <xf numFmtId="2" fontId="43" fillId="0" borderId="52" xfId="1" applyNumberFormat="1" applyFont="1" applyBorder="1" applyAlignment="1">
      <alignment horizontal="center"/>
    </xf>
    <xf numFmtId="3" fontId="66" fillId="0" borderId="52" xfId="1" applyNumberFormat="1" applyFont="1" applyBorder="1"/>
    <xf numFmtId="3" fontId="66" fillId="0" borderId="43" xfId="1" applyNumberFormat="1" applyFont="1" applyFill="1" applyBorder="1"/>
    <xf numFmtId="164" fontId="66" fillId="0" borderId="0" xfId="1" applyNumberFormat="1" applyFont="1" applyFill="1" applyBorder="1" applyAlignment="1">
      <alignment horizontal="right"/>
    </xf>
    <xf numFmtId="164" fontId="67" fillId="0" borderId="49" xfId="1" applyNumberFormat="1" applyFont="1" applyFill="1" applyBorder="1" applyAlignment="1">
      <alignment horizontal="right"/>
    </xf>
    <xf numFmtId="14" fontId="12" fillId="0" borderId="51" xfId="0" applyNumberFormat="1" applyFont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4" fillId="0" borderId="7" xfId="0" applyFont="1" applyFill="1" applyBorder="1" applyAlignment="1">
      <alignment horizontal="left" vertical="center" wrapText="1"/>
    </xf>
    <xf numFmtId="0" fontId="44" fillId="0" borderId="29" xfId="0" applyFont="1" applyFill="1" applyBorder="1" applyAlignment="1">
      <alignment horizontal="center" vertical="center" wrapText="1"/>
    </xf>
    <xf numFmtId="0" fontId="44" fillId="0" borderId="51" xfId="0" applyFont="1" applyFill="1" applyBorder="1" applyAlignment="1">
      <alignment horizontal="center" vertical="center" wrapText="1"/>
    </xf>
    <xf numFmtId="14" fontId="44" fillId="0" borderId="30" xfId="0" applyNumberFormat="1" applyFont="1" applyFill="1" applyBorder="1" applyAlignment="1">
      <alignment horizontal="center" vertical="center" wrapText="1"/>
    </xf>
    <xf numFmtId="0" fontId="44" fillId="0" borderId="32" xfId="0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horizontal="center" vertical="center" wrapText="1"/>
    </xf>
    <xf numFmtId="0" fontId="44" fillId="0" borderId="50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right" vertical="center" wrapText="1"/>
    </xf>
    <xf numFmtId="0" fontId="44" fillId="0" borderId="21" xfId="0" applyFont="1" applyFill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Continuous" vertical="center" wrapText="1"/>
    </xf>
    <xf numFmtId="0" fontId="45" fillId="0" borderId="18" xfId="0" applyFont="1" applyBorder="1"/>
    <xf numFmtId="0" fontId="44" fillId="0" borderId="1" xfId="0" applyFont="1" applyFill="1" applyBorder="1" applyAlignment="1">
      <alignment horizontal="left" vertical="center"/>
    </xf>
    <xf numFmtId="0" fontId="45" fillId="0" borderId="1" xfId="0" applyFont="1" applyBorder="1"/>
    <xf numFmtId="0" fontId="44" fillId="0" borderId="7" xfId="0" applyFont="1" applyFill="1" applyBorder="1" applyAlignment="1">
      <alignment horizontal="centerContinuous" vertical="center" wrapText="1"/>
    </xf>
    <xf numFmtId="0" fontId="44" fillId="0" borderId="30" xfId="0" applyFont="1" applyFill="1" applyBorder="1" applyAlignment="1">
      <alignment horizontal="center" vertical="center" wrapText="1"/>
    </xf>
    <xf numFmtId="0" fontId="4" fillId="0" borderId="46" xfId="0" applyFont="1" applyBorder="1" applyAlignment="1">
      <alignment horizontal="centerContinuous" vertical="center"/>
    </xf>
    <xf numFmtId="0" fontId="4" fillId="2" borderId="46" xfId="0" applyFont="1" applyFill="1" applyBorder="1" applyAlignment="1">
      <alignment horizontal="centerContinuous" vertical="center"/>
    </xf>
    <xf numFmtId="0" fontId="4" fillId="0" borderId="3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8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27" fillId="0" borderId="2" xfId="0" applyFont="1" applyBorder="1"/>
    <xf numFmtId="0" fontId="27" fillId="0" borderId="16" xfId="0" applyFont="1" applyBorder="1" applyAlignment="1">
      <alignment horizontal="center"/>
    </xf>
    <xf numFmtId="0" fontId="14" fillId="0" borderId="31" xfId="0" applyFont="1" applyBorder="1"/>
    <xf numFmtId="0" fontId="14" fillId="0" borderId="88" xfId="0" applyFont="1" applyBorder="1"/>
    <xf numFmtId="0" fontId="14" fillId="0" borderId="98" xfId="0" applyFont="1" applyBorder="1"/>
    <xf numFmtId="0" fontId="14" fillId="0" borderId="99" xfId="0" applyFont="1" applyBorder="1"/>
    <xf numFmtId="0" fontId="14" fillId="0" borderId="18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27" fillId="0" borderId="88" xfId="0" applyFont="1" applyBorder="1"/>
    <xf numFmtId="0" fontId="14" fillId="0" borderId="34" xfId="0" applyFont="1" applyBorder="1"/>
    <xf numFmtId="0" fontId="27" fillId="0" borderId="18" xfId="0" applyFont="1" applyBorder="1"/>
    <xf numFmtId="0" fontId="14" fillId="0" borderId="5" xfId="0" applyFont="1" applyBorder="1"/>
    <xf numFmtId="0" fontId="27" fillId="0" borderId="98" xfId="0" applyFont="1" applyBorder="1"/>
    <xf numFmtId="0" fontId="14" fillId="0" borderId="100" xfId="0" applyFont="1" applyBorder="1"/>
    <xf numFmtId="0" fontId="14" fillId="0" borderId="50" xfId="0" applyFont="1" applyBorder="1"/>
    <xf numFmtId="2" fontId="69" fillId="0" borderId="55" xfId="0" applyNumberFormat="1" applyFont="1" applyBorder="1" applyAlignment="1">
      <alignment horizontal="center"/>
    </xf>
    <xf numFmtId="3" fontId="69" fillId="0" borderId="55" xfId="0" applyNumberFormat="1" applyFont="1" applyBorder="1" applyAlignment="1">
      <alignment horizontal="center"/>
    </xf>
    <xf numFmtId="3" fontId="69" fillId="4" borderId="55" xfId="0" applyNumberFormat="1" applyFont="1" applyFill="1" applyBorder="1" applyAlignment="1">
      <alignment horizontal="center"/>
    </xf>
    <xf numFmtId="164" fontId="69" fillId="0" borderId="55" xfId="0" applyNumberFormat="1" applyFont="1" applyBorder="1" applyAlignment="1">
      <alignment horizontal="center"/>
    </xf>
    <xf numFmtId="164" fontId="69" fillId="0" borderId="27" xfId="0" applyNumberFormat="1" applyFont="1" applyBorder="1" applyAlignment="1">
      <alignment horizontal="center"/>
    </xf>
    <xf numFmtId="2" fontId="29" fillId="0" borderId="12" xfId="0" applyNumberFormat="1" applyFont="1" applyBorder="1" applyAlignment="1">
      <alignment horizontal="center"/>
    </xf>
    <xf numFmtId="3" fontId="29" fillId="0" borderId="12" xfId="0" applyNumberFormat="1" applyFont="1" applyBorder="1" applyAlignment="1">
      <alignment horizontal="center"/>
    </xf>
    <xf numFmtId="3" fontId="29" fillId="4" borderId="12" xfId="0" applyNumberFormat="1" applyFont="1" applyFill="1" applyBorder="1" applyAlignment="1">
      <alignment horizontal="center"/>
    </xf>
    <xf numFmtId="164" fontId="29" fillId="0" borderId="53" xfId="0" applyNumberFormat="1" applyFont="1" applyBorder="1" applyAlignment="1">
      <alignment horizontal="center"/>
    </xf>
    <xf numFmtId="164" fontId="29" fillId="0" borderId="14" xfId="0" applyNumberFormat="1" applyFont="1" applyBorder="1" applyAlignment="1">
      <alignment horizontal="center"/>
    </xf>
    <xf numFmtId="164" fontId="29" fillId="0" borderId="12" xfId="0" applyNumberFormat="1" applyFont="1" applyBorder="1" applyAlignment="1">
      <alignment horizontal="center"/>
    </xf>
    <xf numFmtId="164" fontId="29" fillId="0" borderId="28" xfId="0" applyNumberFormat="1" applyFont="1" applyBorder="1" applyAlignment="1">
      <alignment horizontal="center"/>
    </xf>
    <xf numFmtId="2" fontId="29" fillId="0" borderId="46" xfId="0" applyNumberFormat="1" applyFont="1" applyBorder="1" applyAlignment="1">
      <alignment horizontal="center"/>
    </xf>
    <xf numFmtId="3" fontId="29" fillId="0" borderId="46" xfId="0" applyNumberFormat="1" applyFont="1" applyBorder="1" applyAlignment="1">
      <alignment horizontal="center"/>
    </xf>
    <xf numFmtId="3" fontId="29" fillId="4" borderId="46" xfId="0" applyNumberFormat="1" applyFont="1" applyFill="1" applyBorder="1" applyAlignment="1">
      <alignment horizontal="center"/>
    </xf>
    <xf numFmtId="164" fontId="29" fillId="0" borderId="47" xfId="0" applyNumberFormat="1" applyFont="1" applyBorder="1" applyAlignment="1">
      <alignment horizontal="center"/>
    </xf>
    <xf numFmtId="164" fontId="29" fillId="0" borderId="20" xfId="0" applyNumberFormat="1" applyFont="1" applyBorder="1" applyAlignment="1">
      <alignment horizontal="center"/>
    </xf>
    <xf numFmtId="164" fontId="29" fillId="0" borderId="46" xfId="0" applyNumberFormat="1" applyFont="1" applyBorder="1" applyAlignment="1">
      <alignment horizontal="center"/>
    </xf>
    <xf numFmtId="164" fontId="29" fillId="0" borderId="29" xfId="0" applyNumberFormat="1" applyFont="1" applyBorder="1" applyAlignment="1">
      <alignment horizontal="center"/>
    </xf>
    <xf numFmtId="2" fontId="29" fillId="0" borderId="51" xfId="0" applyNumberFormat="1" applyFont="1" applyBorder="1" applyAlignment="1">
      <alignment horizontal="center"/>
    </xf>
    <xf numFmtId="3" fontId="29" fillId="0" borderId="51" xfId="0" applyNumberFormat="1" applyFont="1" applyBorder="1" applyAlignment="1">
      <alignment horizontal="center"/>
    </xf>
    <xf numFmtId="3" fontId="29" fillId="4" borderId="51" xfId="0" applyNumberFormat="1" applyFont="1" applyFill="1" applyBorder="1" applyAlignment="1">
      <alignment horizontal="center"/>
    </xf>
    <xf numFmtId="164" fontId="29" fillId="0" borderId="60" xfId="0" applyNumberFormat="1" applyFont="1" applyBorder="1" applyAlignment="1">
      <alignment horizontal="center"/>
    </xf>
    <xf numFmtId="164" fontId="29" fillId="0" borderId="22" xfId="0" applyNumberFormat="1" applyFont="1" applyBorder="1" applyAlignment="1">
      <alignment horizontal="center"/>
    </xf>
    <xf numFmtId="164" fontId="29" fillId="0" borderId="51" xfId="0" applyNumberFormat="1" applyFont="1" applyBorder="1" applyAlignment="1">
      <alignment horizontal="center"/>
    </xf>
    <xf numFmtId="164" fontId="29" fillId="0" borderId="30" xfId="0" applyNumberFormat="1" applyFont="1" applyBorder="1" applyAlignment="1">
      <alignment horizontal="center"/>
    </xf>
    <xf numFmtId="0" fontId="48" fillId="0" borderId="11" xfId="0" applyFont="1" applyBorder="1"/>
    <xf numFmtId="0" fontId="29" fillId="0" borderId="0" xfId="0" applyFont="1" applyBorder="1"/>
    <xf numFmtId="0" fontId="29" fillId="4" borderId="0" xfId="0" applyFont="1" applyFill="1" applyBorder="1"/>
    <xf numFmtId="164" fontId="29" fillId="0" borderId="0" xfId="0" applyNumberFormat="1" applyFont="1" applyBorder="1"/>
    <xf numFmtId="0" fontId="30" fillId="0" borderId="0" xfId="0" applyFont="1" applyBorder="1"/>
    <xf numFmtId="0" fontId="29" fillId="0" borderId="64" xfId="0" applyFont="1" applyBorder="1"/>
    <xf numFmtId="2" fontId="29" fillId="0" borderId="46" xfId="0" quotePrefix="1" applyNumberFormat="1" applyFont="1" applyBorder="1" applyAlignment="1">
      <alignment horizontal="center"/>
    </xf>
    <xf numFmtId="0" fontId="86" fillId="0" borderId="0" xfId="0" applyFont="1"/>
    <xf numFmtId="0" fontId="2" fillId="41" borderId="46" xfId="43" applyFill="1" applyBorder="1"/>
    <xf numFmtId="0" fontId="2" fillId="41" borderId="1" xfId="43" applyFill="1" applyBorder="1"/>
    <xf numFmtId="0" fontId="2" fillId="41" borderId="1" xfId="43" applyFill="1" applyBorder="1" applyAlignment="1">
      <alignment horizontal="right"/>
    </xf>
    <xf numFmtId="0" fontId="2" fillId="41" borderId="46" xfId="43" applyFill="1" applyBorder="1" applyAlignment="1">
      <alignment horizontal="right"/>
    </xf>
    <xf numFmtId="0" fontId="80" fillId="0" borderId="0" xfId="0" applyFont="1"/>
    <xf numFmtId="0" fontId="58" fillId="0" borderId="0" xfId="0" applyFont="1"/>
    <xf numFmtId="2" fontId="29" fillId="0" borderId="1" xfId="0" applyNumberFormat="1" applyFont="1" applyBorder="1" applyAlignment="1">
      <alignment horizontal="center" vertical="center" wrapText="1"/>
    </xf>
    <xf numFmtId="2" fontId="29" fillId="0" borderId="51" xfId="0" applyNumberFormat="1" applyFont="1" applyBorder="1" applyAlignment="1">
      <alignment horizontal="center" vertical="center" wrapText="1"/>
    </xf>
    <xf numFmtId="0" fontId="3" fillId="0" borderId="0" xfId="53" applyFont="1"/>
    <xf numFmtId="0" fontId="3" fillId="0" borderId="0" xfId="53"/>
    <xf numFmtId="0" fontId="29" fillId="0" borderId="46" xfId="53" applyFont="1" applyBorder="1" applyAlignment="1">
      <alignment horizontal="left"/>
    </xf>
    <xf numFmtId="0" fontId="3" fillId="0" borderId="46" xfId="53" applyBorder="1" applyAlignment="1">
      <alignment horizontal="centerContinuous"/>
    </xf>
    <xf numFmtId="0" fontId="26" fillId="0" borderId="3" xfId="0" applyFont="1" applyFill="1" applyBorder="1" applyAlignment="1">
      <alignment horizontal="centerContinuous"/>
    </xf>
    <xf numFmtId="0" fontId="26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4" fontId="29" fillId="0" borderId="43" xfId="0" quotePrefix="1" applyNumberFormat="1" applyFont="1" applyBorder="1" applyAlignment="1">
      <alignment horizontal="center" vertical="center" wrapText="1"/>
    </xf>
    <xf numFmtId="164" fontId="29" fillId="0" borderId="43" xfId="0" quotePrefix="1" applyNumberFormat="1" applyFont="1" applyBorder="1" applyAlignment="1">
      <alignment horizontal="center" vertical="center" wrapText="1"/>
    </xf>
    <xf numFmtId="0" fontId="27" fillId="0" borderId="18" xfId="53" applyFont="1" applyBorder="1" applyAlignment="1">
      <alignment horizontal="centerContinuous" vertical="center"/>
    </xf>
    <xf numFmtId="0" fontId="27" fillId="0" borderId="1" xfId="53" applyFont="1" applyBorder="1" applyAlignment="1">
      <alignment horizontal="centerContinuous" vertical="center"/>
    </xf>
    <xf numFmtId="0" fontId="27" fillId="0" borderId="7" xfId="53" applyFont="1" applyBorder="1" applyAlignment="1">
      <alignment horizontal="centerContinuous" vertical="center" wrapText="1"/>
    </xf>
    <xf numFmtId="0" fontId="12" fillId="0" borderId="101" xfId="53" applyFont="1" applyBorder="1"/>
    <xf numFmtId="0" fontId="41" fillId="0" borderId="102" xfId="53" applyFont="1" applyBorder="1"/>
    <xf numFmtId="0" fontId="41" fillId="0" borderId="103" xfId="53" applyFont="1" applyBorder="1" applyAlignment="1">
      <alignment wrapText="1"/>
    </xf>
    <xf numFmtId="0" fontId="12" fillId="0" borderId="104" xfId="53" applyFont="1" applyBorder="1"/>
    <xf numFmtId="0" fontId="41" fillId="0" borderId="102" xfId="53" applyFont="1" applyBorder="1" applyAlignment="1">
      <alignment wrapText="1"/>
    </xf>
    <xf numFmtId="49" fontId="12" fillId="0" borderId="101" xfId="53" applyNumberFormat="1" applyFont="1" applyBorder="1" applyAlignment="1">
      <alignment horizontal="center" vertical="center"/>
    </xf>
    <xf numFmtId="0" fontId="12" fillId="0" borderId="102" xfId="53" applyFont="1" applyBorder="1"/>
    <xf numFmtId="0" fontId="41" fillId="0" borderId="0" xfId="53" applyFont="1"/>
    <xf numFmtId="0" fontId="30" fillId="0" borderId="0" xfId="53" applyFont="1"/>
    <xf numFmtId="0" fontId="29" fillId="0" borderId="0" xfId="53" applyFont="1"/>
    <xf numFmtId="0" fontId="27" fillId="0" borderId="106" xfId="53" applyFont="1" applyBorder="1" applyAlignment="1">
      <alignment horizontal="center" vertical="center"/>
    </xf>
    <xf numFmtId="0" fontId="27" fillId="0" borderId="43" xfId="53" applyFont="1" applyBorder="1" applyAlignment="1">
      <alignment horizontal="center" vertical="center"/>
    </xf>
    <xf numFmtId="0" fontId="27" fillId="0" borderId="39" xfId="53" applyFont="1" applyBorder="1" applyAlignment="1">
      <alignment horizontal="center" vertical="center"/>
    </xf>
    <xf numFmtId="0" fontId="30" fillId="0" borderId="0" xfId="53" applyFont="1" applyAlignment="1">
      <alignment horizontal="left"/>
    </xf>
    <xf numFmtId="0" fontId="29" fillId="0" borderId="0" xfId="53" applyFont="1" applyAlignment="1">
      <alignment horizontal="left"/>
    </xf>
    <xf numFmtId="0" fontId="22" fillId="0" borderId="16" xfId="53" applyFont="1" applyBorder="1"/>
    <xf numFmtId="1" fontId="22" fillId="0" borderId="55" xfId="53" applyNumberFormat="1" applyFont="1" applyBorder="1" applyAlignment="1">
      <alignment horizontal="center"/>
    </xf>
    <xf numFmtId="164" fontId="22" fillId="0" borderId="55" xfId="53" applyNumberFormat="1" applyFont="1" applyBorder="1" applyAlignment="1">
      <alignment horizontal="center"/>
    </xf>
    <xf numFmtId="164" fontId="22" fillId="0" borderId="27" xfId="53" applyNumberFormat="1" applyFont="1" applyBorder="1" applyAlignment="1">
      <alignment horizontal="center"/>
    </xf>
    <xf numFmtId="0" fontId="30" fillId="0" borderId="16" xfId="53" applyFont="1" applyBorder="1" applyAlignment="1">
      <alignment horizontal="left"/>
    </xf>
    <xf numFmtId="0" fontId="30" fillId="0" borderId="27" xfId="53" applyFont="1" applyBorder="1" applyAlignment="1">
      <alignment horizontal="left"/>
    </xf>
    <xf numFmtId="0" fontId="14" fillId="0" borderId="14" xfId="53" applyFont="1" applyBorder="1"/>
    <xf numFmtId="1" fontId="14" fillId="0" borderId="12" xfId="53" applyNumberFormat="1" applyFont="1" applyBorder="1" applyAlignment="1">
      <alignment horizontal="center"/>
    </xf>
    <xf numFmtId="164" fontId="14" fillId="0" borderId="12" xfId="53" applyNumberFormat="1" applyFont="1" applyBorder="1" applyAlignment="1">
      <alignment horizontal="center"/>
    </xf>
    <xf numFmtId="164" fontId="14" fillId="0" borderId="28" xfId="53" applyNumberFormat="1" applyFont="1" applyBorder="1" applyAlignment="1">
      <alignment horizontal="center"/>
    </xf>
    <xf numFmtId="0" fontId="29" fillId="0" borderId="14" xfId="53" applyFont="1" applyBorder="1" applyAlignment="1">
      <alignment horizontal="left"/>
    </xf>
    <xf numFmtId="0" fontId="29" fillId="0" borderId="28" xfId="53" applyFont="1" applyBorder="1" applyAlignment="1">
      <alignment horizontal="left"/>
    </xf>
    <xf numFmtId="0" fontId="14" fillId="0" borderId="20" xfId="53" applyFont="1" applyBorder="1"/>
    <xf numFmtId="1" fontId="14" fillId="0" borderId="46" xfId="53" applyNumberFormat="1" applyFont="1" applyBorder="1" applyAlignment="1">
      <alignment horizontal="center"/>
    </xf>
    <xf numFmtId="164" fontId="14" fillId="0" borderId="29" xfId="53" applyNumberFormat="1" applyFont="1" applyBorder="1" applyAlignment="1">
      <alignment horizontal="center"/>
    </xf>
    <xf numFmtId="0" fontId="29" fillId="0" borderId="20" xfId="53" applyFont="1" applyBorder="1" applyAlignment="1">
      <alignment horizontal="left"/>
    </xf>
    <xf numFmtId="0" fontId="29" fillId="0" borderId="29" xfId="53" applyFont="1" applyBorder="1" applyAlignment="1">
      <alignment horizontal="left"/>
    </xf>
    <xf numFmtId="164" fontId="14" fillId="0" borderId="46" xfId="53" applyNumberFormat="1" applyFont="1" applyBorder="1" applyAlignment="1">
      <alignment horizontal="center"/>
    </xf>
    <xf numFmtId="1" fontId="29" fillId="0" borderId="46" xfId="53" quotePrefix="1" applyNumberFormat="1" applyFont="1" applyBorder="1" applyAlignment="1">
      <alignment horizontal="center"/>
    </xf>
    <xf numFmtId="1" fontId="29" fillId="0" borderId="46" xfId="53" applyNumberFormat="1" applyFont="1" applyBorder="1" applyAlignment="1">
      <alignment horizontal="center"/>
    </xf>
    <xf numFmtId="164" fontId="29" fillId="0" borderId="46" xfId="53" quotePrefix="1" applyNumberFormat="1" applyFont="1" applyBorder="1" applyAlignment="1">
      <alignment horizontal="center"/>
    </xf>
    <xf numFmtId="0" fontId="14" fillId="0" borderId="22" xfId="53" applyFont="1" applyBorder="1"/>
    <xf numFmtId="1" fontId="14" fillId="0" borderId="51" xfId="53" applyNumberFormat="1" applyFont="1" applyBorder="1" applyAlignment="1">
      <alignment horizontal="center"/>
    </xf>
    <xf numFmtId="164" fontId="14" fillId="0" borderId="51" xfId="53" applyNumberFormat="1" applyFont="1" applyBorder="1" applyAlignment="1">
      <alignment horizontal="center"/>
    </xf>
    <xf numFmtId="164" fontId="14" fillId="0" borderId="30" xfId="53" applyNumberFormat="1" applyFont="1" applyBorder="1" applyAlignment="1">
      <alignment horizontal="center"/>
    </xf>
    <xf numFmtId="0" fontId="29" fillId="0" borderId="22" xfId="53" applyFont="1" applyBorder="1" applyAlignment="1">
      <alignment horizontal="left"/>
    </xf>
    <xf numFmtId="0" fontId="29" fillId="0" borderId="30" xfId="53" applyFont="1" applyBorder="1" applyAlignment="1">
      <alignment horizontal="left"/>
    </xf>
    <xf numFmtId="0" fontId="123" fillId="0" borderId="0" xfId="53" applyFont="1"/>
    <xf numFmtId="0" fontId="6" fillId="0" borderId="0" xfId="53" applyFont="1"/>
    <xf numFmtId="49" fontId="124" fillId="0" borderId="0" xfId="53" applyNumberFormat="1" applyFont="1" applyFill="1" applyBorder="1"/>
    <xf numFmtId="0" fontId="125" fillId="0" borderId="0" xfId="53" applyFont="1"/>
    <xf numFmtId="3" fontId="121" fillId="0" borderId="46" xfId="0" applyNumberFormat="1" applyFont="1" applyBorder="1"/>
    <xf numFmtId="164" fontId="121" fillId="4" borderId="29" xfId="0" applyNumberFormat="1" applyFont="1" applyFill="1" applyBorder="1"/>
    <xf numFmtId="2" fontId="121" fillId="0" borderId="46" xfId="0" applyNumberFormat="1" applyFont="1" applyFill="1" applyBorder="1"/>
    <xf numFmtId="2" fontId="121" fillId="0" borderId="21" xfId="0" applyNumberFormat="1" applyFont="1" applyFill="1" applyBorder="1"/>
    <xf numFmtId="2" fontId="121" fillId="0" borderId="21" xfId="0" quotePrefix="1" applyNumberFormat="1" applyFont="1" applyFill="1" applyBorder="1" applyAlignment="1">
      <alignment horizontal="center"/>
    </xf>
    <xf numFmtId="2" fontId="121" fillId="0" borderId="29" xfId="0" applyNumberFormat="1" applyFont="1" applyFill="1" applyBorder="1"/>
    <xf numFmtId="164" fontId="15" fillId="4" borderId="29" xfId="0" applyNumberFormat="1" applyFont="1" applyFill="1" applyBorder="1"/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29" xfId="0" applyNumberFormat="1" applyFont="1" applyFill="1" applyBorder="1"/>
    <xf numFmtId="164" fontId="15" fillId="4" borderId="30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2" fontId="15" fillId="0" borderId="30" xfId="0" applyNumberFormat="1" applyFont="1" applyFill="1" applyBorder="1"/>
    <xf numFmtId="3" fontId="121" fillId="0" borderId="12" xfId="0" applyNumberFormat="1" applyFont="1" applyBorder="1"/>
    <xf numFmtId="164" fontId="121" fillId="4" borderId="28" xfId="0" applyNumberFormat="1" applyFont="1" applyFill="1" applyBorder="1"/>
    <xf numFmtId="2" fontId="121" fillId="0" borderId="12" xfId="0" applyNumberFormat="1" applyFont="1" applyFill="1" applyBorder="1"/>
    <xf numFmtId="2" fontId="121" fillId="0" borderId="15" xfId="0" applyNumberFormat="1" applyFont="1" applyFill="1" applyBorder="1"/>
    <xf numFmtId="2" fontId="121" fillId="0" borderId="15" xfId="0" quotePrefix="1" applyNumberFormat="1" applyFont="1" applyFill="1" applyBorder="1" applyAlignment="1">
      <alignment horizontal="center"/>
    </xf>
    <xf numFmtId="2" fontId="121" fillId="0" borderId="28" xfId="0" applyNumberFormat="1" applyFont="1" applyFill="1" applyBorder="1"/>
    <xf numFmtId="179" fontId="121" fillId="0" borderId="46" xfId="0" applyNumberFormat="1" applyFont="1" applyBorder="1"/>
    <xf numFmtId="179" fontId="120" fillId="0" borderId="105" xfId="0" applyNumberFormat="1" applyFont="1" applyBorder="1" applyAlignment="1">
      <alignment horizontal="center" vertical="center" wrapText="1"/>
    </xf>
    <xf numFmtId="2" fontId="120" fillId="0" borderId="105" xfId="0" applyNumberFormat="1" applyFont="1" applyBorder="1" applyAlignment="1">
      <alignment horizontal="center" vertical="center" wrapText="1"/>
    </xf>
    <xf numFmtId="2" fontId="120" fillId="0" borderId="19" xfId="0" applyNumberFormat="1" applyFont="1" applyFill="1" applyBorder="1" applyAlignment="1">
      <alignment horizontal="center" vertical="center" wrapText="1"/>
    </xf>
    <xf numFmtId="2" fontId="120" fillId="0" borderId="7" xfId="0" applyNumberFormat="1" applyFont="1" applyFill="1" applyBorder="1" applyAlignment="1">
      <alignment horizontal="center" vertical="center" wrapText="1"/>
    </xf>
    <xf numFmtId="0" fontId="127" fillId="0" borderId="0" xfId="0" applyFont="1"/>
    <xf numFmtId="0" fontId="128" fillId="0" borderId="0" xfId="0" applyFont="1" applyAlignment="1">
      <alignment vertical="center" wrapText="1"/>
    </xf>
    <xf numFmtId="0" fontId="70" fillId="0" borderId="42" xfId="0" applyFont="1" applyBorder="1" applyAlignment="1">
      <alignment horizontal="center" wrapText="1"/>
    </xf>
    <xf numFmtId="0" fontId="70" fillId="0" borderId="40" xfId="0" applyFont="1" applyBorder="1" applyAlignment="1">
      <alignment wrapText="1"/>
    </xf>
    <xf numFmtId="3" fontId="29" fillId="0" borderId="42" xfId="0" applyNumberFormat="1" applyFont="1" applyBorder="1" applyAlignment="1">
      <alignment horizontal="right" wrapText="1"/>
    </xf>
    <xf numFmtId="164" fontId="29" fillId="4" borderId="78" xfId="0" applyNumberFormat="1" applyFont="1" applyFill="1" applyBorder="1"/>
    <xf numFmtId="164" fontId="29" fillId="4" borderId="42" xfId="0" applyNumberFormat="1" applyFont="1" applyFill="1" applyBorder="1" applyAlignment="1">
      <alignment horizontal="right" wrapText="1"/>
    </xf>
    <xf numFmtId="0" fontId="129" fillId="0" borderId="0" xfId="0" applyFont="1"/>
    <xf numFmtId="0" fontId="70" fillId="0" borderId="78" xfId="0" applyFont="1" applyBorder="1" applyAlignment="1">
      <alignment wrapText="1"/>
    </xf>
    <xf numFmtId="3" fontId="70" fillId="0" borderId="4" xfId="0" applyNumberFormat="1" applyFont="1" applyBorder="1" applyAlignment="1">
      <alignment horizontal="right" wrapText="1"/>
    </xf>
    <xf numFmtId="164" fontId="70" fillId="4" borderId="78" xfId="0" applyNumberFormat="1" applyFont="1" applyFill="1" applyBorder="1"/>
    <xf numFmtId="164" fontId="70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9" fillId="0" borderId="78" xfId="0" applyFont="1" applyBorder="1"/>
    <xf numFmtId="3" fontId="29" fillId="0" borderId="3" xfId="0" applyNumberFormat="1" applyFont="1" applyBorder="1"/>
    <xf numFmtId="3" fontId="29" fillId="0" borderId="78" xfId="0" applyNumberFormat="1" applyFont="1" applyBorder="1"/>
    <xf numFmtId="164" fontId="29" fillId="4" borderId="4" xfId="0" applyNumberFormat="1" applyFont="1" applyFill="1" applyBorder="1" applyAlignment="1">
      <alignment horizontal="right" wrapText="1"/>
    </xf>
    <xf numFmtId="0" fontId="70" fillId="0" borderId="16" xfId="0" applyFont="1" applyBorder="1" applyAlignment="1">
      <alignment wrapText="1"/>
    </xf>
    <xf numFmtId="3" fontId="29" fillId="0" borderId="56" xfId="0" applyNumberFormat="1" applyFont="1" applyBorder="1" applyAlignment="1">
      <alignment horizontal="right" wrapText="1"/>
    </xf>
    <xf numFmtId="3" fontId="29" fillId="0" borderId="78" xfId="0" applyNumberFormat="1" applyFont="1" applyBorder="1" applyAlignment="1">
      <alignment horizontal="right" wrapText="1"/>
    </xf>
    <xf numFmtId="164" fontId="29" fillId="4" borderId="3" xfId="0" applyNumberFormat="1" applyFont="1" applyFill="1" applyBorder="1"/>
    <xf numFmtId="164" fontId="29" fillId="4" borderId="40" xfId="0" applyNumberFormat="1" applyFont="1" applyFill="1" applyBorder="1"/>
    <xf numFmtId="0" fontId="130" fillId="0" borderId="0" xfId="0" applyFont="1" applyFill="1" applyBorder="1" applyAlignment="1">
      <alignment wrapText="1"/>
    </xf>
    <xf numFmtId="4" fontId="29" fillId="0" borderId="41" xfId="0" applyNumberFormat="1" applyFont="1" applyBorder="1" applyAlignment="1">
      <alignment horizontal="right" wrapText="1"/>
    </xf>
    <xf numFmtId="179" fontId="29" fillId="4" borderId="36" xfId="0" applyNumberFormat="1" applyFont="1" applyFill="1" applyBorder="1"/>
    <xf numFmtId="3" fontId="29" fillId="0" borderId="41" xfId="0" applyNumberFormat="1" applyFont="1" applyBorder="1" applyAlignment="1">
      <alignment horizontal="right" wrapText="1"/>
    </xf>
    <xf numFmtId="179" fontId="29" fillId="4" borderId="78" xfId="0" applyNumberFormat="1" applyFont="1" applyFill="1" applyBorder="1"/>
    <xf numFmtId="179" fontId="29" fillId="0" borderId="41" xfId="0" applyNumberFormat="1" applyFont="1" applyBorder="1" applyAlignment="1">
      <alignment horizontal="right" wrapText="1"/>
    </xf>
    <xf numFmtId="4" fontId="29" fillId="4" borderId="38" xfId="0" applyNumberFormat="1" applyFont="1" applyFill="1" applyBorder="1"/>
    <xf numFmtId="179" fontId="29" fillId="0" borderId="42" xfId="0" applyNumberFormat="1" applyFont="1" applyBorder="1" applyAlignment="1">
      <alignment horizontal="right" wrapText="1"/>
    </xf>
    <xf numFmtId="179" fontId="29" fillId="4" borderId="40" xfId="0" applyNumberFormat="1" applyFont="1" applyFill="1" applyBorder="1"/>
    <xf numFmtId="0" fontId="127" fillId="0" borderId="0" xfId="0" applyFont="1" applyFill="1" applyBorder="1"/>
    <xf numFmtId="0" fontId="131" fillId="0" borderId="0" xfId="0" applyFont="1" applyFill="1" applyBorder="1" applyAlignment="1">
      <alignment vertical="center"/>
    </xf>
    <xf numFmtId="0" fontId="131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32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33" fillId="0" borderId="0" xfId="0" applyFont="1" applyFill="1" applyBorder="1" applyAlignment="1">
      <alignment horizontal="center"/>
    </xf>
    <xf numFmtId="2" fontId="134" fillId="0" borderId="0" xfId="0" applyNumberFormat="1" applyFont="1" applyFill="1" applyBorder="1" applyAlignment="1">
      <alignment horizontal="center"/>
    </xf>
    <xf numFmtId="2" fontId="133" fillId="0" borderId="0" xfId="0" applyNumberFormat="1" applyFont="1" applyFill="1" applyBorder="1" applyAlignment="1">
      <alignment horizontal="center"/>
    </xf>
    <xf numFmtId="0" fontId="135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36" fillId="0" borderId="0" xfId="0" applyFont="1" applyFill="1" applyBorder="1"/>
    <xf numFmtId="0" fontId="136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46" xfId="0" applyBorder="1" applyAlignment="1">
      <alignment horizontal="center"/>
    </xf>
    <xf numFmtId="0" fontId="0" fillId="0" borderId="29" xfId="0" applyBorder="1" applyAlignment="1">
      <alignment horizontal="center"/>
    </xf>
    <xf numFmtId="0" fontId="138" fillId="0" borderId="0" xfId="0" applyFont="1"/>
    <xf numFmtId="0" fontId="44" fillId="0" borderId="0" xfId="0" applyFont="1"/>
    <xf numFmtId="0" fontId="139" fillId="0" borderId="0" xfId="0" applyFont="1"/>
    <xf numFmtId="0" fontId="141" fillId="0" borderId="0" xfId="0" applyFont="1" applyAlignment="1">
      <alignment horizontal="justify"/>
    </xf>
    <xf numFmtId="0" fontId="142" fillId="0" borderId="46" xfId="0" applyFont="1" applyBorder="1" applyAlignment="1">
      <alignment horizontal="center"/>
    </xf>
    <xf numFmtId="0" fontId="140" fillId="0" borderId="0" xfId="0" applyFont="1" applyAlignment="1">
      <alignment horizontal="left" indent="2"/>
    </xf>
    <xf numFmtId="0" fontId="144" fillId="0" borderId="0" xfId="0" applyFont="1"/>
    <xf numFmtId="0" fontId="130" fillId="0" borderId="0" xfId="0" applyFont="1"/>
    <xf numFmtId="0" fontId="19" fillId="0" borderId="0" xfId="0" applyFont="1"/>
    <xf numFmtId="0" fontId="145" fillId="0" borderId="51" xfId="0" applyFont="1" applyBorder="1" applyAlignment="1">
      <alignment horizontal="center" wrapText="1"/>
    </xf>
    <xf numFmtId="0" fontId="145" fillId="0" borderId="30" xfId="0" applyFont="1" applyBorder="1" applyAlignment="1">
      <alignment horizontal="center" wrapText="1"/>
    </xf>
    <xf numFmtId="0" fontId="138" fillId="0" borderId="0" xfId="0" applyFont="1" applyBorder="1" applyAlignment="1">
      <alignment horizontal="center"/>
    </xf>
    <xf numFmtId="0" fontId="144" fillId="0" borderId="0" xfId="0" applyFont="1" applyBorder="1"/>
    <xf numFmtId="0" fontId="147" fillId="0" borderId="48" xfId="0" applyFont="1" applyBorder="1"/>
    <xf numFmtId="2" fontId="148" fillId="0" borderId="48" xfId="0" applyNumberFormat="1" applyFont="1" applyBorder="1" applyAlignment="1">
      <alignment horizontal="center"/>
    </xf>
    <xf numFmtId="2" fontId="148" fillId="0" borderId="109" xfId="0" applyNumberFormat="1" applyFont="1" applyBorder="1" applyAlignment="1">
      <alignment horizontal="center"/>
    </xf>
    <xf numFmtId="2" fontId="148" fillId="0" borderId="24" xfId="0" applyNumberFormat="1" applyFont="1" applyBorder="1" applyAlignment="1">
      <alignment horizontal="center"/>
    </xf>
    <xf numFmtId="0" fontId="149" fillId="0" borderId="0" xfId="0" applyFont="1"/>
    <xf numFmtId="0" fontId="150" fillId="0" borderId="78" xfId="0" applyFont="1" applyBorder="1" applyAlignment="1">
      <alignment horizontal="center"/>
    </xf>
    <xf numFmtId="0" fontId="150" fillId="0" borderId="4" xfId="0" applyFont="1" applyBorder="1" applyAlignment="1">
      <alignment horizontal="center"/>
    </xf>
    <xf numFmtId="0" fontId="17" fillId="46" borderId="4" xfId="0" applyFont="1" applyFill="1" applyBorder="1" applyAlignment="1">
      <alignment horizontal="center"/>
    </xf>
    <xf numFmtId="0" fontId="31" fillId="0" borderId="0" xfId="0" applyFont="1"/>
    <xf numFmtId="0" fontId="19" fillId="0" borderId="40" xfId="0" applyFont="1" applyBorder="1"/>
    <xf numFmtId="0" fontId="19" fillId="0" borderId="42" xfId="0" applyFont="1" applyBorder="1" applyAlignment="1">
      <alignment horizontal="center"/>
    </xf>
    <xf numFmtId="0" fontId="11" fillId="46" borderId="42" xfId="0" applyFont="1" applyFill="1" applyBorder="1" applyAlignment="1">
      <alignment horizontal="center"/>
    </xf>
    <xf numFmtId="0" fontId="145" fillId="0" borderId="32" xfId="0" applyFont="1" applyBorder="1" applyAlignment="1">
      <alignment horizontal="justify" vertical="top" wrapText="1"/>
    </xf>
    <xf numFmtId="0" fontId="141" fillId="0" borderId="33" xfId="0" applyFont="1" applyBorder="1" applyAlignment="1">
      <alignment horizontal="justify" vertical="top" wrapText="1"/>
    </xf>
    <xf numFmtId="0" fontId="141" fillId="0" borderId="33" xfId="0" applyFont="1" applyBorder="1" applyAlignment="1">
      <alignment horizontal="center" vertical="top" wrapText="1"/>
    </xf>
    <xf numFmtId="0" fontId="141" fillId="0" borderId="9" xfId="0" applyFont="1" applyBorder="1" applyAlignment="1">
      <alignment horizontal="center" vertical="top" wrapText="1"/>
    </xf>
    <xf numFmtId="0" fontId="31" fillId="0" borderId="52" xfId="0" applyFont="1" applyBorder="1"/>
    <xf numFmtId="2" fontId="139" fillId="0" borderId="52" xfId="0" applyNumberFormat="1" applyFont="1" applyBorder="1" applyAlignment="1">
      <alignment horizontal="center"/>
    </xf>
    <xf numFmtId="2" fontId="139" fillId="0" borderId="0" xfId="0" applyNumberFormat="1" applyFont="1" applyBorder="1" applyAlignment="1">
      <alignment horizontal="center"/>
    </xf>
    <xf numFmtId="2" fontId="139" fillId="0" borderId="11" xfId="0" applyNumberFormat="1" applyFont="1" applyBorder="1" applyAlignment="1">
      <alignment horizontal="center"/>
    </xf>
    <xf numFmtId="0" fontId="70" fillId="0" borderId="34" xfId="0" applyFont="1" applyBorder="1" applyAlignment="1">
      <alignment horizontal="justify" vertical="top" wrapText="1"/>
    </xf>
    <xf numFmtId="0" fontId="70" fillId="0" borderId="0" xfId="0" applyFont="1" applyAlignment="1">
      <alignment horizontal="justify" vertical="top" wrapText="1"/>
    </xf>
    <xf numFmtId="0" fontId="70" fillId="0" borderId="0" xfId="0" applyFont="1" applyAlignment="1">
      <alignment horizontal="center" vertical="top" wrapText="1"/>
    </xf>
    <xf numFmtId="0" fontId="70" fillId="0" borderId="64" xfId="0" applyFon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108" xfId="0" applyBorder="1" applyAlignment="1">
      <alignment horizontal="center"/>
    </xf>
    <xf numFmtId="0" fontId="139" fillId="0" borderId="49" xfId="0" applyFont="1" applyBorder="1"/>
    <xf numFmtId="0" fontId="0" fillId="0" borderId="0" xfId="0" applyBorder="1" applyAlignment="1">
      <alignment horizontal="center"/>
    </xf>
    <xf numFmtId="0" fontId="19" fillId="46" borderId="42" xfId="0" applyFont="1" applyFill="1" applyBorder="1" applyAlignment="1">
      <alignment horizontal="center"/>
    </xf>
    <xf numFmtId="0" fontId="70" fillId="0" borderId="50" xfId="0" applyFont="1" applyBorder="1" applyAlignment="1">
      <alignment horizontal="justify" vertical="top" wrapText="1"/>
    </xf>
    <xf numFmtId="0" fontId="70" fillId="0" borderId="41" xfId="0" applyFont="1" applyBorder="1" applyAlignment="1">
      <alignment horizontal="justify" vertical="top" wrapText="1"/>
    </xf>
    <xf numFmtId="0" fontId="70" fillId="0" borderId="41" xfId="0" applyFont="1" applyBorder="1" applyAlignment="1">
      <alignment horizontal="center" vertical="top" wrapText="1"/>
    </xf>
    <xf numFmtId="0" fontId="70" fillId="0" borderId="42" xfId="0" applyFont="1" applyBorder="1" applyAlignment="1">
      <alignment horizontal="center" vertical="top" wrapText="1"/>
    </xf>
    <xf numFmtId="0" fontId="30" fillId="0" borderId="0" xfId="0" applyFont="1" applyBorder="1" applyAlignment="1"/>
    <xf numFmtId="0" fontId="19" fillId="0" borderId="38" xfId="0" applyFont="1" applyBorder="1"/>
    <xf numFmtId="0" fontId="19" fillId="0" borderId="64" xfId="0" applyFont="1" applyBorder="1" applyAlignment="1">
      <alignment horizontal="center"/>
    </xf>
    <xf numFmtId="0" fontId="19" fillId="46" borderId="64" xfId="0" applyFont="1" applyFill="1" applyBorder="1" applyAlignment="1">
      <alignment horizontal="center"/>
    </xf>
    <xf numFmtId="0" fontId="29" fillId="0" borderId="11" xfId="0" applyFont="1" applyBorder="1"/>
    <xf numFmtId="180" fontId="0" fillId="0" borderId="11" xfId="0" applyNumberFormat="1" applyBorder="1" applyAlignment="1">
      <alignment horizontal="center"/>
    </xf>
    <xf numFmtId="180" fontId="0" fillId="0" borderId="52" xfId="0" applyNumberForma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0" fontId="70" fillId="0" borderId="18" xfId="0" applyFont="1" applyBorder="1" applyAlignment="1">
      <alignment horizontal="justify" vertical="top" wrapText="1"/>
    </xf>
    <xf numFmtId="0" fontId="70" fillId="0" borderId="1" xfId="0" applyFont="1" applyBorder="1" applyAlignment="1">
      <alignment horizontal="justify" vertical="top" wrapText="1"/>
    </xf>
    <xf numFmtId="0" fontId="70" fillId="0" borderId="1" xfId="0" applyFont="1" applyBorder="1" applyAlignment="1">
      <alignment horizontal="center" vertical="top" wrapText="1"/>
    </xf>
    <xf numFmtId="0" fontId="70" fillId="0" borderId="7" xfId="0" applyFont="1" applyBorder="1" applyAlignment="1">
      <alignment horizontal="center" vertical="top" wrapText="1"/>
    </xf>
    <xf numFmtId="0" fontId="70" fillId="0" borderId="20" xfId="0" applyFont="1" applyBorder="1" applyAlignment="1">
      <alignment horizontal="justify" vertical="top" wrapText="1"/>
    </xf>
    <xf numFmtId="0" fontId="70" fillId="0" borderId="46" xfId="0" applyFont="1" applyBorder="1" applyAlignment="1">
      <alignment horizontal="justify" vertical="top" wrapText="1"/>
    </xf>
    <xf numFmtId="0" fontId="70" fillId="0" borderId="46" xfId="0" applyFont="1" applyBorder="1" applyAlignment="1">
      <alignment horizontal="center" vertical="top" wrapText="1"/>
    </xf>
    <xf numFmtId="0" fontId="70" fillId="0" borderId="29" xfId="0" applyFont="1" applyBorder="1" applyAlignment="1">
      <alignment horizontal="center" vertical="top" wrapText="1"/>
    </xf>
    <xf numFmtId="0" fontId="130" fillId="0" borderId="40" xfId="0" applyFont="1" applyBorder="1"/>
    <xf numFmtId="0" fontId="70" fillId="0" borderId="22" xfId="0" applyFont="1" applyBorder="1" applyAlignment="1">
      <alignment vertical="top" wrapText="1"/>
    </xf>
    <xf numFmtId="0" fontId="70" fillId="0" borderId="51" xfId="0" applyFont="1" applyBorder="1" applyAlignment="1">
      <alignment vertical="top" wrapText="1"/>
    </xf>
    <xf numFmtId="0" fontId="70" fillId="0" borderId="51" xfId="0" applyFont="1" applyBorder="1" applyAlignment="1">
      <alignment horizontal="center" vertical="top" wrapText="1"/>
    </xf>
    <xf numFmtId="0" fontId="70" fillId="0" borderId="51" xfId="0" applyFont="1" applyBorder="1" applyAlignment="1">
      <alignment horizontal="justify" vertical="top" wrapText="1"/>
    </xf>
    <xf numFmtId="0" fontId="70" fillId="0" borderId="30" xfId="0" applyFont="1" applyBorder="1" applyAlignment="1">
      <alignment horizontal="center" vertical="top" wrapText="1"/>
    </xf>
    <xf numFmtId="0" fontId="145" fillId="0" borderId="0" xfId="0" applyFont="1" applyAlignment="1">
      <alignment horizontal="justify"/>
    </xf>
    <xf numFmtId="180" fontId="0" fillId="0" borderId="11" xfId="0" applyNumberFormat="1" applyFill="1" applyBorder="1" applyAlignment="1">
      <alignment horizontal="center"/>
    </xf>
    <xf numFmtId="180" fontId="0" fillId="0" borderId="0" xfId="0" applyNumberFormat="1" applyFill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31" fillId="0" borderId="12" xfId="0" applyFont="1" applyBorder="1"/>
    <xf numFmtId="2" fontId="139" fillId="0" borderId="12" xfId="0" applyNumberFormat="1" applyFont="1" applyBorder="1" applyAlignment="1">
      <alignment horizontal="center"/>
    </xf>
    <xf numFmtId="2" fontId="139" fillId="0" borderId="54" xfId="0" applyNumberFormat="1" applyFont="1" applyBorder="1" applyAlignment="1">
      <alignment horizontal="center"/>
    </xf>
    <xf numFmtId="2" fontId="139" fillId="0" borderId="15" xfId="0" applyNumberFormat="1" applyFont="1" applyBorder="1" applyAlignment="1">
      <alignment horizontal="center"/>
    </xf>
    <xf numFmtId="0" fontId="70" fillId="0" borderId="0" xfId="0" applyFont="1" applyAlignment="1">
      <alignment vertical="top" wrapText="1"/>
    </xf>
    <xf numFmtId="0" fontId="11" fillId="0" borderId="0" xfId="0" applyFont="1"/>
    <xf numFmtId="0" fontId="29" fillId="0" borderId="0" xfId="0" applyFont="1" applyBorder="1" applyAlignment="1">
      <alignment horizontal="center"/>
    </xf>
    <xf numFmtId="0" fontId="152" fillId="4" borderId="108" xfId="0" applyFont="1" applyFill="1" applyBorder="1" applyAlignment="1">
      <alignment horizontal="center"/>
    </xf>
    <xf numFmtId="180" fontId="50" fillId="4" borderId="46" xfId="0" applyNumberFormat="1" applyFont="1" applyFill="1" applyBorder="1" applyAlignment="1">
      <alignment horizontal="center"/>
    </xf>
    <xf numFmtId="180" fontId="50" fillId="4" borderId="47" xfId="0" applyNumberFormat="1" applyFont="1" applyFill="1" applyBorder="1" applyAlignment="1">
      <alignment horizontal="center"/>
    </xf>
    <xf numFmtId="2" fontId="19" fillId="0" borderId="42" xfId="0" applyNumberFormat="1" applyFont="1" applyBorder="1" applyAlignment="1">
      <alignment horizontal="center"/>
    </xf>
    <xf numFmtId="0" fontId="138" fillId="0" borderId="0" xfId="0" applyFont="1" applyBorder="1" applyAlignment="1">
      <alignment horizontal="left"/>
    </xf>
    <xf numFmtId="2" fontId="148" fillId="0" borderId="61" xfId="0" applyNumberFormat="1" applyFont="1" applyBorder="1" applyAlignment="1">
      <alignment horizontal="center"/>
    </xf>
    <xf numFmtId="0" fontId="29" fillId="0" borderId="24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/>
    </xf>
    <xf numFmtId="0" fontId="29" fillId="0" borderId="108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139" fillId="0" borderId="49" xfId="0" applyFont="1" applyBorder="1" applyAlignment="1">
      <alignment horizontal="center"/>
    </xf>
    <xf numFmtId="0" fontId="139" fillId="0" borderId="52" xfId="0" applyFont="1" applyBorder="1" applyAlignment="1">
      <alignment horizontal="center"/>
    </xf>
    <xf numFmtId="0" fontId="139" fillId="0" borderId="0" xfId="0" applyFont="1" applyBorder="1" applyAlignment="1">
      <alignment horizontal="center"/>
    </xf>
    <xf numFmtId="0" fontId="139" fillId="0" borderId="11" xfId="0" applyFont="1" applyBorder="1" applyAlignment="1">
      <alignment horizontal="center"/>
    </xf>
    <xf numFmtId="0" fontId="139" fillId="0" borderId="52" xfId="0" applyFont="1" applyBorder="1"/>
    <xf numFmtId="0" fontId="29" fillId="0" borderId="11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/>
    </xf>
    <xf numFmtId="2" fontId="139" fillId="0" borderId="49" xfId="0" applyNumberFormat="1" applyFont="1" applyBorder="1" applyAlignment="1">
      <alignment horizontal="center"/>
    </xf>
    <xf numFmtId="0" fontId="29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/>
    </xf>
    <xf numFmtId="0" fontId="139" fillId="0" borderId="3" xfId="0" applyFont="1" applyBorder="1"/>
    <xf numFmtId="0" fontId="153" fillId="0" borderId="0" xfId="0" applyFont="1" applyAlignment="1">
      <alignment horizontal="left" indent="2"/>
    </xf>
    <xf numFmtId="0" fontId="30" fillId="0" borderId="0" xfId="0" applyFont="1" applyBorder="1" applyAlignment="1">
      <alignment horizontal="center"/>
    </xf>
    <xf numFmtId="180" fontId="0" fillId="0" borderId="11" xfId="0" applyNumberFormat="1" applyBorder="1"/>
    <xf numFmtId="180" fontId="0" fillId="0" borderId="52" xfId="0" applyNumberFormat="1" applyBorder="1"/>
    <xf numFmtId="180" fontId="0" fillId="0" borderId="0" xfId="0" applyNumberFormat="1" applyBorder="1"/>
    <xf numFmtId="0" fontId="154" fillId="0" borderId="0" xfId="0" applyFont="1"/>
    <xf numFmtId="10" fontId="141" fillId="0" borderId="33" xfId="0" applyNumberFormat="1" applyFont="1" applyBorder="1" applyAlignment="1">
      <alignment horizontal="justify" vertical="top" wrapText="1"/>
    </xf>
    <xf numFmtId="10" fontId="141" fillId="0" borderId="9" xfId="0" applyNumberFormat="1" applyFont="1" applyBorder="1" applyAlignment="1">
      <alignment horizontal="center" vertical="top" wrapText="1"/>
    </xf>
    <xf numFmtId="0" fontId="139" fillId="0" borderId="41" xfId="0" applyFont="1" applyBorder="1"/>
    <xf numFmtId="10" fontId="70" fillId="0" borderId="0" xfId="0" applyNumberFormat="1" applyFont="1" applyAlignment="1">
      <alignment horizontal="justify" vertical="top" wrapText="1"/>
    </xf>
    <xf numFmtId="10" fontId="70" fillId="0" borderId="64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>
      <alignment horizontal="right"/>
    </xf>
    <xf numFmtId="10" fontId="70" fillId="0" borderId="42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/>
    <xf numFmtId="180" fontId="0" fillId="0" borderId="0" xfId="0" applyNumberFormat="1" applyBorder="1" applyAlignment="1"/>
    <xf numFmtId="2" fontId="139" fillId="0" borderId="53" xfId="0" applyNumberFormat="1" applyFont="1" applyBorder="1" applyAlignment="1">
      <alignment horizontal="center"/>
    </xf>
    <xf numFmtId="0" fontId="139" fillId="0" borderId="0" xfId="0" applyFont="1" applyBorder="1"/>
    <xf numFmtId="0" fontId="19" fillId="0" borderId="4" xfId="0" applyFont="1" applyBorder="1" applyAlignment="1">
      <alignment horizontal="center"/>
    </xf>
    <xf numFmtId="0" fontId="29" fillId="0" borderId="11" xfId="0" applyFont="1" applyBorder="1" applyAlignment="1">
      <alignment horizontal="left"/>
    </xf>
    <xf numFmtId="3" fontId="50" fillId="4" borderId="46" xfId="0" applyNumberFormat="1" applyFont="1" applyFill="1" applyBorder="1"/>
    <xf numFmtId="3" fontId="50" fillId="4" borderId="47" xfId="0" applyNumberFormat="1" applyFont="1" applyFill="1" applyBorder="1"/>
    <xf numFmtId="10" fontId="141" fillId="0" borderId="9" xfId="0" applyNumberFormat="1" applyFont="1" applyBorder="1" applyAlignment="1">
      <alignment horizontal="justify" vertical="top" wrapText="1"/>
    </xf>
    <xf numFmtId="2" fontId="6" fillId="0" borderId="0" xfId="0" applyNumberFormat="1" applyFont="1"/>
    <xf numFmtId="10" fontId="70" fillId="0" borderId="64" xfId="0" applyNumberFormat="1" applyFont="1" applyBorder="1" applyAlignment="1">
      <alignment horizontal="justify" vertical="top" wrapText="1"/>
    </xf>
    <xf numFmtId="10" fontId="70" fillId="0" borderId="41" xfId="0" applyNumberFormat="1" applyFont="1" applyBorder="1" applyAlignment="1">
      <alignment horizontal="justify" vertical="top" wrapText="1"/>
    </xf>
    <xf numFmtId="10" fontId="70" fillId="0" borderId="42" xfId="0" applyNumberFormat="1" applyFont="1" applyBorder="1" applyAlignment="1">
      <alignment horizontal="justify" vertical="top" wrapText="1"/>
    </xf>
    <xf numFmtId="0" fontId="70" fillId="0" borderId="42" xfId="0" applyFont="1" applyBorder="1" applyAlignment="1">
      <alignment horizontal="justify" vertical="top" wrapText="1"/>
    </xf>
    <xf numFmtId="10" fontId="70" fillId="0" borderId="1" xfId="0" applyNumberFormat="1" applyFont="1" applyBorder="1" applyAlignment="1">
      <alignment horizontal="justify" vertical="top" wrapText="1"/>
    </xf>
    <xf numFmtId="0" fontId="70" fillId="0" borderId="7" xfId="0" applyFont="1" applyBorder="1" applyAlignment="1">
      <alignment horizontal="justify" vertical="top" wrapText="1"/>
    </xf>
    <xf numFmtId="10" fontId="70" fillId="0" borderId="46" xfId="0" applyNumberFormat="1" applyFont="1" applyBorder="1" applyAlignment="1">
      <alignment horizontal="justify" vertical="top" wrapText="1"/>
    </xf>
    <xf numFmtId="0" fontId="70" fillId="0" borderId="29" xfId="0" applyFont="1" applyBorder="1" applyAlignment="1">
      <alignment horizontal="justify" vertical="top" wrapText="1"/>
    </xf>
    <xf numFmtId="0" fontId="70" fillId="0" borderId="22" xfId="0" applyFont="1" applyBorder="1" applyAlignment="1">
      <alignment horizontal="justify" vertical="top" wrapText="1"/>
    </xf>
    <xf numFmtId="10" fontId="70" fillId="0" borderId="51" xfId="0" applyNumberFormat="1" applyFont="1" applyBorder="1" applyAlignment="1">
      <alignment horizontal="justify" vertical="top" wrapText="1"/>
    </xf>
    <xf numFmtId="0" fontId="70" fillId="0" borderId="30" xfId="0" applyFont="1" applyBorder="1" applyAlignment="1">
      <alignment horizontal="justify" vertical="top" wrapText="1"/>
    </xf>
    <xf numFmtId="4" fontId="141" fillId="0" borderId="33" xfId="0" applyNumberFormat="1" applyFont="1" applyBorder="1" applyAlignment="1">
      <alignment horizontal="justify" vertical="top" wrapText="1"/>
    </xf>
    <xf numFmtId="0" fontId="31" fillId="0" borderId="0" xfId="0" applyFont="1" applyBorder="1"/>
    <xf numFmtId="0" fontId="70" fillId="0" borderId="64" xfId="0" applyFont="1" applyBorder="1" applyAlignment="1">
      <alignment horizontal="justify" vertical="top" wrapText="1"/>
    </xf>
    <xf numFmtId="180" fontId="50" fillId="4" borderId="46" xfId="0" applyNumberFormat="1" applyFont="1" applyFill="1" applyBorder="1"/>
    <xf numFmtId="180" fontId="50" fillId="4" borderId="47" xfId="0" applyNumberFormat="1" applyFont="1" applyFill="1" applyBorder="1"/>
    <xf numFmtId="0" fontId="147" fillId="0" borderId="61" xfId="0" applyFont="1" applyBorder="1"/>
    <xf numFmtId="2" fontId="139" fillId="0" borderId="46" xfId="0" applyNumberFormat="1" applyFont="1" applyBorder="1"/>
    <xf numFmtId="0" fontId="149" fillId="0" borderId="46" xfId="0" applyFont="1" applyBorder="1" applyAlignment="1">
      <alignment horizontal="center"/>
    </xf>
    <xf numFmtId="0" fontId="149" fillId="0" borderId="46" xfId="0" applyFont="1" applyBorder="1"/>
    <xf numFmtId="2" fontId="148" fillId="0" borderId="46" xfId="0" applyNumberFormat="1" applyFont="1" applyBorder="1" applyAlignment="1">
      <alignment horizontal="center"/>
    </xf>
    <xf numFmtId="0" fontId="123" fillId="0" borderId="46" xfId="0" applyFont="1" applyBorder="1"/>
    <xf numFmtId="180" fontId="50" fillId="0" borderId="0" xfId="0" applyNumberFormat="1" applyFont="1" applyFill="1" applyBorder="1"/>
    <xf numFmtId="0" fontId="139" fillId="0" borderId="46" xfId="0" applyFont="1" applyBorder="1"/>
    <xf numFmtId="0" fontId="6" fillId="0" borderId="46" xfId="0" applyFont="1" applyBorder="1"/>
    <xf numFmtId="0" fontId="31" fillId="0" borderId="49" xfId="0" applyFont="1" applyBorder="1"/>
    <xf numFmtId="0" fontId="139" fillId="0" borderId="46" xfId="0" applyFont="1" applyBorder="1" applyAlignment="1">
      <alignment horizontal="center"/>
    </xf>
    <xf numFmtId="2" fontId="139" fillId="0" borderId="46" xfId="0" applyNumberFormat="1" applyFont="1" applyBorder="1" applyAlignment="1">
      <alignment horizontal="center"/>
    </xf>
    <xf numFmtId="0" fontId="6" fillId="0" borderId="46" xfId="0" applyFont="1" applyBorder="1" applyAlignment="1">
      <alignment horizontal="center"/>
    </xf>
    <xf numFmtId="2" fontId="6" fillId="0" borderId="46" xfId="0" applyNumberFormat="1" applyFont="1" applyBorder="1" applyAlignment="1">
      <alignment horizontal="center"/>
    </xf>
    <xf numFmtId="0" fontId="6" fillId="0" borderId="0" xfId="0" applyFont="1" applyBorder="1"/>
    <xf numFmtId="0" fontId="31" fillId="0" borderId="53" xfId="0" applyFont="1" applyBorder="1"/>
    <xf numFmtId="2" fontId="155" fillId="0" borderId="46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2" fontId="139" fillId="0" borderId="0" xfId="0" applyNumberFormat="1" applyFont="1"/>
    <xf numFmtId="0" fontId="156" fillId="0" borderId="0" xfId="0" applyFont="1"/>
    <xf numFmtId="0" fontId="156" fillId="0" borderId="0" xfId="0" applyFont="1" applyAlignment="1">
      <alignment vertical="center" wrapText="1"/>
    </xf>
    <xf numFmtId="180" fontId="0" fillId="0" borderId="52" xfId="0" applyNumberFormat="1" applyBorder="1" applyAlignment="1">
      <alignment horizontal="right"/>
    </xf>
    <xf numFmtId="180" fontId="0" fillId="0" borderId="11" xfId="0" applyNumberFormat="1" applyFill="1" applyBorder="1" applyAlignment="1">
      <alignment horizontal="right"/>
    </xf>
    <xf numFmtId="180" fontId="0" fillId="0" borderId="0" xfId="0" applyNumberFormat="1" applyBorder="1" applyAlignment="1">
      <alignment horizontal="right"/>
    </xf>
    <xf numFmtId="180" fontId="157" fillId="0" borderId="0" xfId="0" applyNumberFormat="1" applyFont="1"/>
    <xf numFmtId="164" fontId="19" fillId="0" borderId="0" xfId="0" applyNumberFormat="1" applyFont="1"/>
    <xf numFmtId="0" fontId="138" fillId="0" borderId="32" xfId="0" applyFont="1" applyBorder="1" applyAlignment="1">
      <alignment horizontal="left"/>
    </xf>
    <xf numFmtId="0" fontId="138" fillId="0" borderId="33" xfId="0" applyFont="1" applyBorder="1" applyAlignment="1">
      <alignment horizontal="center"/>
    </xf>
    <xf numFmtId="0" fontId="138" fillId="0" borderId="33" xfId="0" applyFont="1" applyBorder="1" applyAlignment="1">
      <alignment horizontal="left"/>
    </xf>
    <xf numFmtId="0" fontId="139" fillId="0" borderId="33" xfId="0" applyFont="1" applyBorder="1"/>
    <xf numFmtId="0" fontId="138" fillId="0" borderId="9" xfId="0" applyFont="1" applyBorder="1" applyAlignment="1">
      <alignment horizontal="center"/>
    </xf>
    <xf numFmtId="0" fontId="138" fillId="0" borderId="34" xfId="0" applyFont="1" applyBorder="1" applyAlignment="1">
      <alignment horizontal="center"/>
    </xf>
    <xf numFmtId="0" fontId="138" fillId="0" borderId="64" xfId="0" applyFont="1" applyBorder="1" applyAlignment="1">
      <alignment horizontal="center"/>
    </xf>
    <xf numFmtId="0" fontId="29" fillId="0" borderId="25" xfId="0" applyFont="1" applyBorder="1" applyAlignment="1">
      <alignment horizontal="center" vertical="center"/>
    </xf>
    <xf numFmtId="0" fontId="29" fillId="0" borderId="58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2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30" fillId="0" borderId="64" xfId="0" applyFont="1" applyBorder="1" applyAlignment="1">
      <alignment horizontal="center"/>
    </xf>
    <xf numFmtId="0" fontId="29" fillId="0" borderId="10" xfId="0" applyFont="1" applyBorder="1"/>
    <xf numFmtId="180" fontId="3" fillId="0" borderId="11" xfId="0" applyNumberFormat="1" applyFont="1" applyBorder="1" applyAlignment="1"/>
    <xf numFmtId="180" fontId="3" fillId="0" borderId="64" xfId="0" applyNumberFormat="1" applyFont="1" applyBorder="1" applyAlignment="1"/>
    <xf numFmtId="180" fontId="3" fillId="0" borderId="49" xfId="0" applyNumberFormat="1" applyFont="1" applyFill="1" applyBorder="1" applyAlignment="1"/>
    <xf numFmtId="180" fontId="3" fillId="0" borderId="52" xfId="0" applyNumberFormat="1" applyFont="1" applyFill="1" applyBorder="1" applyAlignment="1"/>
    <xf numFmtId="180" fontId="3" fillId="0" borderId="37" xfId="0" applyNumberFormat="1" applyFont="1" applyFill="1" applyBorder="1" applyAlignment="1"/>
    <xf numFmtId="180" fontId="3" fillId="0" borderId="52" xfId="0" applyNumberFormat="1" applyFont="1" applyBorder="1" applyAlignment="1"/>
    <xf numFmtId="180" fontId="3" fillId="0" borderId="0" xfId="0" applyNumberFormat="1" applyFont="1" applyFill="1" applyBorder="1" applyAlignment="1"/>
    <xf numFmtId="0" fontId="29" fillId="0" borderId="10" xfId="0" applyFont="1" applyBorder="1" applyAlignment="1">
      <alignment horizontal="center"/>
    </xf>
    <xf numFmtId="0" fontId="29" fillId="0" borderId="10" xfId="0" applyFont="1" applyBorder="1" applyAlignment="1">
      <alignment horizontal="left"/>
    </xf>
    <xf numFmtId="2" fontId="6" fillId="0" borderId="46" xfId="0" applyNumberFormat="1" applyFont="1" applyBorder="1"/>
    <xf numFmtId="0" fontId="139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/>
    </xf>
    <xf numFmtId="0" fontId="29" fillId="0" borderId="34" xfId="0" applyFont="1" applyBorder="1" applyAlignment="1">
      <alignment horizontal="center"/>
    </xf>
    <xf numFmtId="0" fontId="50" fillId="4" borderId="98" xfId="0" applyFont="1" applyFill="1" applyBorder="1" applyAlignment="1">
      <alignment horizontal="left"/>
    </xf>
    <xf numFmtId="180" fontId="50" fillId="4" borderId="46" xfId="0" applyNumberFormat="1" applyFont="1" applyFill="1" applyBorder="1" applyAlignment="1"/>
    <xf numFmtId="180" fontId="50" fillId="4" borderId="29" xfId="0" applyNumberFormat="1" applyFont="1" applyFill="1" applyBorder="1" applyAlignment="1"/>
    <xf numFmtId="0" fontId="3" fillId="0" borderId="0" xfId="0" applyFont="1" applyBorder="1" applyAlignment="1"/>
    <xf numFmtId="0" fontId="3" fillId="0" borderId="64" xfId="0" applyFont="1" applyBorder="1" applyAlignment="1"/>
    <xf numFmtId="0" fontId="0" fillId="0" borderId="10" xfId="0" applyBorder="1"/>
    <xf numFmtId="180" fontId="3" fillId="0" borderId="37" xfId="0" applyNumberFormat="1" applyFont="1" applyBorder="1" applyAlignment="1"/>
    <xf numFmtId="2" fontId="0" fillId="0" borderId="0" xfId="0" applyNumberFormat="1"/>
    <xf numFmtId="0" fontId="50" fillId="0" borderId="34" xfId="0" applyFont="1" applyFill="1" applyBorder="1"/>
    <xf numFmtId="180" fontId="50" fillId="0" borderId="0" xfId="0" applyNumberFormat="1" applyFont="1" applyFill="1" applyBorder="1" applyAlignment="1"/>
    <xf numFmtId="180" fontId="50" fillId="0" borderId="64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58" xfId="0" applyFont="1" applyBorder="1" applyAlignment="1"/>
    <xf numFmtId="0" fontId="50" fillId="0" borderId="0" xfId="0" applyFont="1" applyBorder="1" applyAlignment="1"/>
    <xf numFmtId="0" fontId="50" fillId="0" borderId="64" xfId="0" applyFont="1" applyBorder="1" applyAlignment="1"/>
    <xf numFmtId="180" fontId="3" fillId="0" borderId="11" xfId="0" applyNumberFormat="1" applyFont="1" applyBorder="1" applyAlignment="1">
      <alignment horizontal="right"/>
    </xf>
    <xf numFmtId="180" fontId="0" fillId="0" borderId="15" xfId="0" applyNumberFormat="1" applyBorder="1" applyAlignment="1">
      <alignment horizontal="right"/>
    </xf>
    <xf numFmtId="180" fontId="3" fillId="0" borderId="52" xfId="0" applyNumberFormat="1" applyFont="1" applyBorder="1" applyAlignment="1">
      <alignment horizontal="right"/>
    </xf>
    <xf numFmtId="180" fontId="3" fillId="0" borderId="37" xfId="0" applyNumberFormat="1" applyFont="1" applyBorder="1" applyAlignment="1">
      <alignment horizontal="right"/>
    </xf>
    <xf numFmtId="180" fontId="50" fillId="4" borderId="46" xfId="0" applyNumberFormat="1" applyFont="1" applyFill="1" applyBorder="1" applyAlignment="1">
      <alignment horizontal="right"/>
    </xf>
    <xf numFmtId="180" fontId="50" fillId="4" borderId="29" xfId="0" applyNumberFormat="1" applyFont="1" applyFill="1" applyBorder="1" applyAlignment="1">
      <alignment horizontal="right"/>
    </xf>
    <xf numFmtId="0" fontId="139" fillId="0" borderId="34" xfId="0" applyFont="1" applyBorder="1"/>
    <xf numFmtId="0" fontId="139" fillId="0" borderId="64" xfId="0" applyFont="1" applyBorder="1"/>
    <xf numFmtId="0" fontId="158" fillId="0" borderId="34" xfId="0" applyFont="1" applyBorder="1"/>
    <xf numFmtId="0" fontId="158" fillId="0" borderId="0" xfId="0" applyFont="1" applyBorder="1"/>
    <xf numFmtId="0" fontId="159" fillId="0" borderId="0" xfId="0" applyFont="1" applyBorder="1"/>
    <xf numFmtId="0" fontId="158" fillId="0" borderId="64" xfId="0" applyFont="1" applyBorder="1"/>
    <xf numFmtId="0" fontId="158" fillId="0" borderId="32" xfId="0" applyFont="1" applyBorder="1"/>
    <xf numFmtId="164" fontId="158" fillId="0" borderId="33" xfId="0" applyNumberFormat="1" applyFont="1" applyBorder="1"/>
    <xf numFmtId="164" fontId="158" fillId="0" borderId="9" xfId="0" applyNumberFormat="1" applyFont="1" applyBorder="1"/>
    <xf numFmtId="164" fontId="158" fillId="0" borderId="0" xfId="0" applyNumberFormat="1" applyFont="1" applyBorder="1"/>
    <xf numFmtId="164" fontId="158" fillId="0" borderId="64" xfId="0" applyNumberFormat="1" applyFont="1" applyBorder="1"/>
    <xf numFmtId="0" fontId="158" fillId="0" borderId="50" xfId="0" applyFont="1" applyBorder="1"/>
    <xf numFmtId="164" fontId="158" fillId="0" borderId="41" xfId="0" applyNumberFormat="1" applyFont="1" applyBorder="1"/>
    <xf numFmtId="164" fontId="158" fillId="0" borderId="42" xfId="0" applyNumberFormat="1" applyFont="1" applyBorder="1"/>
    <xf numFmtId="0" fontId="126" fillId="0" borderId="0" xfId="0" applyFont="1" applyBorder="1" applyAlignment="1">
      <alignment horizontal="left"/>
    </xf>
    <xf numFmtId="180" fontId="3" fillId="0" borderId="0" xfId="0" applyNumberFormat="1" applyFont="1" applyBorder="1" applyAlignment="1"/>
    <xf numFmtId="180" fontId="3" fillId="0" borderId="0" xfId="0" applyNumberFormat="1" applyFont="1" applyFill="1" applyAlignment="1"/>
    <xf numFmtId="0" fontId="50" fillId="4" borderId="108" xfId="0" applyFont="1" applyFill="1" applyBorder="1" applyAlignment="1">
      <alignment horizontal="left"/>
    </xf>
    <xf numFmtId="180" fontId="50" fillId="4" borderId="47" xfId="0" applyNumberFormat="1" applyFont="1" applyFill="1" applyBorder="1" applyAlignment="1"/>
    <xf numFmtId="0" fontId="0" fillId="0" borderId="11" xfId="0" applyBorder="1"/>
    <xf numFmtId="180" fontId="3" fillId="0" borderId="49" xfId="0" applyNumberFormat="1" applyFont="1" applyBorder="1" applyAlignment="1"/>
    <xf numFmtId="0" fontId="50" fillId="0" borderId="0" xfId="0" applyFont="1" applyFill="1" applyBorder="1"/>
    <xf numFmtId="0" fontId="3" fillId="0" borderId="108" xfId="0" applyFont="1" applyBorder="1" applyAlignment="1"/>
    <xf numFmtId="180" fontId="3" fillId="0" borderId="49" xfId="0" applyNumberFormat="1" applyFont="1" applyBorder="1" applyAlignment="1">
      <alignment horizontal="right"/>
    </xf>
    <xf numFmtId="180" fontId="50" fillId="4" borderId="47" xfId="0" applyNumberFormat="1" applyFont="1" applyFill="1" applyBorder="1" applyAlignment="1">
      <alignment horizontal="right"/>
    </xf>
    <xf numFmtId="0" fontId="158" fillId="0" borderId="0" xfId="0" applyFont="1"/>
    <xf numFmtId="0" fontId="159" fillId="0" borderId="0" xfId="0" applyFont="1"/>
    <xf numFmtId="164" fontId="72" fillId="0" borderId="7" xfId="0" applyNumberFormat="1" applyFont="1" applyBorder="1" applyAlignment="1">
      <alignment horizontal="center" vertical="center" wrapText="1"/>
    </xf>
    <xf numFmtId="164" fontId="72" fillId="0" borderId="30" xfId="0" applyNumberFormat="1" applyFont="1" applyBorder="1" applyAlignment="1">
      <alignment horizontal="center" vertical="center" wrapText="1"/>
    </xf>
    <xf numFmtId="164" fontId="72" fillId="0" borderId="39" xfId="0" quotePrefix="1" applyNumberFormat="1" applyFont="1" applyBorder="1" applyAlignment="1">
      <alignment horizontal="center" vertical="center" wrapText="1"/>
    </xf>
    <xf numFmtId="3" fontId="15" fillId="0" borderId="46" xfId="0" applyNumberFormat="1" applyFont="1" applyBorder="1" applyAlignment="1">
      <alignment horizontal="right"/>
    </xf>
    <xf numFmtId="164" fontId="15" fillId="4" borderId="29" xfId="0" applyNumberFormat="1" applyFont="1" applyFill="1" applyBorder="1" applyAlignment="1">
      <alignment horizontal="right"/>
    </xf>
    <xf numFmtId="0" fontId="50" fillId="0" borderId="0" xfId="0" applyFont="1" applyAlignment="1">
      <alignment vertical="center" wrapText="1"/>
    </xf>
    <xf numFmtId="0" fontId="162" fillId="0" borderId="0" xfId="0" applyFont="1" applyAlignment="1">
      <alignment horizontal="left" vertical="center" wrapText="1"/>
    </xf>
    <xf numFmtId="0" fontId="163" fillId="0" borderId="0" xfId="0" applyFont="1" applyAlignment="1">
      <alignment vertical="center" wrapText="1"/>
    </xf>
    <xf numFmtId="0" fontId="164" fillId="0" borderId="0" xfId="0" applyFont="1"/>
    <xf numFmtId="0" fontId="163" fillId="0" borderId="0" xfId="0" applyFont="1" applyAlignment="1">
      <alignment vertical="center"/>
    </xf>
    <xf numFmtId="49" fontId="163" fillId="0" borderId="0" xfId="0" applyNumberFormat="1" applyFont="1" applyAlignment="1">
      <alignment vertical="center"/>
    </xf>
    <xf numFmtId="49" fontId="163" fillId="0" borderId="0" xfId="0" applyNumberFormat="1" applyFont="1"/>
    <xf numFmtId="0" fontId="30" fillId="0" borderId="5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44" xfId="0" applyFont="1" applyFill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 wrapText="1"/>
    </xf>
    <xf numFmtId="2" fontId="29" fillId="0" borderId="7" xfId="0" applyNumberFormat="1" applyFont="1" applyFill="1" applyBorder="1" applyAlignment="1">
      <alignment horizontal="center"/>
    </xf>
    <xf numFmtId="1" fontId="19" fillId="0" borderId="1" xfId="0" applyNumberFormat="1" applyFont="1" applyFill="1" applyBorder="1" applyAlignment="1">
      <alignment horizontal="center"/>
    </xf>
    <xf numFmtId="2" fontId="19" fillId="0" borderId="7" xfId="0" applyNumberFormat="1" applyFont="1" applyFill="1" applyBorder="1" applyAlignment="1">
      <alignment horizontal="center"/>
    </xf>
    <xf numFmtId="3" fontId="19" fillId="0" borderId="1" xfId="0" applyNumberFormat="1" applyFont="1" applyFill="1" applyBorder="1" applyAlignment="1">
      <alignment horizontal="center"/>
    </xf>
    <xf numFmtId="0" fontId="19" fillId="0" borderId="20" xfId="0" applyFont="1" applyFill="1" applyBorder="1"/>
    <xf numFmtId="1" fontId="19" fillId="0" borderId="46" xfId="0" applyNumberFormat="1" applyFont="1" applyFill="1" applyBorder="1" applyAlignment="1">
      <alignment horizontal="center"/>
    </xf>
    <xf numFmtId="2" fontId="19" fillId="0" borderId="29" xfId="0" applyNumberFormat="1" applyFont="1" applyFill="1" applyBorder="1" applyAlignment="1">
      <alignment horizontal="center" vertical="center"/>
    </xf>
    <xf numFmtId="0" fontId="19" fillId="0" borderId="20" xfId="0" applyFont="1" applyBorder="1"/>
    <xf numFmtId="1" fontId="19" fillId="0" borderId="46" xfId="0" applyNumberFormat="1" applyFont="1" applyFill="1" applyBorder="1" applyAlignment="1">
      <alignment horizontal="center" vertical="center" wrapText="1"/>
    </xf>
    <xf numFmtId="2" fontId="19" fillId="0" borderId="29" xfId="0" applyNumberFormat="1" applyFont="1" applyFill="1" applyBorder="1" applyAlignment="1">
      <alignment horizontal="center"/>
    </xf>
    <xf numFmtId="3" fontId="19" fillId="0" borderId="46" xfId="0" applyNumberFormat="1" applyFont="1" applyFill="1" applyBorder="1" applyAlignment="1">
      <alignment horizontal="center"/>
    </xf>
    <xf numFmtId="0" fontId="29" fillId="0" borderId="20" xfId="0" applyFont="1" applyFill="1" applyBorder="1"/>
    <xf numFmtId="2" fontId="29" fillId="0" borderId="29" xfId="0" applyNumberFormat="1" applyFont="1" applyFill="1" applyBorder="1" applyAlignment="1">
      <alignment horizontal="center"/>
    </xf>
    <xf numFmtId="0" fontId="11" fillId="0" borderId="0" xfId="0" applyFont="1" applyFill="1" applyBorder="1"/>
    <xf numFmtId="3" fontId="11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1" fontId="19" fillId="0" borderId="46" xfId="0" applyNumberFormat="1" applyFont="1" applyBorder="1" applyAlignment="1">
      <alignment horizontal="center" vertical="center" wrapText="1"/>
    </xf>
    <xf numFmtId="3" fontId="19" fillId="0" borderId="46" xfId="0" applyNumberFormat="1" applyFont="1" applyBorder="1" applyAlignment="1">
      <alignment horizontal="center"/>
    </xf>
    <xf numFmtId="164" fontId="19" fillId="0" borderId="46" xfId="0" applyNumberFormat="1" applyFont="1" applyFill="1" applyBorder="1" applyAlignment="1">
      <alignment horizontal="center"/>
    </xf>
    <xf numFmtId="164" fontId="19" fillId="0" borderId="46" xfId="0" applyNumberFormat="1" applyFont="1" applyFill="1" applyBorder="1" applyAlignment="1">
      <alignment horizontal="center" vertical="center" wrapText="1"/>
    </xf>
    <xf numFmtId="179" fontId="19" fillId="0" borderId="46" xfId="0" applyNumberFormat="1" applyFont="1" applyFill="1" applyBorder="1" applyAlignment="1">
      <alignment horizontal="center"/>
    </xf>
    <xf numFmtId="4" fontId="19" fillId="0" borderId="46" xfId="0" applyNumberFormat="1" applyFont="1" applyFill="1" applyBorder="1" applyAlignment="1">
      <alignment horizontal="center"/>
    </xf>
    <xf numFmtId="2" fontId="29" fillId="0" borderId="30" xfId="0" applyNumberFormat="1" applyFont="1" applyFill="1" applyBorder="1" applyAlignment="1">
      <alignment horizontal="center"/>
    </xf>
    <xf numFmtId="0" fontId="138" fillId="0" borderId="0" xfId="0" applyFont="1" applyAlignment="1">
      <alignment horizontal="left" vertical="center" wrapText="1"/>
    </xf>
    <xf numFmtId="0" fontId="19" fillId="0" borderId="18" xfId="0" applyFont="1" applyFill="1" applyBorder="1" applyAlignment="1">
      <alignment horizontal="left"/>
    </xf>
    <xf numFmtId="1" fontId="19" fillId="0" borderId="7" xfId="0" applyNumberFormat="1" applyFont="1" applyFill="1" applyBorder="1" applyAlignment="1">
      <alignment horizontal="center"/>
    </xf>
    <xf numFmtId="0" fontId="19" fillId="0" borderId="18" xfId="0" applyFont="1" applyFill="1" applyBorder="1"/>
    <xf numFmtId="0" fontId="19" fillId="0" borderId="20" xfId="0" applyFont="1" applyFill="1" applyBorder="1" applyAlignment="1">
      <alignment horizontal="left"/>
    </xf>
    <xf numFmtId="1" fontId="19" fillId="0" borderId="29" xfId="0" applyNumberFormat="1" applyFont="1" applyFill="1" applyBorder="1" applyAlignment="1">
      <alignment horizontal="center"/>
    </xf>
    <xf numFmtId="4" fontId="19" fillId="0" borderId="29" xfId="0" applyNumberFormat="1" applyFont="1" applyFill="1" applyBorder="1" applyAlignment="1">
      <alignment horizontal="center"/>
    </xf>
    <xf numFmtId="1" fontId="19" fillId="0" borderId="46" xfId="0" applyNumberFormat="1" applyFont="1" applyBorder="1" applyAlignment="1">
      <alignment horizontal="center"/>
    </xf>
    <xf numFmtId="1" fontId="19" fillId="0" borderId="51" xfId="0" applyNumberFormat="1" applyFont="1" applyFill="1" applyBorder="1" applyAlignment="1">
      <alignment horizontal="center"/>
    </xf>
    <xf numFmtId="1" fontId="19" fillId="0" borderId="30" xfId="0" applyNumberFormat="1" applyFont="1" applyFill="1" applyBorder="1" applyAlignment="1">
      <alignment horizontal="center"/>
    </xf>
    <xf numFmtId="0" fontId="19" fillId="0" borderId="22" xfId="0" applyFont="1" applyFill="1" applyBorder="1"/>
    <xf numFmtId="2" fontId="19" fillId="0" borderId="51" xfId="0" applyNumberFormat="1" applyFont="1" applyFill="1" applyBorder="1" applyAlignment="1">
      <alignment horizontal="center"/>
    </xf>
    <xf numFmtId="2" fontId="19" fillId="0" borderId="30" xfId="0" applyNumberFormat="1" applyFont="1" applyFill="1" applyBorder="1" applyAlignment="1">
      <alignment horizontal="center"/>
    </xf>
    <xf numFmtId="0" fontId="19" fillId="0" borderId="0" xfId="0" applyFont="1" applyFill="1" applyBorder="1"/>
    <xf numFmtId="4" fontId="19" fillId="0" borderId="0" xfId="0" applyNumberFormat="1" applyFont="1" applyFill="1" applyBorder="1" applyAlignment="1">
      <alignment horizontal="center"/>
    </xf>
    <xf numFmtId="181" fontId="19" fillId="0" borderId="0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0" fontId="165" fillId="0" borderId="0" xfId="0" applyFont="1" applyBorder="1" applyAlignment="1">
      <alignment vertical="center" wrapText="1"/>
    </xf>
    <xf numFmtId="0" fontId="138" fillId="0" borderId="0" xfId="0" applyFont="1" applyBorder="1" applyAlignment="1">
      <alignment horizontal="center"/>
    </xf>
    <xf numFmtId="164" fontId="19" fillId="0" borderId="51" xfId="0" applyNumberFormat="1" applyFont="1" applyFill="1" applyBorder="1" applyAlignment="1">
      <alignment horizontal="center"/>
    </xf>
    <xf numFmtId="164" fontId="72" fillId="0" borderId="33" xfId="0" applyNumberFormat="1" applyFont="1" applyBorder="1"/>
    <xf numFmtId="164" fontId="72" fillId="0" borderId="0" xfId="0" applyNumberFormat="1" applyFont="1" applyBorder="1"/>
    <xf numFmtId="164" fontId="72" fillId="0" borderId="41" xfId="0" applyNumberFormat="1" applyFont="1" applyBorder="1"/>
    <xf numFmtId="1" fontId="29" fillId="0" borderId="1" xfId="0" applyNumberFormat="1" applyFont="1" applyFill="1" applyBorder="1" applyAlignment="1">
      <alignment horizontal="center"/>
    </xf>
    <xf numFmtId="1" fontId="29" fillId="0" borderId="46" xfId="0" applyNumberFormat="1" applyFont="1" applyFill="1" applyBorder="1" applyAlignment="1">
      <alignment horizontal="center"/>
    </xf>
    <xf numFmtId="0" fontId="48" fillId="0" borderId="20" xfId="0" applyFont="1" applyBorder="1"/>
    <xf numFmtId="1" fontId="29" fillId="0" borderId="46" xfId="0" applyNumberFormat="1" applyFont="1" applyFill="1" applyBorder="1" applyAlignment="1">
      <alignment horizontal="center" vertical="center"/>
    </xf>
    <xf numFmtId="2" fontId="29" fillId="0" borderId="29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0" fontId="3" fillId="0" borderId="0" xfId="0" applyFont="1" applyBorder="1"/>
    <xf numFmtId="1" fontId="19" fillId="0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Continuous" vertical="center"/>
    </xf>
    <xf numFmtId="2" fontId="11" fillId="0" borderId="0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/>
    </xf>
    <xf numFmtId="0" fontId="29" fillId="0" borderId="46" xfId="0" applyFont="1" applyFill="1" applyBorder="1" applyAlignment="1">
      <alignment horizontal="center"/>
    </xf>
    <xf numFmtId="0" fontId="19" fillId="0" borderId="18" xfId="0" applyFont="1" applyBorder="1"/>
    <xf numFmtId="0" fontId="19" fillId="0" borderId="22" xfId="0" applyFont="1" applyBorder="1"/>
    <xf numFmtId="0" fontId="19" fillId="0" borderId="0" xfId="0" applyFont="1" applyBorder="1"/>
    <xf numFmtId="2" fontId="19" fillId="0" borderId="0" xfId="0" applyNumberFormat="1" applyFont="1" applyFill="1" applyBorder="1" applyAlignment="1">
      <alignment horizontal="center" vertical="center" wrapText="1"/>
    </xf>
    <xf numFmtId="2" fontId="19" fillId="0" borderId="0" xfId="77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29" fillId="0" borderId="22" xfId="0" applyFont="1" applyFill="1" applyBorder="1"/>
    <xf numFmtId="179" fontId="19" fillId="0" borderId="0" xfId="0" applyNumberFormat="1" applyFont="1" applyFill="1" applyBorder="1" applyAlignment="1">
      <alignment horizontal="center"/>
    </xf>
    <xf numFmtId="2" fontId="29" fillId="0" borderId="0" xfId="0" applyNumberFormat="1" applyFont="1" applyFill="1" applyBorder="1" applyAlignment="1">
      <alignment horizontal="center"/>
    </xf>
    <xf numFmtId="0" fontId="29" fillId="0" borderId="0" xfId="0" applyFont="1" applyFill="1" applyBorder="1"/>
    <xf numFmtId="181" fontId="19" fillId="0" borderId="0" xfId="0" applyNumberFormat="1" applyFont="1" applyFill="1" applyBorder="1" applyAlignment="1">
      <alignment horizontal="center"/>
    </xf>
    <xf numFmtId="181" fontId="19" fillId="0" borderId="0" xfId="77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1" fontId="19" fillId="0" borderId="0" xfId="0" applyNumberFormat="1" applyFont="1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182" fontId="19" fillId="0" borderId="0" xfId="77" applyNumberFormat="1" applyFont="1" applyFill="1" applyBorder="1" applyAlignment="1"/>
    <xf numFmtId="43" fontId="19" fillId="0" borderId="0" xfId="77" applyNumberFormat="1" applyFont="1" applyFill="1" applyBorder="1" applyAlignment="1"/>
    <xf numFmtId="43" fontId="19" fillId="0" borderId="0" xfId="77" applyNumberFormat="1" applyFont="1" applyFill="1" applyBorder="1" applyAlignment="1">
      <alignment vertical="center" wrapText="1"/>
    </xf>
    <xf numFmtId="49" fontId="12" fillId="0" borderId="34" xfId="53" applyNumberFormat="1" applyFont="1" applyBorder="1" applyAlignment="1">
      <alignment horizontal="centerContinuous" vertical="center"/>
    </xf>
    <xf numFmtId="14" fontId="13" fillId="0" borderId="51" xfId="0" applyNumberFormat="1" applyFont="1" applyBorder="1" applyAlignment="1">
      <alignment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119" fillId="0" borderId="31" xfId="53" applyFont="1" applyBorder="1" applyAlignment="1">
      <alignment horizontal="center" vertical="center"/>
    </xf>
    <xf numFmtId="0" fontId="38" fillId="0" borderId="99" xfId="53" applyFont="1" applyBorder="1" applyAlignment="1">
      <alignment horizontal="center" vertical="center"/>
    </xf>
    <xf numFmtId="14" fontId="13" fillId="0" borderId="23" xfId="0" applyNumberFormat="1" applyFont="1" applyBorder="1" applyAlignment="1">
      <alignment vertical="center" wrapText="1"/>
    </xf>
    <xf numFmtId="0" fontId="27" fillId="4" borderId="7" xfId="53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170" fontId="121" fillId="0" borderId="22" xfId="1" applyNumberFormat="1" applyFont="1" applyBorder="1" applyAlignment="1">
      <alignment horizontal="center" vertical="center" wrapText="1"/>
    </xf>
    <xf numFmtId="170" fontId="121" fillId="0" borderId="51" xfId="1" applyNumberFormat="1" applyFont="1" applyBorder="1" applyAlignment="1">
      <alignment horizontal="center" vertical="center" wrapText="1"/>
    </xf>
    <xf numFmtId="170" fontId="121" fillId="0" borderId="23" xfId="1" applyNumberFormat="1" applyFont="1" applyBorder="1" applyAlignment="1">
      <alignment horizontal="center" vertical="center" wrapText="1"/>
    </xf>
    <xf numFmtId="14" fontId="4" fillId="0" borderId="22" xfId="0" applyNumberFormat="1" applyFont="1" applyBorder="1" applyAlignment="1">
      <alignment vertical="center" wrapText="1"/>
    </xf>
    <xf numFmtId="14" fontId="4" fillId="0" borderId="51" xfId="0" applyNumberFormat="1" applyFont="1" applyBorder="1" applyAlignment="1">
      <alignment vertical="center" wrapText="1"/>
    </xf>
    <xf numFmtId="0" fontId="0" fillId="0" borderId="20" xfId="0" applyBorder="1"/>
    <xf numFmtId="0" fontId="51" fillId="0" borderId="0" xfId="0" applyFont="1"/>
    <xf numFmtId="0" fontId="48" fillId="0" borderId="18" xfId="0" applyFont="1" applyBorder="1"/>
    <xf numFmtId="1" fontId="29" fillId="0" borderId="1" xfId="0" applyNumberFormat="1" applyFont="1" applyFill="1" applyBorder="1" applyAlignment="1">
      <alignment horizontal="center" vertical="center"/>
    </xf>
    <xf numFmtId="2" fontId="29" fillId="0" borderId="7" xfId="0" applyNumberFormat="1" applyFont="1" applyFill="1" applyBorder="1" applyAlignment="1">
      <alignment horizontal="center" vertical="center"/>
    </xf>
    <xf numFmtId="0" fontId="11" fillId="0" borderId="26" xfId="0" applyFont="1" applyFill="1" applyBorder="1"/>
    <xf numFmtId="3" fontId="11" fillId="0" borderId="43" xfId="0" applyNumberFormat="1" applyFont="1" applyFill="1" applyBorder="1" applyAlignment="1">
      <alignment horizontal="center"/>
    </xf>
    <xf numFmtId="2" fontId="11" fillId="0" borderId="39" xfId="0" applyNumberFormat="1" applyFont="1" applyFill="1" applyBorder="1" applyAlignment="1">
      <alignment horizontal="center" vertical="center"/>
    </xf>
    <xf numFmtId="164" fontId="29" fillId="0" borderId="51" xfId="0" applyNumberFormat="1" applyFont="1" applyFill="1" applyBorder="1" applyAlignment="1">
      <alignment horizontal="center"/>
    </xf>
    <xf numFmtId="0" fontId="29" fillId="0" borderId="51" xfId="0" applyFont="1" applyFill="1" applyBorder="1" applyAlignment="1">
      <alignment horizontal="center"/>
    </xf>
    <xf numFmtId="1" fontId="11" fillId="0" borderId="106" xfId="0" applyNumberFormat="1" applyFont="1" applyFill="1" applyBorder="1" applyAlignment="1">
      <alignment horizontal="center"/>
    </xf>
    <xf numFmtId="0" fontId="11" fillId="0" borderId="43" xfId="0" applyFont="1" applyFill="1" applyBorder="1" applyAlignment="1">
      <alignment horizontal="center"/>
    </xf>
    <xf numFmtId="164" fontId="29" fillId="0" borderId="46" xfId="0" applyNumberFormat="1" applyFont="1" applyFill="1" applyBorder="1" applyAlignment="1">
      <alignment horizontal="center"/>
    </xf>
    <xf numFmtId="0" fontId="11" fillId="0" borderId="26" xfId="0" applyFont="1" applyFill="1" applyBorder="1" applyAlignment="1">
      <alignment horizontal="left"/>
    </xf>
    <xf numFmtId="3" fontId="11" fillId="0" borderId="106" xfId="0" applyNumberFormat="1" applyFont="1" applyFill="1" applyBorder="1" applyAlignment="1">
      <alignment horizontal="center" vertical="center" wrapText="1"/>
    </xf>
    <xf numFmtId="2" fontId="11" fillId="0" borderId="39" xfId="0" applyNumberFormat="1" applyFont="1" applyFill="1" applyBorder="1" applyAlignment="1">
      <alignment horizontal="center"/>
    </xf>
    <xf numFmtId="3" fontId="29" fillId="0" borderId="46" xfId="0" applyNumberFormat="1" applyFont="1" applyFill="1" applyBorder="1" applyAlignment="1">
      <alignment horizontal="center"/>
    </xf>
    <xf numFmtId="3" fontId="19" fillId="0" borderId="46" xfId="77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/>
    </xf>
    <xf numFmtId="3" fontId="11" fillId="0" borderId="106" xfId="0" applyNumberFormat="1" applyFont="1" applyFill="1" applyBorder="1" applyAlignment="1">
      <alignment horizontal="center"/>
    </xf>
    <xf numFmtId="4" fontId="11" fillId="0" borderId="39" xfId="0" applyNumberFormat="1" applyFont="1" applyFill="1" applyBorder="1" applyAlignment="1">
      <alignment horizontal="center"/>
    </xf>
    <xf numFmtId="0" fontId="19" fillId="0" borderId="18" xfId="0" applyFont="1" applyFill="1" applyBorder="1" applyAlignment="1"/>
    <xf numFmtId="0" fontId="19" fillId="0" borderId="20" xfId="0" applyFont="1" applyFill="1" applyBorder="1" applyAlignment="1"/>
    <xf numFmtId="3" fontId="11" fillId="0" borderId="43" xfId="0" applyNumberFormat="1" applyFont="1" applyBorder="1" applyAlignment="1">
      <alignment horizontal="center"/>
    </xf>
    <xf numFmtId="3" fontId="11" fillId="0" borderId="39" xfId="0" applyNumberFormat="1" applyFont="1" applyFill="1" applyBorder="1" applyAlignment="1">
      <alignment horizontal="center"/>
    </xf>
    <xf numFmtId="3" fontId="11" fillId="0" borderId="43" xfId="0" applyNumberFormat="1" applyFont="1" applyFill="1" applyBorder="1" applyAlignment="1">
      <alignment horizontal="center" vertical="center" wrapText="1"/>
    </xf>
    <xf numFmtId="164" fontId="19" fillId="0" borderId="46" xfId="77" applyNumberFormat="1" applyFont="1" applyFill="1" applyBorder="1" applyAlignment="1">
      <alignment horizontal="center"/>
    </xf>
    <xf numFmtId="0" fontId="166" fillId="0" borderId="0" xfId="0" applyFont="1"/>
    <xf numFmtId="0" fontId="2" fillId="41" borderId="46" xfId="43" applyFill="1" applyBorder="1" applyAlignment="1"/>
    <xf numFmtId="2" fontId="29" fillId="0" borderId="51" xfId="0" applyNumberFormat="1" applyFont="1" applyFill="1" applyBorder="1" applyAlignment="1">
      <alignment horizontal="center"/>
    </xf>
    <xf numFmtId="3" fontId="11" fillId="0" borderId="43" xfId="0" applyNumberFormat="1" applyFont="1" applyFill="1" applyBorder="1" applyAlignment="1">
      <alignment horizontal="centerContinuous" vertical="center"/>
    </xf>
    <xf numFmtId="2" fontId="19" fillId="0" borderId="46" xfId="0" applyNumberFormat="1" applyFont="1" applyFill="1" applyBorder="1" applyAlignment="1">
      <alignment horizontal="center"/>
    </xf>
    <xf numFmtId="2" fontId="19" fillId="0" borderId="51" xfId="0" applyNumberFormat="1" applyFont="1" applyBorder="1" applyAlignment="1">
      <alignment horizontal="center" vertical="center" wrapText="1"/>
    </xf>
    <xf numFmtId="179" fontId="29" fillId="0" borderId="46" xfId="0" applyNumberFormat="1" applyFont="1" applyFill="1" applyBorder="1" applyAlignment="1">
      <alignment horizontal="center"/>
    </xf>
    <xf numFmtId="0" fontId="19" fillId="0" borderId="46" xfId="0" applyFont="1" applyFill="1" applyBorder="1" applyAlignment="1">
      <alignment horizontal="center"/>
    </xf>
    <xf numFmtId="0" fontId="19" fillId="0" borderId="22" xfId="0" applyFont="1" applyFill="1" applyBorder="1" applyAlignment="1"/>
    <xf numFmtId="1" fontId="19" fillId="0" borderId="46" xfId="77" applyNumberFormat="1" applyFont="1" applyFill="1" applyBorder="1" applyAlignment="1">
      <alignment horizontal="center"/>
    </xf>
    <xf numFmtId="1" fontId="19" fillId="0" borderId="46" xfId="77" applyNumberFormat="1" applyFont="1" applyFill="1" applyBorder="1" applyAlignment="1">
      <alignment horizontal="center" vertical="center" wrapText="1"/>
    </xf>
    <xf numFmtId="1" fontId="19" fillId="0" borderId="46" xfId="77" applyNumberFormat="1" applyFont="1" applyBorder="1" applyAlignment="1">
      <alignment horizontal="center"/>
    </xf>
    <xf numFmtId="164" fontId="19" fillId="0" borderId="46" xfId="77" applyNumberFormat="1" applyFont="1" applyFill="1" applyBorder="1" applyAlignment="1">
      <alignment horizontal="center" vertical="center" wrapText="1"/>
    </xf>
    <xf numFmtId="164" fontId="19" fillId="0" borderId="51" xfId="77" applyNumberFormat="1" applyFont="1" applyFill="1" applyBorder="1" applyAlignment="1">
      <alignment horizontal="center"/>
    </xf>
    <xf numFmtId="2" fontId="19" fillId="0" borderId="51" xfId="77" applyNumberFormat="1" applyFont="1" applyFill="1" applyBorder="1" applyAlignment="1">
      <alignment horizontal="center"/>
    </xf>
    <xf numFmtId="49" fontId="120" fillId="0" borderId="0" xfId="0" applyNumberFormat="1" applyFont="1" applyBorder="1" applyAlignment="1">
      <alignment horizontal="centerContinuous" vertical="center" wrapText="1"/>
    </xf>
    <xf numFmtId="49" fontId="120" fillId="0" borderId="11" xfId="0" applyNumberFormat="1" applyFont="1" applyFill="1" applyBorder="1" applyAlignment="1">
      <alignment horizontal="centerContinuous" vertical="center" wrapText="1"/>
    </xf>
    <xf numFmtId="49" fontId="120" fillId="0" borderId="37" xfId="0" applyNumberFormat="1" applyFont="1" applyFill="1" applyBorder="1" applyAlignment="1">
      <alignment horizontal="centerContinuous" vertical="center" wrapText="1"/>
    </xf>
    <xf numFmtId="3" fontId="121" fillId="0" borderId="18" xfId="0" applyNumberFormat="1" applyFont="1" applyBorder="1"/>
    <xf numFmtId="3" fontId="121" fillId="0" borderId="1" xfId="0" applyNumberFormat="1" applyFont="1" applyBorder="1"/>
    <xf numFmtId="164" fontId="121" fillId="4" borderId="7" xfId="0" applyNumberFormat="1" applyFont="1" applyFill="1" applyBorder="1"/>
    <xf numFmtId="2" fontId="121" fillId="0" borderId="1" xfId="0" applyNumberFormat="1" applyFont="1" applyFill="1" applyBorder="1"/>
    <xf numFmtId="2" fontId="121" fillId="0" borderId="19" xfId="0" applyNumberFormat="1" applyFont="1" applyFill="1" applyBorder="1"/>
    <xf numFmtId="2" fontId="121" fillId="0" borderId="19" xfId="0" quotePrefix="1" applyNumberFormat="1" applyFont="1" applyFill="1" applyBorder="1" applyAlignment="1">
      <alignment horizontal="center"/>
    </xf>
    <xf numFmtId="2" fontId="121" fillId="0" borderId="7" xfId="0" applyNumberFormat="1" applyFont="1" applyFill="1" applyBorder="1"/>
    <xf numFmtId="3" fontId="15" fillId="0" borderId="20" xfId="0" applyNumberFormat="1" applyFont="1" applyBorder="1"/>
    <xf numFmtId="3" fontId="15" fillId="0" borderId="22" xfId="0" applyNumberFormat="1" applyFont="1" applyBorder="1"/>
    <xf numFmtId="3" fontId="121" fillId="0" borderId="14" xfId="0" applyNumberFormat="1" applyFont="1" applyBorder="1"/>
    <xf numFmtId="179" fontId="120" fillId="0" borderId="31" xfId="0" applyNumberFormat="1" applyFont="1" applyBorder="1" applyAlignment="1">
      <alignment horizontal="center" vertical="center" wrapText="1"/>
    </xf>
    <xf numFmtId="3" fontId="121" fillId="0" borderId="20" xfId="0" applyNumberFormat="1" applyFont="1" applyBorder="1"/>
    <xf numFmtId="3" fontId="15" fillId="0" borderId="20" xfId="0" applyNumberFormat="1" applyFont="1" applyBorder="1" applyAlignment="1">
      <alignment horizontal="right"/>
    </xf>
    <xf numFmtId="0" fontId="12" fillId="0" borderId="5" xfId="0" applyFont="1" applyFill="1" applyBorder="1" applyAlignment="1">
      <alignment horizontal="centerContinuous" vertical="center"/>
    </xf>
    <xf numFmtId="0" fontId="12" fillId="0" borderId="44" xfId="0" applyFont="1" applyFill="1" applyBorder="1" applyAlignment="1">
      <alignment horizontal="centerContinuous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Continuous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centerContinuous" vertical="center" wrapText="1"/>
    </xf>
    <xf numFmtId="0" fontId="12" fillId="0" borderId="57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170" fontId="4" fillId="38" borderId="48" xfId="0" applyNumberFormat="1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0" fillId="0" borderId="46" xfId="0" applyFill="1" applyBorder="1"/>
    <xf numFmtId="0" fontId="16" fillId="0" borderId="20" xfId="0" applyFont="1" applyFill="1" applyBorder="1"/>
    <xf numFmtId="0" fontId="0" fillId="0" borderId="29" xfId="0" applyFill="1" applyBorder="1"/>
    <xf numFmtId="0" fontId="16" fillId="0" borderId="22" xfId="0" applyFont="1" applyFill="1" applyBorder="1"/>
    <xf numFmtId="0" fontId="0" fillId="0" borderId="51" xfId="0" applyFill="1" applyBorder="1"/>
    <xf numFmtId="0" fontId="0" fillId="0" borderId="30" xfId="0" applyFill="1" applyBorder="1"/>
    <xf numFmtId="0" fontId="16" fillId="41" borderId="46" xfId="0" applyFont="1" applyFill="1" applyBorder="1"/>
    <xf numFmtId="0" fontId="16" fillId="41" borderId="51" xfId="0" applyFont="1" applyFill="1" applyBorder="1"/>
    <xf numFmtId="0" fontId="3" fillId="0" borderId="20" xfId="0" applyFont="1" applyBorder="1"/>
    <xf numFmtId="0" fontId="0" fillId="41" borderId="46" xfId="0" applyFill="1" applyBorder="1" applyAlignment="1">
      <alignment horizontal="center"/>
    </xf>
    <xf numFmtId="0" fontId="80" fillId="0" borderId="0" xfId="96" applyFont="1" applyAlignment="1">
      <alignment horizontal="center" vertical="center"/>
    </xf>
    <xf numFmtId="0" fontId="86" fillId="0" borderId="0" xfId="96" applyFont="1" applyAlignment="1">
      <alignment horizontal="left" vertical="center"/>
    </xf>
    <xf numFmtId="0" fontId="81" fillId="0" borderId="0" xfId="96" applyFont="1" applyAlignment="1">
      <alignment vertical="center"/>
    </xf>
    <xf numFmtId="0" fontId="80" fillId="0" borderId="0" xfId="96" applyFont="1"/>
    <xf numFmtId="0" fontId="80" fillId="0" borderId="0" xfId="96" applyFont="1" applyAlignment="1">
      <alignment vertical="center"/>
    </xf>
    <xf numFmtId="0" fontId="87" fillId="6" borderId="0" xfId="96" applyFont="1" applyFill="1" applyBorder="1" applyAlignment="1" applyProtection="1">
      <alignment horizontal="left" vertical="center"/>
      <protection locked="0"/>
    </xf>
    <xf numFmtId="0" fontId="80" fillId="0" borderId="0" xfId="96" quotePrefix="1" applyFont="1" applyAlignment="1">
      <alignment horizontal="center" vertical="center"/>
    </xf>
    <xf numFmtId="0" fontId="80" fillId="0" borderId="0" xfId="96" applyFont="1" applyAlignment="1">
      <alignment horizontal="left" vertical="center"/>
    </xf>
    <xf numFmtId="0" fontId="175" fillId="0" borderId="0" xfId="96" applyFont="1" applyAlignment="1">
      <alignment horizontal="left" vertical="center"/>
    </xf>
    <xf numFmtId="172" fontId="91" fillId="0" borderId="0" xfId="54" applyNumberFormat="1" applyFont="1" applyFill="1" applyBorder="1" applyAlignment="1" applyProtection="1">
      <alignment horizontal="right" vertical="center"/>
      <protection locked="0"/>
    </xf>
    <xf numFmtId="172" fontId="91" fillId="0" borderId="0" xfId="54" applyNumberFormat="1" applyFont="1" applyFill="1" applyBorder="1" applyAlignment="1">
      <alignment horizontal="right" vertical="center"/>
    </xf>
    <xf numFmtId="172" fontId="91" fillId="39" borderId="38" xfId="54" applyNumberFormat="1" applyFont="1" applyFill="1" applyBorder="1" applyAlignment="1">
      <alignment horizontal="right" vertical="center"/>
    </xf>
    <xf numFmtId="2" fontId="91" fillId="0" borderId="0" xfId="54" applyNumberFormat="1" applyFont="1" applyFill="1" applyBorder="1" applyAlignment="1">
      <alignment horizontal="right"/>
    </xf>
    <xf numFmtId="172" fontId="91" fillId="0" borderId="70" xfId="54" applyNumberFormat="1" applyFont="1" applyFill="1" applyBorder="1" applyAlignment="1">
      <alignment horizontal="right" vertical="center"/>
    </xf>
    <xf numFmtId="172" fontId="91" fillId="39" borderId="73" xfId="54" applyNumberFormat="1" applyFont="1" applyFill="1" applyBorder="1" applyAlignment="1">
      <alignment horizontal="right" vertical="center"/>
    </xf>
    <xf numFmtId="2" fontId="91" fillId="0" borderId="70" xfId="54" applyNumberFormat="1" applyFont="1" applyFill="1" applyBorder="1" applyAlignment="1">
      <alignment horizontal="right"/>
    </xf>
    <xf numFmtId="172" fontId="91" fillId="39" borderId="3" xfId="54" applyNumberFormat="1" applyFont="1" applyFill="1" applyBorder="1" applyAlignment="1">
      <alignment horizontal="right" vertical="center"/>
    </xf>
    <xf numFmtId="172" fontId="91" fillId="39" borderId="78" xfId="54" applyNumberFormat="1" applyFont="1" applyFill="1" applyBorder="1" applyAlignment="1">
      <alignment horizontal="right" vertical="center"/>
    </xf>
    <xf numFmtId="2" fontId="91" fillId="39" borderId="3" xfId="54" applyNumberFormat="1" applyFont="1" applyFill="1" applyBorder="1" applyAlignment="1">
      <alignment horizontal="right"/>
    </xf>
    <xf numFmtId="10" fontId="91" fillId="0" borderId="0" xfId="55" applyNumberFormat="1" applyFont="1" applyFill="1" applyBorder="1"/>
    <xf numFmtId="10" fontId="91" fillId="0" borderId="70" xfId="55" applyNumberFormat="1" applyFont="1" applyFill="1" applyBorder="1"/>
    <xf numFmtId="10" fontId="91" fillId="39" borderId="4" xfId="55" applyNumberFormat="1" applyFont="1" applyFill="1" applyBorder="1"/>
    <xf numFmtId="2" fontId="91" fillId="0" borderId="0" xfId="54" applyNumberFormat="1" applyFont="1" applyFill="1" applyBorder="1" applyAlignment="1">
      <alignment horizontal="right" vertical="center"/>
    </xf>
    <xf numFmtId="2" fontId="91" fillId="39" borderId="38" xfId="54" applyNumberFormat="1" applyFont="1" applyFill="1" applyBorder="1" applyAlignment="1">
      <alignment horizontal="right" vertical="center"/>
    </xf>
    <xf numFmtId="0" fontId="82" fillId="0" borderId="0" xfId="48" applyFont="1"/>
    <xf numFmtId="0" fontId="176" fillId="0" borderId="0" xfId="48" applyFont="1"/>
    <xf numFmtId="0" fontId="1" fillId="0" borderId="20" xfId="43" applyFont="1" applyBorder="1"/>
    <xf numFmtId="0" fontId="29" fillId="0" borderId="46" xfId="53" applyFont="1" applyBorder="1" applyAlignment="1"/>
    <xf numFmtId="0" fontId="2" fillId="0" borderId="46" xfId="43" applyFill="1" applyBorder="1"/>
    <xf numFmtId="0" fontId="0" fillId="0" borderId="46" xfId="0" applyFill="1" applyBorder="1" applyAlignment="1">
      <alignment horizontal="center"/>
    </xf>
    <xf numFmtId="0" fontId="2" fillId="0" borderId="20" xfId="43" applyFill="1" applyBorder="1"/>
    <xf numFmtId="0" fontId="2" fillId="0" borderId="29" xfId="43" applyFill="1" applyBorder="1"/>
    <xf numFmtId="0" fontId="0" fillId="0" borderId="20" xfId="0" applyFill="1" applyBorder="1"/>
    <xf numFmtId="0" fontId="0" fillId="0" borderId="29" xfId="0" applyFill="1" applyBorder="1" applyAlignment="1">
      <alignment horizontal="center"/>
    </xf>
    <xf numFmtId="0" fontId="0" fillId="0" borderId="22" xfId="0" applyFill="1" applyBorder="1"/>
    <xf numFmtId="0" fontId="0" fillId="0" borderId="51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41" borderId="46" xfId="0" applyFill="1" applyBorder="1" applyAlignment="1">
      <alignment horizontal="right"/>
    </xf>
    <xf numFmtId="0" fontId="0" fillId="41" borderId="51" xfId="0" applyFill="1" applyBorder="1" applyAlignment="1">
      <alignment horizontal="center"/>
    </xf>
    <xf numFmtId="0" fontId="79" fillId="0" borderId="0" xfId="0" applyFont="1" applyFill="1" applyAlignment="1">
      <alignment horizontal="left"/>
    </xf>
    <xf numFmtId="0" fontId="80" fillId="0" borderId="0" xfId="0" applyFont="1" applyFill="1" applyAlignment="1">
      <alignment horizontal="left"/>
    </xf>
    <xf numFmtId="0" fontId="0" fillId="0" borderId="0" xfId="0" applyFill="1" applyAlignment="1"/>
    <xf numFmtId="0" fontId="177" fillId="0" borderId="0" xfId="0" applyFont="1"/>
    <xf numFmtId="0" fontId="0" fillId="0" borderId="0" xfId="0" applyFill="1" applyAlignment="1">
      <alignment vertical="center"/>
    </xf>
    <xf numFmtId="0" fontId="81" fillId="0" borderId="0" xfId="0" applyFont="1" applyFill="1" applyAlignment="1">
      <alignment vertical="center"/>
    </xf>
    <xf numFmtId="165" fontId="0" fillId="0" borderId="0" xfId="0" applyNumberFormat="1" applyFill="1" applyAlignment="1">
      <alignment horizontal="right" vertical="center"/>
    </xf>
    <xf numFmtId="169" fontId="82" fillId="0" borderId="0" xfId="0" applyNumberFormat="1" applyFont="1" applyFill="1" applyAlignment="1">
      <alignment horizontal="right" vertical="center"/>
    </xf>
    <xf numFmtId="0" fontId="79" fillId="0" borderId="0" xfId="0" applyFont="1" applyFill="1" applyAlignment="1">
      <alignment horizontal="left" vertical="center"/>
    </xf>
    <xf numFmtId="0" fontId="80" fillId="0" borderId="0" xfId="0" applyFont="1" applyFill="1" applyAlignment="1">
      <alignment horizontal="left" vertical="center"/>
    </xf>
    <xf numFmtId="0" fontId="177" fillId="0" borderId="0" xfId="0" applyFont="1" applyFill="1" applyAlignment="1">
      <alignment vertical="center"/>
    </xf>
    <xf numFmtId="0" fontId="83" fillId="0" borderId="0" xfId="0" applyFont="1" applyFill="1" applyAlignment="1">
      <alignment horizontal="right"/>
    </xf>
    <xf numFmtId="166" fontId="82" fillId="0" borderId="0" xfId="0" applyNumberFormat="1" applyFont="1" applyFill="1" applyAlignment="1">
      <alignment horizontal="right"/>
    </xf>
    <xf numFmtId="0" fontId="79" fillId="0" borderId="0" xfId="0" applyFont="1" applyFill="1" applyAlignment="1">
      <alignment horizontal="left" vertical="top"/>
    </xf>
    <xf numFmtId="0" fontId="80" fillId="0" borderId="0" xfId="0" applyFont="1" applyFill="1" applyAlignment="1">
      <alignment horizontal="left" vertical="top"/>
    </xf>
    <xf numFmtId="0" fontId="84" fillId="0" borderId="0" xfId="0" quotePrefix="1" applyFont="1" applyFill="1" applyAlignment="1">
      <alignment vertical="top"/>
    </xf>
    <xf numFmtId="0" fontId="0" fillId="0" borderId="0" xfId="0" applyFill="1" applyAlignment="1">
      <alignment vertical="top"/>
    </xf>
    <xf numFmtId="0" fontId="83" fillId="0" borderId="0" xfId="0" applyFont="1" applyFill="1" applyAlignment="1">
      <alignment horizontal="right" vertical="top"/>
    </xf>
    <xf numFmtId="166" fontId="82" fillId="0" borderId="0" xfId="0" applyNumberFormat="1" applyFont="1" applyFill="1" applyAlignment="1">
      <alignment horizontal="right" vertical="top"/>
    </xf>
    <xf numFmtId="0" fontId="0" fillId="0" borderId="0" xfId="0" applyFill="1" applyAlignment="1">
      <alignment horizontal="left" vertical="center"/>
    </xf>
    <xf numFmtId="0" fontId="85" fillId="39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81" fillId="0" borderId="0" xfId="0" applyFont="1" applyFill="1" applyBorder="1" applyAlignment="1">
      <alignment vertical="center"/>
    </xf>
    <xf numFmtId="0" fontId="86" fillId="39" borderId="0" xfId="0" quotePrefix="1" applyFont="1" applyFill="1" applyBorder="1" applyAlignment="1">
      <alignment horizontal="center" vertical="center"/>
    </xf>
    <xf numFmtId="0" fontId="86" fillId="0" borderId="0" xfId="0" applyFont="1" applyFill="1" applyBorder="1" applyAlignment="1">
      <alignment horizontal="center" vertical="center"/>
    </xf>
    <xf numFmtId="0" fontId="86" fillId="39" borderId="0" xfId="0" applyFont="1" applyFill="1" applyBorder="1" applyAlignment="1" applyProtection="1">
      <alignment horizontal="center"/>
      <protection locked="0"/>
    </xf>
    <xf numFmtId="0" fontId="88" fillId="39" borderId="0" xfId="0" applyFont="1" applyFill="1" applyBorder="1" applyAlignment="1" applyProtection="1">
      <alignment horizontal="center"/>
      <protection locked="0"/>
    </xf>
    <xf numFmtId="0" fontId="86" fillId="39" borderId="0" xfId="0" applyFont="1" applyFill="1" applyBorder="1" applyAlignment="1">
      <alignment horizontal="center"/>
    </xf>
    <xf numFmtId="0" fontId="79" fillId="39" borderId="0" xfId="0" applyFont="1" applyFill="1" applyBorder="1" applyAlignment="1" applyProtection="1">
      <alignment horizontal="center"/>
      <protection locked="0"/>
    </xf>
    <xf numFmtId="0" fontId="86" fillId="39" borderId="0" xfId="0" applyFont="1" applyFill="1" applyBorder="1" applyAlignment="1" applyProtection="1">
      <alignment horizontal="center" vertical="top"/>
      <protection locked="0"/>
    </xf>
    <xf numFmtId="0" fontId="88" fillId="39" borderId="0" xfId="0" applyFont="1" applyFill="1" applyBorder="1" applyAlignment="1" applyProtection="1">
      <alignment horizontal="center" vertical="top"/>
      <protection locked="0"/>
    </xf>
    <xf numFmtId="0" fontId="86" fillId="0" borderId="0" xfId="0" applyFont="1" applyFill="1" applyBorder="1" applyAlignment="1" applyProtection="1">
      <alignment horizontal="center" vertical="center"/>
      <protection locked="0"/>
    </xf>
    <xf numFmtId="0" fontId="86" fillId="39" borderId="0" xfId="0" applyFont="1" applyFill="1" applyBorder="1" applyAlignment="1">
      <alignment horizontal="center" vertical="top"/>
    </xf>
    <xf numFmtId="0" fontId="79" fillId="39" borderId="0" xfId="0" applyFont="1" applyFill="1" applyBorder="1" applyAlignment="1" applyProtection="1">
      <alignment horizontal="center" vertical="top"/>
      <protection locked="0"/>
    </xf>
    <xf numFmtId="2" fontId="86" fillId="0" borderId="2" xfId="0" applyNumberFormat="1" applyFont="1" applyFill="1" applyBorder="1" applyAlignment="1" applyProtection="1">
      <alignment horizontal="center" vertical="center"/>
      <protection locked="0"/>
    </xf>
    <xf numFmtId="2" fontId="86" fillId="0" borderId="3" xfId="0" applyNumberFormat="1" applyFont="1" applyFill="1" applyBorder="1" applyAlignment="1" applyProtection="1">
      <alignment horizontal="center" vertical="center"/>
      <protection locked="0"/>
    </xf>
    <xf numFmtId="2" fontId="86" fillId="0" borderId="3" xfId="0" applyNumberFormat="1" applyFont="1" applyFill="1" applyBorder="1" applyAlignment="1">
      <alignment horizontal="center" vertical="center"/>
    </xf>
    <xf numFmtId="2" fontId="86" fillId="39" borderId="3" xfId="0" applyNumberFormat="1" applyFont="1" applyFill="1" applyBorder="1" applyAlignment="1" applyProtection="1">
      <alignment horizontal="center" vertical="center"/>
      <protection locked="0"/>
    </xf>
    <xf numFmtId="168" fontId="86" fillId="0" borderId="3" xfId="55" applyNumberFormat="1" applyFont="1" applyFill="1" applyBorder="1" applyAlignment="1" applyProtection="1">
      <alignment horizontal="center" vertical="center"/>
      <protection locked="0"/>
    </xf>
    <xf numFmtId="171" fontId="88" fillId="0" borderId="4" xfId="55" applyNumberFormat="1" applyFont="1" applyFill="1" applyBorder="1" applyAlignment="1" applyProtection="1">
      <alignment horizontal="center" vertical="center"/>
      <protection locked="0"/>
    </xf>
    <xf numFmtId="2" fontId="79" fillId="39" borderId="2" xfId="0" applyNumberFormat="1" applyFont="1" applyFill="1" applyBorder="1" applyAlignment="1">
      <alignment horizontal="center" vertical="center"/>
    </xf>
    <xf numFmtId="176" fontId="86" fillId="0" borderId="3" xfId="54" applyFont="1" applyFill="1" applyBorder="1" applyAlignment="1">
      <alignment horizontal="center" vertical="center"/>
    </xf>
    <xf numFmtId="168" fontId="86" fillId="0" borderId="3" xfId="0" applyNumberFormat="1" applyFont="1" applyFill="1" applyBorder="1" applyAlignment="1" applyProtection="1">
      <alignment horizontal="center" vertical="center"/>
      <protection locked="0"/>
    </xf>
    <xf numFmtId="171" fontId="86" fillId="0" borderId="4" xfId="55" applyNumberFormat="1" applyFont="1" applyFill="1" applyBorder="1" applyAlignment="1" applyProtection="1">
      <alignment horizontal="center" vertical="center"/>
      <protection locked="0"/>
    </xf>
    <xf numFmtId="2" fontId="86" fillId="0" borderId="0" xfId="0" applyNumberFormat="1" applyFont="1" applyFill="1" applyBorder="1" applyAlignment="1" applyProtection="1">
      <alignment horizontal="center" vertical="center"/>
      <protection locked="0"/>
    </xf>
    <xf numFmtId="171" fontId="81" fillId="0" borderId="0" xfId="55" applyNumberFormat="1" applyFont="1" applyAlignment="1">
      <alignment vertical="center"/>
    </xf>
    <xf numFmtId="171" fontId="0" fillId="0" borderId="0" xfId="55" applyNumberFormat="1" applyFont="1" applyAlignment="1">
      <alignment vertical="center"/>
    </xf>
    <xf numFmtId="2" fontId="79" fillId="0" borderId="0" xfId="0" applyNumberFormat="1" applyFont="1" applyFill="1" applyBorder="1" applyAlignment="1">
      <alignment horizontal="center" vertical="center"/>
    </xf>
    <xf numFmtId="10" fontId="178" fillId="0" borderId="33" xfId="0" applyNumberFormat="1" applyFont="1" applyFill="1" applyBorder="1" applyAlignment="1">
      <alignment horizontal="center" vertical="center"/>
    </xf>
    <xf numFmtId="10" fontId="86" fillId="0" borderId="0" xfId="55" applyNumberFormat="1" applyFont="1" applyFill="1" applyBorder="1" applyAlignment="1">
      <alignment horizontal="center" vertical="center"/>
    </xf>
    <xf numFmtId="171" fontId="88" fillId="0" borderId="0" xfId="55" applyNumberFormat="1" applyFont="1" applyFill="1" applyBorder="1" applyAlignment="1">
      <alignment horizontal="center" vertical="center"/>
    </xf>
    <xf numFmtId="171" fontId="86" fillId="0" borderId="0" xfId="55" applyNumberFormat="1" applyFont="1" applyFill="1" applyBorder="1" applyAlignment="1">
      <alignment horizontal="center" vertical="center"/>
    </xf>
    <xf numFmtId="167" fontId="0" fillId="0" borderId="0" xfId="0" applyNumberFormat="1" applyFill="1" applyBorder="1" applyAlignment="1">
      <alignment horizontal="center" vertical="center"/>
    </xf>
    <xf numFmtId="0" fontId="86" fillId="39" borderId="0" xfId="0" applyFont="1" applyFill="1" applyBorder="1" applyAlignment="1" applyProtection="1">
      <alignment horizontal="center" vertical="center"/>
      <protection locked="0"/>
    </xf>
    <xf numFmtId="171" fontId="88" fillId="39" borderId="0" xfId="55" applyNumberFormat="1" applyFont="1" applyFill="1" applyBorder="1" applyAlignment="1" applyProtection="1">
      <alignment horizontal="center" vertical="center"/>
      <protection locked="0"/>
    </xf>
    <xf numFmtId="0" fontId="0" fillId="39" borderId="0" xfId="0" applyFill="1" applyBorder="1" applyAlignment="1">
      <alignment horizontal="center" vertical="center"/>
    </xf>
    <xf numFmtId="171" fontId="3" fillId="39" borderId="0" xfId="55" applyNumberFormat="1" applyFont="1" applyFill="1" applyBorder="1" applyAlignment="1">
      <alignment horizontal="center" vertical="center"/>
    </xf>
    <xf numFmtId="0" fontId="86" fillId="39" borderId="0" xfId="0" applyFont="1" applyFill="1" applyBorder="1" applyAlignment="1">
      <alignment horizontal="center" vertical="center"/>
    </xf>
    <xf numFmtId="0" fontId="79" fillId="39" borderId="36" xfId="0" applyFont="1" applyFill="1" applyBorder="1" applyAlignment="1" applyProtection="1">
      <alignment horizontal="center" vertical="center"/>
      <protection locked="0"/>
    </xf>
    <xf numFmtId="2" fontId="86" fillId="0" borderId="65" xfId="0" applyNumberFormat="1" applyFont="1" applyFill="1" applyBorder="1" applyAlignment="1">
      <alignment horizontal="center" vertical="center"/>
    </xf>
    <xf numFmtId="2" fontId="86" fillId="0" borderId="66" xfId="0" applyNumberFormat="1" applyFont="1" applyFill="1" applyBorder="1" applyAlignment="1">
      <alignment horizontal="center" vertical="center"/>
    </xf>
    <xf numFmtId="2" fontId="86" fillId="39" borderId="66" xfId="0" applyNumberFormat="1" applyFont="1" applyFill="1" applyBorder="1" applyAlignment="1">
      <alignment horizontal="center" vertical="center"/>
    </xf>
    <xf numFmtId="168" fontId="86" fillId="0" borderId="66" xfId="55" applyNumberFormat="1" applyFont="1" applyFill="1" applyBorder="1" applyAlignment="1">
      <alignment horizontal="center" vertical="center"/>
    </xf>
    <xf numFmtId="171" fontId="86" fillId="0" borderId="67" xfId="55" applyNumberFormat="1" applyFont="1" applyFill="1" applyBorder="1" applyAlignment="1">
      <alignment horizontal="center" vertical="center"/>
    </xf>
    <xf numFmtId="167" fontId="86" fillId="0" borderId="0" xfId="0" applyNumberFormat="1" applyFont="1" applyFill="1" applyBorder="1" applyAlignment="1" applyProtection="1">
      <alignment horizontal="center" vertical="center"/>
      <protection locked="0"/>
    </xf>
    <xf numFmtId="2" fontId="86" fillId="39" borderId="68" xfId="0" applyNumberFormat="1" applyFont="1" applyFill="1" applyBorder="1" applyAlignment="1">
      <alignment horizontal="center" vertical="center"/>
    </xf>
    <xf numFmtId="168" fontId="86" fillId="0" borderId="65" xfId="55" applyNumberFormat="1" applyFont="1" applyFill="1" applyBorder="1" applyAlignment="1">
      <alignment horizontal="center" vertical="center"/>
    </xf>
    <xf numFmtId="0" fontId="79" fillId="39" borderId="38" xfId="0" applyFont="1" applyFill="1" applyBorder="1" applyAlignment="1" applyProtection="1">
      <alignment horizontal="center" vertical="center"/>
      <protection locked="0"/>
    </xf>
    <xf numFmtId="2" fontId="86" fillId="0" borderId="69" xfId="0" applyNumberFormat="1" applyFont="1" applyFill="1" applyBorder="1" applyAlignment="1">
      <alignment horizontal="center" vertical="center"/>
    </xf>
    <xf numFmtId="2" fontId="86" fillId="0" borderId="70" xfId="0" applyNumberFormat="1" applyFont="1" applyFill="1" applyBorder="1" applyAlignment="1">
      <alignment horizontal="center" vertical="center"/>
    </xf>
    <xf numFmtId="2" fontId="86" fillId="39" borderId="70" xfId="0" applyNumberFormat="1" applyFont="1" applyFill="1" applyBorder="1" applyAlignment="1">
      <alignment horizontal="center" vertical="center"/>
    </xf>
    <xf numFmtId="168" fontId="86" fillId="0" borderId="70" xfId="55" applyNumberFormat="1" applyFont="1" applyFill="1" applyBorder="1" applyAlignment="1">
      <alignment horizontal="center" vertical="center"/>
    </xf>
    <xf numFmtId="171" fontId="88" fillId="0" borderId="71" xfId="55" applyNumberFormat="1" applyFont="1" applyFill="1" applyBorder="1" applyAlignment="1">
      <alignment horizontal="center" vertical="center"/>
    </xf>
    <xf numFmtId="2" fontId="86" fillId="39" borderId="72" xfId="0" applyNumberFormat="1" applyFont="1" applyFill="1" applyBorder="1" applyAlignment="1">
      <alignment horizontal="center" vertical="center"/>
    </xf>
    <xf numFmtId="168" fontId="86" fillId="0" borderId="69" xfId="55" applyNumberFormat="1" applyFont="1" applyFill="1" applyBorder="1" applyAlignment="1">
      <alignment horizontal="center" vertical="center"/>
    </xf>
    <xf numFmtId="2" fontId="86" fillId="39" borderId="73" xfId="0" applyNumberFormat="1" applyFont="1" applyFill="1" applyBorder="1" applyAlignment="1">
      <alignment horizontal="center" vertical="center"/>
    </xf>
    <xf numFmtId="2" fontId="86" fillId="0" borderId="69" xfId="0" applyNumberFormat="1" applyFont="1" applyFill="1" applyBorder="1" applyAlignment="1" applyProtection="1">
      <alignment horizontal="center" vertical="center"/>
      <protection locked="0"/>
    </xf>
    <xf numFmtId="2" fontId="86" fillId="0" borderId="70" xfId="0" applyNumberFormat="1" applyFont="1" applyFill="1" applyBorder="1" applyAlignment="1" applyProtection="1">
      <alignment horizontal="center" vertical="center"/>
      <protection locked="0"/>
    </xf>
    <xf numFmtId="2" fontId="86" fillId="39" borderId="70" xfId="0" applyNumberFormat="1" applyFont="1" applyFill="1" applyBorder="1" applyAlignment="1" applyProtection="1">
      <alignment horizontal="center" vertical="center"/>
      <protection locked="0"/>
    </xf>
    <xf numFmtId="167" fontId="86" fillId="0" borderId="0" xfId="0" applyNumberFormat="1" applyFont="1" applyFill="1" applyBorder="1" applyAlignment="1">
      <alignment horizontal="center" vertical="center"/>
    </xf>
    <xf numFmtId="0" fontId="79" fillId="39" borderId="40" xfId="0" applyFont="1" applyFill="1" applyBorder="1" applyAlignment="1" applyProtection="1">
      <alignment horizontal="center" vertical="center"/>
      <protection locked="0"/>
    </xf>
    <xf numFmtId="2" fontId="86" fillId="0" borderId="74" xfId="0" applyNumberFormat="1" applyFont="1" applyFill="1" applyBorder="1" applyAlignment="1" applyProtection="1">
      <alignment horizontal="center" vertical="center"/>
      <protection locked="0"/>
    </xf>
    <xf numFmtId="2" fontId="86" fillId="0" borderId="75" xfId="0" applyNumberFormat="1" applyFont="1" applyFill="1" applyBorder="1" applyAlignment="1" applyProtection="1">
      <alignment horizontal="center" vertical="center"/>
      <protection locked="0"/>
    </xf>
    <xf numFmtId="2" fontId="86" fillId="39" borderId="75" xfId="0" applyNumberFormat="1" applyFont="1" applyFill="1" applyBorder="1" applyAlignment="1" applyProtection="1">
      <alignment horizontal="center" vertical="center"/>
      <protection locked="0"/>
    </xf>
    <xf numFmtId="168" fontId="86" fillId="0" borderId="75" xfId="55" applyNumberFormat="1" applyFont="1" applyFill="1" applyBorder="1" applyAlignment="1">
      <alignment horizontal="center" vertical="center"/>
    </xf>
    <xf numFmtId="171" fontId="88" fillId="0" borderId="76" xfId="55" applyNumberFormat="1" applyFont="1" applyFill="1" applyBorder="1" applyAlignment="1">
      <alignment horizontal="center" vertical="center"/>
    </xf>
    <xf numFmtId="2" fontId="86" fillId="39" borderId="77" xfId="0" applyNumberFormat="1" applyFont="1" applyFill="1" applyBorder="1" applyAlignment="1">
      <alignment horizontal="center" vertical="center"/>
    </xf>
    <xf numFmtId="168" fontId="86" fillId="0" borderId="74" xfId="55" applyNumberFormat="1" applyFont="1" applyFill="1" applyBorder="1" applyAlignment="1">
      <alignment horizontal="center" vertical="center"/>
    </xf>
    <xf numFmtId="0" fontId="90" fillId="0" borderId="0" xfId="0" applyFont="1" applyFill="1" applyAlignment="1">
      <alignment horizontal="right"/>
    </xf>
    <xf numFmtId="0" fontId="90" fillId="0" borderId="0" xfId="0" applyFont="1" applyFill="1" applyAlignment="1">
      <alignment horizontal="right" vertical="top"/>
    </xf>
    <xf numFmtId="0" fontId="0" fillId="39" borderId="0" xfId="0" applyFill="1"/>
    <xf numFmtId="0" fontId="87" fillId="39" borderId="32" xfId="0" applyFont="1" applyFill="1" applyBorder="1" applyAlignment="1">
      <alignment horizontal="center"/>
    </xf>
    <xf numFmtId="0" fontId="82" fillId="39" borderId="9" xfId="0" applyFont="1" applyFill="1" applyBorder="1"/>
    <xf numFmtId="0" fontId="87" fillId="39" borderId="50" xfId="0" applyFont="1" applyFill="1" applyBorder="1" applyAlignment="1">
      <alignment horizontal="center"/>
    </xf>
    <xf numFmtId="0" fontId="82" fillId="39" borderId="42" xfId="0" applyFont="1" applyFill="1" applyBorder="1" applyAlignment="1">
      <alignment horizontal="center" vertical="top"/>
    </xf>
    <xf numFmtId="0" fontId="86" fillId="39" borderId="0" xfId="0" applyFont="1" applyFill="1" applyBorder="1" applyAlignment="1">
      <alignment horizontal="center" vertical="center" wrapText="1"/>
    </xf>
    <xf numFmtId="0" fontId="86" fillId="0" borderId="2" xfId="0" applyFont="1" applyFill="1" applyBorder="1" applyAlignment="1">
      <alignment horizontal="center" vertical="center" wrapText="1"/>
    </xf>
    <xf numFmtId="0" fontId="111" fillId="40" borderId="0" xfId="0" applyFont="1" applyFill="1" applyBorder="1" applyAlignment="1" applyProtection="1">
      <alignment horizontal="center" vertical="center"/>
      <protection locked="0"/>
    </xf>
    <xf numFmtId="164" fontId="111" fillId="40" borderId="0" xfId="0" applyNumberFormat="1" applyFont="1" applyFill="1" applyBorder="1" applyAlignment="1" applyProtection="1">
      <alignment horizontal="center" vertical="center"/>
      <protection locked="0"/>
    </xf>
    <xf numFmtId="164" fontId="111" fillId="39" borderId="36" xfId="0" applyNumberFormat="1" applyFont="1" applyFill="1" applyBorder="1" applyAlignment="1" applyProtection="1">
      <alignment horizontal="center" vertical="center"/>
      <protection locked="0"/>
    </xf>
    <xf numFmtId="171" fontId="0" fillId="0" borderId="0" xfId="55" applyNumberFormat="1" applyFont="1"/>
    <xf numFmtId="0" fontId="182" fillId="0" borderId="0" xfId="0" applyFont="1"/>
    <xf numFmtId="0" fontId="183" fillId="0" borderId="0" xfId="0" applyFont="1"/>
    <xf numFmtId="0" fontId="183" fillId="0" borderId="0" xfId="0" applyFont="1" applyAlignment="1">
      <alignment horizontal="right"/>
    </xf>
    <xf numFmtId="173" fontId="184" fillId="0" borderId="0" xfId="0" applyNumberFormat="1" applyFont="1"/>
    <xf numFmtId="0" fontId="185" fillId="0" borderId="0" xfId="0" applyFont="1"/>
    <xf numFmtId="174" fontId="0" fillId="0" borderId="0" xfId="0" applyNumberFormat="1"/>
    <xf numFmtId="0" fontId="187" fillId="42" borderId="32" xfId="0" applyFont="1" applyFill="1" applyBorder="1" applyAlignment="1">
      <alignment horizontal="left" vertical="center"/>
    </xf>
    <xf numFmtId="0" fontId="187" fillId="42" borderId="33" xfId="0" applyFont="1" applyFill="1" applyBorder="1" applyAlignment="1">
      <alignment horizontal="center" vertical="center"/>
    </xf>
    <xf numFmtId="0" fontId="187" fillId="42" borderId="9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83" fillId="0" borderId="16" xfId="0" applyFont="1" applyBorder="1" applyAlignment="1">
      <alignment horizontal="center" vertical="center"/>
    </xf>
    <xf numFmtId="0" fontId="183" fillId="0" borderId="55" xfId="0" applyFont="1" applyBorder="1" applyAlignment="1">
      <alignment horizontal="center" vertical="center"/>
    </xf>
    <xf numFmtId="0" fontId="183" fillId="0" borderId="27" xfId="0" applyFont="1" applyBorder="1" applyAlignment="1">
      <alignment horizontal="center" vertical="center"/>
    </xf>
    <xf numFmtId="0" fontId="183" fillId="0" borderId="4" xfId="0" applyFont="1" applyBorder="1" applyAlignment="1">
      <alignment horizontal="center" vertical="center"/>
    </xf>
    <xf numFmtId="0" fontId="188" fillId="0" borderId="34" xfId="0" applyFont="1" applyBorder="1"/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183" fillId="43" borderId="69" xfId="0" applyFont="1" applyFill="1" applyBorder="1" applyAlignment="1">
      <alignment horizontal="right"/>
    </xf>
    <xf numFmtId="2" fontId="183" fillId="0" borderId="79" xfId="49" applyNumberFormat="1" applyFont="1" applyBorder="1"/>
    <xf numFmtId="2" fontId="183" fillId="0" borderId="80" xfId="49" applyNumberFormat="1" applyFont="1" applyBorder="1"/>
    <xf numFmtId="2" fontId="183" fillId="0" borderId="81" xfId="49" applyNumberFormat="1" applyFont="1" applyBorder="1"/>
    <xf numFmtId="2" fontId="183" fillId="0" borderId="71" xfId="49" applyNumberFormat="1" applyFont="1" applyBorder="1"/>
    <xf numFmtId="0" fontId="0" fillId="0" borderId="34" xfId="0" applyBorder="1" applyAlignment="1">
      <alignment horizontal="right"/>
    </xf>
    <xf numFmtId="2" fontId="110" fillId="0" borderId="10" xfId="49" applyNumberFormat="1" applyFont="1" applyBorder="1"/>
    <xf numFmtId="4" fontId="110" fillId="0" borderId="52" xfId="49" applyNumberFormat="1" applyFont="1" applyBorder="1"/>
    <xf numFmtId="4" fontId="110" fillId="0" borderId="37" xfId="49" applyNumberFormat="1" applyFont="1" applyBorder="1"/>
    <xf numFmtId="4" fontId="110" fillId="0" borderId="64" xfId="49" applyNumberFormat="1" applyFont="1" applyBorder="1"/>
    <xf numFmtId="0" fontId="189" fillId="0" borderId="34" xfId="0" applyFont="1" applyBorder="1" applyAlignment="1">
      <alignment horizontal="right"/>
    </xf>
    <xf numFmtId="175" fontId="189" fillId="0" borderId="10" xfId="49" applyNumberFormat="1" applyFont="1" applyBorder="1"/>
    <xf numFmtId="175" fontId="189" fillId="0" borderId="52" xfId="49" applyNumberFormat="1" applyFont="1" applyBorder="1"/>
    <xf numFmtId="175" fontId="180" fillId="0" borderId="52" xfId="49" applyNumberFormat="1" applyFont="1" applyBorder="1"/>
    <xf numFmtId="175" fontId="189" fillId="0" borderId="37" xfId="49" applyNumberFormat="1" applyFont="1" applyBorder="1"/>
    <xf numFmtId="175" fontId="189" fillId="0" borderId="64" xfId="49" applyNumberFormat="1" applyFont="1" applyBorder="1"/>
    <xf numFmtId="1" fontId="189" fillId="0" borderId="10" xfId="0" applyNumberFormat="1" applyFont="1" applyBorder="1"/>
    <xf numFmtId="1" fontId="189" fillId="0" borderId="52" xfId="0" applyNumberFormat="1" applyFont="1" applyBorder="1"/>
    <xf numFmtId="1" fontId="189" fillId="0" borderId="37" xfId="0" applyNumberFormat="1" applyFont="1" applyBorder="1"/>
    <xf numFmtId="0" fontId="189" fillId="0" borderId="64" xfId="0" applyFont="1" applyBorder="1"/>
    <xf numFmtId="0" fontId="190" fillId="0" borderId="34" xfId="0" applyFont="1" applyBorder="1" applyAlignment="1">
      <alignment horizontal="right"/>
    </xf>
    <xf numFmtId="2" fontId="190" fillId="0" borderId="10" xfId="0" applyNumberFormat="1" applyFont="1" applyBorder="1"/>
    <xf numFmtId="2" fontId="190" fillId="0" borderId="52" xfId="0" applyNumberFormat="1" applyFont="1" applyBorder="1"/>
    <xf numFmtId="2" fontId="190" fillId="0" borderId="37" xfId="0" applyNumberFormat="1" applyFont="1" applyBorder="1"/>
    <xf numFmtId="2" fontId="190" fillId="0" borderId="64" xfId="0" applyNumberFormat="1" applyFont="1" applyBorder="1"/>
    <xf numFmtId="0" fontId="0" fillId="0" borderId="85" xfId="0" applyBorder="1"/>
    <xf numFmtId="0" fontId="0" fillId="0" borderId="86" xfId="0" applyBorder="1"/>
    <xf numFmtId="0" fontId="0" fillId="0" borderId="87" xfId="0" applyBorder="1"/>
    <xf numFmtId="2" fontId="189" fillId="0" borderId="52" xfId="0" applyNumberFormat="1" applyFont="1" applyBorder="1"/>
    <xf numFmtId="0" fontId="190" fillId="0" borderId="50" xfId="0" applyFont="1" applyBorder="1" applyAlignment="1">
      <alignment horizontal="right"/>
    </xf>
    <xf numFmtId="2" fontId="190" fillId="0" borderId="26" xfId="0" applyNumberFormat="1" applyFont="1" applyBorder="1"/>
    <xf numFmtId="2" fontId="190" fillId="0" borderId="43" xfId="0" applyNumberFormat="1" applyFont="1" applyBorder="1"/>
    <xf numFmtId="2" fontId="190" fillId="0" borderId="39" xfId="0" applyNumberFormat="1" applyFont="1" applyBorder="1"/>
    <xf numFmtId="2" fontId="190" fillId="0" borderId="42" xfId="0" applyNumberFormat="1" applyFont="1" applyBorder="1"/>
    <xf numFmtId="0" fontId="187" fillId="44" borderId="32" xfId="0" applyFont="1" applyFill="1" applyBorder="1" applyAlignment="1">
      <alignment horizontal="center" vertical="center"/>
    </xf>
    <xf numFmtId="0" fontId="187" fillId="44" borderId="33" xfId="0" applyFont="1" applyFill="1" applyBorder="1" applyAlignment="1">
      <alignment horizontal="center" vertical="center"/>
    </xf>
    <xf numFmtId="0" fontId="187" fillId="44" borderId="9" xfId="0" applyFont="1" applyFill="1" applyBorder="1" applyAlignment="1">
      <alignment horizontal="center" vertical="center"/>
    </xf>
    <xf numFmtId="0" fontId="183" fillId="44" borderId="69" xfId="0" applyFont="1" applyFill="1" applyBorder="1" applyAlignment="1">
      <alignment horizontal="right"/>
    </xf>
    <xf numFmtId="178" fontId="183" fillId="0" borderId="80" xfId="49" applyNumberFormat="1" applyFont="1" applyBorder="1"/>
    <xf numFmtId="0" fontId="0" fillId="0" borderId="52" xfId="0" applyBorder="1"/>
    <xf numFmtId="4" fontId="0" fillId="0" borderId="52" xfId="0" applyNumberFormat="1" applyBorder="1"/>
    <xf numFmtId="4" fontId="179" fillId="0" borderId="37" xfId="0" applyNumberFormat="1" applyFont="1" applyBorder="1"/>
    <xf numFmtId="4" fontId="0" fillId="0" borderId="37" xfId="0" applyNumberFormat="1" applyBorder="1"/>
    <xf numFmtId="175" fontId="180" fillId="0" borderId="37" xfId="49" applyNumberFormat="1" applyFont="1" applyBorder="1"/>
    <xf numFmtId="1" fontId="180" fillId="0" borderId="37" xfId="0" applyNumberFormat="1" applyFont="1" applyBorder="1"/>
    <xf numFmtId="1" fontId="189" fillId="0" borderId="64" xfId="0" applyNumberFormat="1" applyFont="1" applyBorder="1"/>
    <xf numFmtId="2" fontId="181" fillId="0" borderId="37" xfId="0" applyNumberFormat="1" applyFont="1" applyBorder="1"/>
    <xf numFmtId="178" fontId="0" fillId="0" borderId="86" xfId="0" applyNumberFormat="1" applyBorder="1"/>
    <xf numFmtId="2" fontId="110" fillId="0" borderId="64" xfId="49" applyNumberFormat="1" applyFont="1" applyBorder="1"/>
    <xf numFmtId="2" fontId="110" fillId="0" borderId="52" xfId="49" applyNumberFormat="1" applyFont="1" applyBorder="1"/>
    <xf numFmtId="4" fontId="179" fillId="0" borderId="37" xfId="49" applyNumberFormat="1" applyFont="1" applyBorder="1"/>
    <xf numFmtId="2" fontId="181" fillId="0" borderId="39" xfId="0" applyNumberFormat="1" applyFont="1" applyBorder="1"/>
    <xf numFmtId="0" fontId="187" fillId="45" borderId="32" xfId="0" applyFont="1" applyFill="1" applyBorder="1" applyAlignment="1">
      <alignment horizontal="left" vertical="center"/>
    </xf>
    <xf numFmtId="0" fontId="187" fillId="45" borderId="33" xfId="0" applyFont="1" applyFill="1" applyBorder="1" applyAlignment="1">
      <alignment horizontal="center" vertical="center"/>
    </xf>
    <xf numFmtId="0" fontId="187" fillId="45" borderId="9" xfId="0" applyFont="1" applyFill="1" applyBorder="1" applyAlignment="1">
      <alignment horizontal="center" vertical="center"/>
    </xf>
    <xf numFmtId="0" fontId="183" fillId="45" borderId="65" xfId="0" applyFont="1" applyFill="1" applyBorder="1" applyAlignment="1">
      <alignment horizontal="right"/>
    </xf>
    <xf numFmtId="0" fontId="183" fillId="0" borderId="82" xfId="0" applyFont="1" applyBorder="1"/>
    <xf numFmtId="0" fontId="183" fillId="0" borderId="83" xfId="0" applyFont="1" applyBorder="1"/>
    <xf numFmtId="2" fontId="183" fillId="0" borderId="83" xfId="0" applyNumberFormat="1" applyFont="1" applyBorder="1"/>
    <xf numFmtId="0" fontId="183" fillId="0" borderId="84" xfId="0" applyFont="1" applyBorder="1"/>
    <xf numFmtId="2" fontId="183" fillId="0" borderId="68" xfId="0" applyNumberFormat="1" applyFont="1" applyBorder="1"/>
    <xf numFmtId="0" fontId="0" fillId="0" borderId="34" xfId="0" applyFont="1" applyBorder="1" applyAlignment="1">
      <alignment horizontal="right"/>
    </xf>
    <xf numFmtId="4" fontId="0" fillId="0" borderId="10" xfId="0" applyNumberFormat="1" applyFont="1" applyBorder="1"/>
    <xf numFmtId="4" fontId="0" fillId="0" borderId="52" xfId="0" applyNumberFormat="1" applyFont="1" applyBorder="1"/>
    <xf numFmtId="4" fontId="0" fillId="0" borderId="37" xfId="0" applyNumberFormat="1" applyFont="1" applyBorder="1"/>
    <xf numFmtId="4" fontId="0" fillId="0" borderId="38" xfId="0" applyNumberFormat="1" applyFont="1" applyBorder="1"/>
    <xf numFmtId="1" fontId="189" fillId="0" borderId="38" xfId="0" applyNumberFormat="1" applyFont="1" applyBorder="1"/>
    <xf numFmtId="2" fontId="190" fillId="0" borderId="40" xfId="0" applyNumberFormat="1" applyFont="1" applyBorder="1"/>
    <xf numFmtId="0" fontId="58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49" fillId="0" borderId="46" xfId="0" applyFont="1" applyFill="1" applyBorder="1" applyAlignment="1">
      <alignment horizontal="center" vertical="center" wrapText="1"/>
    </xf>
    <xf numFmtId="0" fontId="49" fillId="0" borderId="5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46" fillId="0" borderId="2" xfId="0" applyFont="1" applyBorder="1" applyAlignment="1">
      <alignment horizontal="center"/>
    </xf>
    <xf numFmtId="0" fontId="46" fillId="0" borderId="33" xfId="0" applyFont="1" applyBorder="1" applyAlignment="1">
      <alignment horizontal="center"/>
    </xf>
    <xf numFmtId="0" fontId="46" fillId="0" borderId="9" xfId="0" applyFont="1" applyBorder="1" applyAlignment="1">
      <alignment horizontal="center"/>
    </xf>
    <xf numFmtId="0" fontId="12" fillId="0" borderId="41" xfId="0" applyFont="1" applyBorder="1" applyAlignment="1">
      <alignment horizontal="center" vertical="center" wrapText="1"/>
    </xf>
    <xf numFmtId="0" fontId="59" fillId="0" borderId="0" xfId="0" applyFont="1" applyAlignment="1">
      <alignment horizontal="left"/>
    </xf>
    <xf numFmtId="0" fontId="4" fillId="0" borderId="3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88" xfId="0" applyFont="1" applyFill="1" applyBorder="1" applyAlignment="1">
      <alignment horizontal="center" vertical="center" wrapText="1"/>
    </xf>
    <xf numFmtId="0" fontId="87" fillId="39" borderId="33" xfId="0" applyFont="1" applyFill="1" applyBorder="1" applyAlignment="1">
      <alignment horizontal="center" vertical="center"/>
    </xf>
    <xf numFmtId="0" fontId="87" fillId="39" borderId="41" xfId="0" applyFont="1" applyFill="1" applyBorder="1" applyAlignment="1">
      <alignment horizontal="center" vertical="center"/>
    </xf>
    <xf numFmtId="0" fontId="87" fillId="39" borderId="36" xfId="0" applyFont="1" applyFill="1" applyBorder="1" applyAlignment="1">
      <alignment horizontal="center" vertical="center"/>
    </xf>
    <xf numFmtId="0" fontId="87" fillId="39" borderId="40" xfId="0" applyFont="1" applyFill="1" applyBorder="1" applyAlignment="1">
      <alignment horizontal="center" vertical="center"/>
    </xf>
    <xf numFmtId="169" fontId="82" fillId="0" borderId="0" xfId="0" applyNumberFormat="1" applyFont="1" applyFill="1" applyAlignment="1">
      <alignment horizontal="right" vertical="center"/>
    </xf>
    <xf numFmtId="0" fontId="85" fillId="39" borderId="0" xfId="0" applyFont="1" applyFill="1" applyAlignment="1">
      <alignment horizontal="center" vertical="center"/>
    </xf>
    <xf numFmtId="0" fontId="79" fillId="0" borderId="2" xfId="0" applyFont="1" applyFill="1" applyBorder="1" applyAlignment="1" applyProtection="1">
      <alignment horizontal="center" vertical="center"/>
      <protection locked="0"/>
    </xf>
    <xf numFmtId="0" fontId="79" fillId="0" borderId="3" xfId="0" applyFont="1" applyFill="1" applyBorder="1" applyAlignment="1" applyProtection="1">
      <alignment horizontal="center" vertical="center"/>
      <protection locked="0"/>
    </xf>
    <xf numFmtId="0" fontId="79" fillId="0" borderId="4" xfId="0" applyFont="1" applyFill="1" applyBorder="1" applyAlignment="1" applyProtection="1">
      <alignment horizontal="center" vertical="center"/>
      <protection locked="0"/>
    </xf>
    <xf numFmtId="0" fontId="79" fillId="0" borderId="2" xfId="0" applyFont="1" applyFill="1" applyBorder="1" applyAlignment="1">
      <alignment horizontal="center" vertical="center"/>
    </xf>
    <xf numFmtId="0" fontId="79" fillId="0" borderId="3" xfId="0" applyFont="1" applyFill="1" applyBorder="1" applyAlignment="1">
      <alignment horizontal="center" vertical="center"/>
    </xf>
    <xf numFmtId="0" fontId="79" fillId="0" borderId="4" xfId="0" applyFont="1" applyFill="1" applyBorder="1" applyAlignment="1">
      <alignment horizontal="center" vertical="center"/>
    </xf>
    <xf numFmtId="0" fontId="86" fillId="39" borderId="0" xfId="0" applyFont="1" applyFill="1" applyBorder="1" applyAlignment="1">
      <alignment horizontal="center" vertical="center"/>
    </xf>
    <xf numFmtId="0" fontId="86" fillId="39" borderId="41" xfId="0" applyFont="1" applyFill="1" applyBorder="1" applyAlignment="1">
      <alignment horizontal="center" vertical="center"/>
    </xf>
    <xf numFmtId="0" fontId="86" fillId="39" borderId="0" xfId="0" applyFont="1" applyFill="1" applyBorder="1" applyAlignment="1" applyProtection="1">
      <alignment horizontal="center" vertical="center"/>
      <protection locked="0"/>
    </xf>
    <xf numFmtId="0" fontId="86" fillId="39" borderId="41" xfId="0" applyFont="1" applyFill="1" applyBorder="1" applyAlignment="1" applyProtection="1">
      <alignment horizontal="center" vertical="center"/>
      <protection locked="0"/>
    </xf>
    <xf numFmtId="0" fontId="86" fillId="39" borderId="33" xfId="0" applyFont="1" applyFill="1" applyBorder="1" applyAlignment="1" applyProtection="1">
      <alignment horizontal="center" vertical="center"/>
      <protection locked="0"/>
    </xf>
    <xf numFmtId="169" fontId="89" fillId="0" borderId="0" xfId="0" applyNumberFormat="1" applyFont="1" applyFill="1" applyAlignment="1">
      <alignment horizontal="right" vertical="center"/>
    </xf>
    <xf numFmtId="166" fontId="89" fillId="0" borderId="0" xfId="0" applyNumberFormat="1" applyFont="1" applyFill="1" applyAlignment="1">
      <alignment horizontal="right"/>
    </xf>
    <xf numFmtId="166" fontId="89" fillId="0" borderId="0" xfId="0" applyNumberFormat="1" applyFont="1" applyFill="1" applyAlignment="1">
      <alignment horizontal="right" vertical="top"/>
    </xf>
    <xf numFmtId="0" fontId="91" fillId="0" borderId="64" xfId="0" quotePrefix="1" applyFont="1" applyFill="1" applyBorder="1" applyAlignment="1">
      <alignment horizontal="center" vertical="center" wrapText="1"/>
    </xf>
    <xf numFmtId="0" fontId="87" fillId="39" borderId="32" xfId="0" applyFont="1" applyFill="1" applyBorder="1" applyAlignment="1">
      <alignment horizontal="center" vertical="center"/>
    </xf>
    <xf numFmtId="0" fontId="87" fillId="39" borderId="50" xfId="0" applyFont="1" applyFill="1" applyBorder="1" applyAlignment="1">
      <alignment horizontal="center" vertical="center"/>
    </xf>
    <xf numFmtId="0" fontId="44" fillId="0" borderId="0" xfId="53" applyFont="1" applyFill="1" applyBorder="1" applyAlignment="1">
      <alignment horizontal="center" vertical="center" wrapText="1"/>
    </xf>
    <xf numFmtId="0" fontId="27" fillId="0" borderId="19" xfId="53" applyFont="1" applyFill="1" applyBorder="1" applyAlignment="1">
      <alignment horizontal="center" vertical="center" wrapText="1"/>
    </xf>
    <xf numFmtId="0" fontId="48" fillId="0" borderId="1" xfId="53" applyFont="1" applyFill="1" applyBorder="1" applyAlignment="1">
      <alignment horizontal="center" vertical="center" wrapText="1"/>
    </xf>
    <xf numFmtId="0" fontId="20" fillId="0" borderId="0" xfId="53" applyFont="1" applyAlignment="1">
      <alignment horizontal="left" wrapText="1"/>
    </xf>
    <xf numFmtId="0" fontId="122" fillId="0" borderId="0" xfId="53" applyFont="1" applyAlignment="1">
      <alignment horizontal="left"/>
    </xf>
    <xf numFmtId="0" fontId="12" fillId="0" borderId="41" xfId="53" applyFont="1" applyBorder="1" applyAlignment="1">
      <alignment horizontal="left" vertical="center"/>
    </xf>
    <xf numFmtId="0" fontId="27" fillId="0" borderId="5" xfId="53" applyFont="1" applyBorder="1" applyAlignment="1">
      <alignment horizontal="center" vertical="center"/>
    </xf>
    <xf numFmtId="0" fontId="27" fillId="0" borderId="26" xfId="53" applyFont="1" applyBorder="1" applyAlignment="1">
      <alignment horizontal="center" vertical="center"/>
    </xf>
    <xf numFmtId="0" fontId="27" fillId="0" borderId="57" xfId="53" applyFont="1" applyBorder="1" applyAlignment="1">
      <alignment horizontal="center" vertical="center" wrapText="1"/>
    </xf>
    <xf numFmtId="0" fontId="27" fillId="0" borderId="19" xfId="53" applyFont="1" applyBorder="1" applyAlignment="1">
      <alignment horizontal="center" vertical="center" wrapText="1"/>
    </xf>
    <xf numFmtId="0" fontId="27" fillId="0" borderId="35" xfId="53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48" fillId="0" borderId="24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0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109" xfId="0" applyFont="1" applyBorder="1" applyAlignment="1">
      <alignment horizontal="center" vertical="center"/>
    </xf>
    <xf numFmtId="0" fontId="166" fillId="0" borderId="48" xfId="0" applyFont="1" applyBorder="1" applyAlignment="1">
      <alignment horizontal="center" vertical="center"/>
    </xf>
    <xf numFmtId="0" fontId="166" fillId="0" borderId="52" xfId="0" applyFont="1" applyBorder="1" applyAlignment="1">
      <alignment horizontal="center" vertical="center"/>
    </xf>
    <xf numFmtId="0" fontId="166" fillId="0" borderId="48" xfId="0" applyFont="1" applyBorder="1" applyAlignment="1">
      <alignment horizontal="center" vertical="center" wrapText="1"/>
    </xf>
    <xf numFmtId="0" fontId="166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50" fillId="0" borderId="64" xfId="0" applyFont="1" applyBorder="1" applyAlignment="1">
      <alignment horizontal="center"/>
    </xf>
    <xf numFmtId="0" fontId="31" fillId="0" borderId="48" xfId="0" applyFont="1" applyBorder="1" applyAlignment="1">
      <alignment horizontal="left" vertical="center"/>
    </xf>
    <xf numFmtId="0" fontId="31" fillId="0" borderId="12" xfId="0" applyFont="1" applyBorder="1" applyAlignment="1">
      <alignment horizontal="left" vertical="center"/>
    </xf>
    <xf numFmtId="0" fontId="139" fillId="0" borderId="47" xfId="0" applyFont="1" applyBorder="1" applyAlignment="1">
      <alignment horizontal="center"/>
    </xf>
    <xf numFmtId="0" fontId="139" fillId="0" borderId="108" xfId="0" applyFont="1" applyBorder="1" applyAlignment="1">
      <alignment horizontal="center"/>
    </xf>
    <xf numFmtId="0" fontId="139" fillId="0" borderId="21" xfId="0" applyFont="1" applyBorder="1" applyAlignment="1">
      <alignment horizontal="center"/>
    </xf>
    <xf numFmtId="0" fontId="136" fillId="0" borderId="0" xfId="0" applyFont="1" applyAlignment="1">
      <alignment horizontal="center" vertical="center" wrapText="1"/>
    </xf>
    <xf numFmtId="0" fontId="48" fillId="0" borderId="25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41" fillId="0" borderId="50" xfId="0" applyFont="1" applyBorder="1" applyAlignment="1">
      <alignment horizontal="center" vertical="top" wrapText="1"/>
    </xf>
    <xf numFmtId="0" fontId="141" fillId="0" borderId="41" xfId="0" applyFont="1" applyBorder="1" applyAlignment="1">
      <alignment horizontal="center" vertical="top" wrapText="1"/>
    </xf>
    <xf numFmtId="0" fontId="141" fillId="0" borderId="42" xfId="0" applyFont="1" applyBorder="1" applyAlignment="1">
      <alignment horizontal="center" vertical="top" wrapText="1"/>
    </xf>
    <xf numFmtId="0" fontId="141" fillId="0" borderId="32" xfId="0" applyFont="1" applyBorder="1" applyAlignment="1">
      <alignment horizontal="center" vertical="top" wrapText="1"/>
    </xf>
    <xf numFmtId="0" fontId="141" fillId="0" borderId="33" xfId="0" applyFont="1" applyBorder="1" applyAlignment="1">
      <alignment horizontal="center" vertical="top" wrapText="1"/>
    </xf>
    <xf numFmtId="0" fontId="141" fillId="0" borderId="9" xfId="0" applyFont="1" applyBorder="1" applyAlignment="1">
      <alignment horizontal="center" vertical="top" wrapText="1"/>
    </xf>
    <xf numFmtId="0" fontId="145" fillId="0" borderId="18" xfId="0" applyFont="1" applyBorder="1" applyAlignment="1">
      <alignment horizontal="center" wrapText="1"/>
    </xf>
    <xf numFmtId="0" fontId="145" fillId="0" borderId="22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5" fillId="0" borderId="51" xfId="0" applyFont="1" applyBorder="1" applyAlignment="1">
      <alignment horizontal="center" wrapText="1"/>
    </xf>
    <xf numFmtId="49" fontId="146" fillId="0" borderId="1" xfId="0" applyNumberFormat="1" applyFont="1" applyBorder="1" applyAlignment="1">
      <alignment horizontal="center" wrapText="1"/>
    </xf>
    <xf numFmtId="49" fontId="146" fillId="0" borderId="7" xfId="0" applyNumberFormat="1" applyFont="1" applyBorder="1" applyAlignment="1">
      <alignment horizontal="center" wrapText="1"/>
    </xf>
    <xf numFmtId="0" fontId="141" fillId="0" borderId="2" xfId="0" applyFont="1" applyBorder="1" applyAlignment="1">
      <alignment horizontal="center" vertical="top" wrapText="1"/>
    </xf>
    <xf numFmtId="0" fontId="141" fillId="0" borderId="3" xfId="0" applyFont="1" applyBorder="1" applyAlignment="1">
      <alignment horizontal="center" vertical="top" wrapText="1"/>
    </xf>
    <xf numFmtId="0" fontId="141" fillId="0" borderId="4" xfId="0" applyFont="1" applyBorder="1" applyAlignment="1">
      <alignment horizontal="center" vertical="top" wrapText="1"/>
    </xf>
    <xf numFmtId="0" fontId="145" fillId="0" borderId="33" xfId="0" applyFont="1" applyBorder="1" applyAlignment="1">
      <alignment horizontal="center"/>
    </xf>
    <xf numFmtId="0" fontId="31" fillId="0" borderId="47" xfId="0" applyFont="1" applyBorder="1" applyAlignment="1">
      <alignment horizontal="center"/>
    </xf>
    <xf numFmtId="0" fontId="31" fillId="0" borderId="108" xfId="0" applyFont="1" applyBorder="1" applyAlignment="1">
      <alignment horizontal="center"/>
    </xf>
    <xf numFmtId="0" fontId="31" fillId="0" borderId="21" xfId="0" applyFont="1" applyBorder="1" applyAlignment="1">
      <alignment horizontal="center"/>
    </xf>
    <xf numFmtId="0" fontId="146" fillId="0" borderId="1" xfId="0" applyFont="1" applyBorder="1" applyAlignment="1">
      <alignment horizontal="center" wrapText="1"/>
    </xf>
    <xf numFmtId="0" fontId="146" fillId="0" borderId="7" xfId="0" applyFont="1" applyBorder="1" applyAlignment="1">
      <alignment horizont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/>
    </xf>
    <xf numFmtId="0" fontId="140" fillId="0" borderId="0" xfId="0" applyFont="1" applyAlignment="1">
      <alignment horizontal="center"/>
    </xf>
    <xf numFmtId="0" fontId="0" fillId="0" borderId="52" xfId="0" applyBorder="1" applyAlignment="1">
      <alignment horizontal="center" vertical="center" wrapText="1"/>
    </xf>
    <xf numFmtId="0" fontId="138" fillId="0" borderId="0" xfId="0" applyFont="1" applyBorder="1" applyAlignment="1">
      <alignment horizontal="center"/>
    </xf>
    <xf numFmtId="0" fontId="29" fillId="0" borderId="24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9" fillId="0" borderId="108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/>
    </xf>
    <xf numFmtId="0" fontId="29" fillId="0" borderId="109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  <xf numFmtId="0" fontId="57" fillId="0" borderId="22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7" fillId="0" borderId="51" xfId="0" applyFont="1" applyBorder="1" applyAlignment="1">
      <alignment horizontal="center" vertical="center" wrapText="1"/>
    </xf>
    <xf numFmtId="0" fontId="57" fillId="0" borderId="57" xfId="0" applyFont="1" applyBorder="1" applyAlignment="1">
      <alignment horizontal="center" vertical="center" wrapText="1"/>
    </xf>
    <xf numFmtId="0" fontId="57" fillId="0" borderId="35" xfId="0" applyFont="1" applyBorder="1" applyAlignment="1">
      <alignment horizontal="center" vertical="center" wrapText="1"/>
    </xf>
    <xf numFmtId="0" fontId="186" fillId="41" borderId="0" xfId="0" applyFont="1" applyFill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0" fontId="31" fillId="0" borderId="0" xfId="0" applyFont="1" applyBorder="1" applyAlignment="1">
      <alignment horizontal="left" vertical="center" wrapText="1"/>
    </xf>
    <xf numFmtId="0" fontId="44" fillId="0" borderId="0" xfId="0" applyFont="1" applyFill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57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44" fillId="0" borderId="0" xfId="0" applyFont="1" applyBorder="1" applyAlignment="1">
      <alignment horizontal="left" vertical="center" wrapText="1"/>
    </xf>
    <xf numFmtId="0" fontId="20" fillId="0" borderId="0" xfId="2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44" fillId="0" borderId="41" xfId="0" applyFont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0" fontId="29" fillId="0" borderId="41" xfId="0" applyFont="1" applyBorder="1" applyAlignment="1">
      <alignment horizontal="justify" wrapText="1"/>
    </xf>
    <xf numFmtId="0" fontId="70" fillId="0" borderId="36" xfId="0" applyFont="1" applyBorder="1" applyAlignment="1">
      <alignment horizontal="center" wrapText="1"/>
    </xf>
    <xf numFmtId="0" fontId="70" fillId="0" borderId="107" xfId="0" applyFont="1" applyBorder="1" applyAlignment="1">
      <alignment horizontal="center" wrapText="1"/>
    </xf>
    <xf numFmtId="0" fontId="70" fillId="0" borderId="2" xfId="0" applyFont="1" applyBorder="1" applyAlignment="1">
      <alignment horizontal="center" wrapText="1"/>
    </xf>
    <xf numFmtId="0" fontId="70" fillId="0" borderId="3" xfId="0" applyFont="1" applyBorder="1" applyAlignment="1">
      <alignment horizontal="center" wrapText="1"/>
    </xf>
    <xf numFmtId="0" fontId="70" fillId="0" borderId="4" xfId="0" applyFont="1" applyBorder="1" applyAlignment="1">
      <alignment horizontal="center" wrapText="1"/>
    </xf>
    <xf numFmtId="0" fontId="70" fillId="0" borderId="36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wrapText="1"/>
    </xf>
    <xf numFmtId="0" fontId="137" fillId="0" borderId="0" xfId="0" applyFont="1" applyFill="1" applyBorder="1" applyAlignment="1">
      <alignment horizontal="center"/>
    </xf>
    <xf numFmtId="0" fontId="161" fillId="0" borderId="0" xfId="0" applyFont="1" applyAlignment="1">
      <alignment horizontal="left" vertical="center" wrapText="1"/>
    </xf>
    <xf numFmtId="0" fontId="162" fillId="0" borderId="0" xfId="0" applyFont="1" applyAlignment="1">
      <alignment horizontal="left" vertical="center" wrapText="1"/>
    </xf>
  </cellXfs>
  <cellStyles count="99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" xfId="77" builtinId="3"/>
    <cellStyle name="Dziesiętny 10" xfId="69"/>
    <cellStyle name="Dziesiętny 11" xfId="72"/>
    <cellStyle name="Dziesiętny 12" xfId="75"/>
    <cellStyle name="Dziesiętny 13" xfId="79"/>
    <cellStyle name="Dziesiętny 14" xfId="82"/>
    <cellStyle name="Dziesiętny 15" xfId="85"/>
    <cellStyle name="Dziesiętny 16" xfId="88"/>
    <cellStyle name="Dziesiętny 17" xfId="91"/>
    <cellStyle name="Dziesiętny 18" xfId="94"/>
    <cellStyle name="Dziesiętny 19" xfId="97"/>
    <cellStyle name="Dziesiętny 2" xfId="45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10" xfId="65"/>
    <cellStyle name="Normalny 11" xfId="68"/>
    <cellStyle name="Normalny 12" xfId="71"/>
    <cellStyle name="Normalny 13" xfId="74"/>
    <cellStyle name="Normalny 14" xfId="78"/>
    <cellStyle name="Normalny 15" xfId="81"/>
    <cellStyle name="Normalny 16" xfId="84"/>
    <cellStyle name="Normalny 17" xfId="87"/>
    <cellStyle name="Normalny 18" xfId="90"/>
    <cellStyle name="Normalny 19" xfId="93"/>
    <cellStyle name="Normalny 2" xfId="43"/>
    <cellStyle name="Normalny 20" xfId="96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 10" xfId="73"/>
    <cellStyle name="Procentowy 11" xfId="76"/>
    <cellStyle name="Procentowy 12" xfId="80"/>
    <cellStyle name="Procentowy 13" xfId="83"/>
    <cellStyle name="Procentowy 14" xfId="86"/>
    <cellStyle name="Procentowy 15" xfId="89"/>
    <cellStyle name="Procentowy 16" xfId="92"/>
    <cellStyle name="Procentowy 17" xfId="95"/>
    <cellStyle name="Procentowy 18" xfId="98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2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zoomScale="130" zoomScaleNormal="130" workbookViewId="0">
      <selection activeCell="H19" sqref="H19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ht="12.75" x14ac:dyDescent="0.2">
      <c r="A2" s="100"/>
      <c r="B2" s="101" t="s">
        <v>0</v>
      </c>
      <c r="C2" s="100"/>
      <c r="D2" s="100"/>
      <c r="E2" s="100"/>
      <c r="F2" s="100"/>
      <c r="G2" s="100"/>
      <c r="H2" s="100"/>
      <c r="I2" s="102"/>
      <c r="J2" s="100"/>
      <c r="K2" s="100"/>
      <c r="L2" s="100"/>
      <c r="M2" s="100"/>
      <c r="N2" s="100"/>
      <c r="O2" s="100"/>
    </row>
    <row r="3" spans="1:15" ht="12.75" x14ac:dyDescent="0.2">
      <c r="A3" s="100"/>
      <c r="B3" s="101" t="s">
        <v>79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x14ac:dyDescent="0.2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5" x14ac:dyDescent="0.2">
      <c r="A6" s="100"/>
      <c r="B6" s="103" t="s">
        <v>1</v>
      </c>
      <c r="C6" s="104"/>
      <c r="D6" s="105"/>
      <c r="E6" s="105"/>
      <c r="F6" s="105"/>
      <c r="G6" s="105"/>
      <c r="H6" s="105"/>
      <c r="I6" s="105"/>
      <c r="J6" s="105"/>
      <c r="K6" s="100"/>
      <c r="L6" s="100"/>
      <c r="M6" s="100"/>
      <c r="N6" s="100"/>
      <c r="O6" s="100"/>
    </row>
    <row r="7" spans="1:15" x14ac:dyDescent="0.2">
      <c r="A7" s="100"/>
      <c r="B7" s="103" t="s">
        <v>2</v>
      </c>
      <c r="C7" s="104"/>
      <c r="D7" s="105"/>
      <c r="E7" s="105"/>
      <c r="F7" s="105"/>
      <c r="G7" s="105"/>
      <c r="H7" s="105"/>
      <c r="I7" s="105"/>
      <c r="J7" s="105"/>
      <c r="K7" s="100"/>
      <c r="L7" s="100"/>
      <c r="M7" s="100"/>
      <c r="N7" s="100"/>
      <c r="O7" s="100"/>
    </row>
    <row r="8" spans="1:15" x14ac:dyDescent="0.2">
      <c r="A8" s="100"/>
      <c r="B8" s="104"/>
      <c r="C8" s="104"/>
      <c r="D8" s="105"/>
      <c r="E8" s="105"/>
      <c r="F8" s="105"/>
      <c r="G8" s="105"/>
      <c r="H8" s="105"/>
      <c r="I8" s="105"/>
      <c r="J8" s="105"/>
      <c r="K8" s="100"/>
      <c r="L8" s="100"/>
      <c r="M8" s="100"/>
      <c r="N8" s="100"/>
      <c r="O8" s="100"/>
    </row>
    <row r="9" spans="1:15" ht="23.25" x14ac:dyDescent="0.35">
      <c r="A9" s="100"/>
      <c r="B9" s="106" t="s">
        <v>683</v>
      </c>
      <c r="C9" s="107"/>
      <c r="D9" s="108" t="s">
        <v>92</v>
      </c>
      <c r="E9" s="109"/>
      <c r="F9" s="109"/>
      <c r="G9" s="109"/>
      <c r="H9" s="109"/>
      <c r="I9" s="109"/>
      <c r="J9" s="110"/>
      <c r="K9" s="100"/>
      <c r="L9" s="100"/>
      <c r="M9" s="100"/>
      <c r="N9" s="100"/>
      <c r="O9" s="100"/>
    </row>
    <row r="10" spans="1:15" ht="15" customHeight="1" x14ac:dyDescent="0.2">
      <c r="A10" s="100"/>
      <c r="B10" s="104"/>
      <c r="C10" s="104"/>
      <c r="D10" s="100"/>
      <c r="E10" s="105"/>
      <c r="F10" s="269" t="s">
        <v>303</v>
      </c>
      <c r="G10" s="105"/>
      <c r="H10" s="105"/>
      <c r="I10" s="105"/>
      <c r="J10" s="105"/>
      <c r="K10" s="100"/>
      <c r="L10" s="100"/>
      <c r="M10" s="100"/>
      <c r="N10" s="100"/>
      <c r="O10" s="100"/>
    </row>
    <row r="11" spans="1:15" x14ac:dyDescent="0.2">
      <c r="A11" s="100"/>
      <c r="B11" s="104"/>
      <c r="C11" s="104"/>
      <c r="D11" s="105"/>
      <c r="E11" s="105"/>
      <c r="F11" s="105"/>
      <c r="G11" s="111"/>
      <c r="H11" s="112"/>
      <c r="I11" s="105"/>
      <c r="J11" s="105"/>
      <c r="K11" s="100"/>
      <c r="L11" s="100"/>
      <c r="M11" s="100"/>
      <c r="N11" s="100"/>
      <c r="O11" s="100"/>
    </row>
    <row r="12" spans="1:15" ht="15.75" x14ac:dyDescent="0.25">
      <c r="A12" s="100"/>
      <c r="B12" s="113" t="s">
        <v>684</v>
      </c>
      <c r="C12" s="114"/>
      <c r="D12" s="115"/>
      <c r="E12" s="115"/>
      <c r="F12" s="105"/>
      <c r="G12" s="105"/>
      <c r="H12" s="116"/>
      <c r="I12" s="105"/>
      <c r="J12" s="105"/>
      <c r="K12" s="100"/>
      <c r="L12" s="100"/>
      <c r="M12" s="100"/>
      <c r="N12" s="100"/>
      <c r="O12" s="100"/>
    </row>
    <row r="13" spans="1:15" x14ac:dyDescent="0.2">
      <c r="A13" s="100"/>
      <c r="B13" s="104"/>
      <c r="C13" s="104"/>
      <c r="D13" s="105"/>
      <c r="E13" s="105"/>
      <c r="F13" s="105"/>
      <c r="G13" s="105"/>
      <c r="H13" s="105"/>
      <c r="I13" s="105"/>
      <c r="J13" s="105"/>
      <c r="K13" s="100"/>
      <c r="L13" s="100"/>
      <c r="M13" s="100"/>
      <c r="N13" s="100"/>
      <c r="O13" s="100"/>
    </row>
    <row r="14" spans="1:15" x14ac:dyDescent="0.2">
      <c r="A14" s="100"/>
      <c r="B14" s="104"/>
      <c r="C14" s="104"/>
      <c r="D14" s="105"/>
      <c r="E14" s="105"/>
      <c r="F14" s="105"/>
      <c r="G14" s="105"/>
      <c r="H14" s="105"/>
      <c r="I14" s="105"/>
      <c r="J14" s="105"/>
      <c r="K14" s="100"/>
      <c r="L14" s="100"/>
      <c r="M14" s="100"/>
      <c r="N14" s="100"/>
      <c r="O14" s="100"/>
    </row>
    <row r="15" spans="1:15" x14ac:dyDescent="0.2">
      <c r="A15" s="100"/>
      <c r="B15" s="104"/>
      <c r="C15" s="104"/>
      <c r="D15" s="105"/>
      <c r="E15" s="105"/>
      <c r="F15" s="105"/>
      <c r="G15" s="105"/>
      <c r="H15" s="105"/>
      <c r="I15" s="105"/>
      <c r="J15" s="105"/>
      <c r="K15" s="100"/>
      <c r="L15" s="100"/>
      <c r="M15" s="100"/>
      <c r="N15" s="100"/>
      <c r="O15" s="100"/>
    </row>
    <row r="16" spans="1:15" x14ac:dyDescent="0.2">
      <c r="A16" s="100"/>
      <c r="B16" s="104"/>
      <c r="C16" s="104"/>
      <c r="D16" s="105"/>
      <c r="E16" s="105"/>
      <c r="F16" s="105"/>
      <c r="G16" s="105"/>
      <c r="H16" s="105"/>
      <c r="I16" s="105"/>
      <c r="J16" s="105"/>
      <c r="K16" s="100"/>
      <c r="L16" s="100"/>
      <c r="M16" s="100"/>
      <c r="N16" s="100"/>
      <c r="O16" s="100"/>
    </row>
    <row r="17" spans="1:15" x14ac:dyDescent="0.2">
      <c r="A17" s="100"/>
      <c r="B17" s="103" t="s">
        <v>80</v>
      </c>
      <c r="C17" s="104"/>
      <c r="D17" s="105"/>
      <c r="E17" s="105"/>
      <c r="F17" s="105"/>
      <c r="G17" s="105"/>
      <c r="H17" s="105"/>
      <c r="I17" s="105"/>
      <c r="J17" s="105"/>
      <c r="K17" s="100"/>
      <c r="L17" s="100"/>
      <c r="M17" s="100"/>
      <c r="N17" s="100"/>
      <c r="O17" s="100"/>
    </row>
    <row r="18" spans="1:15" x14ac:dyDescent="0.2">
      <c r="A18" s="100"/>
      <c r="B18" s="105" t="s">
        <v>3</v>
      </c>
      <c r="C18" s="105"/>
      <c r="D18" s="105"/>
      <c r="E18" s="105"/>
      <c r="F18" s="105"/>
      <c r="G18" s="105"/>
      <c r="H18" s="105"/>
      <c r="I18" s="105"/>
      <c r="J18" s="105"/>
      <c r="K18" s="100"/>
      <c r="L18" s="100"/>
      <c r="M18" s="100"/>
      <c r="N18" s="100"/>
      <c r="O18" s="100"/>
    </row>
    <row r="19" spans="1:15" x14ac:dyDescent="0.2">
      <c r="A19" s="100"/>
      <c r="B19" s="105" t="s">
        <v>78</v>
      </c>
      <c r="C19" s="105"/>
      <c r="D19" s="105"/>
      <c r="E19" s="105"/>
      <c r="F19" s="105"/>
      <c r="G19" s="105"/>
      <c r="H19" s="105"/>
      <c r="I19" s="105"/>
      <c r="J19" s="105"/>
      <c r="K19" s="100"/>
      <c r="L19" s="100"/>
      <c r="M19" s="100"/>
      <c r="N19" s="100"/>
      <c r="O19" s="100"/>
    </row>
    <row r="20" spans="1:15" x14ac:dyDescent="0.2">
      <c r="A20" s="100"/>
      <c r="B20" s="105" t="s">
        <v>4</v>
      </c>
      <c r="C20" s="105"/>
      <c r="D20" s="105"/>
      <c r="E20" s="105"/>
      <c r="F20" s="105"/>
      <c r="G20" s="105"/>
      <c r="H20" s="105"/>
      <c r="I20" s="105"/>
      <c r="J20" s="105"/>
      <c r="K20" s="100"/>
      <c r="L20" s="100"/>
      <c r="M20" s="100"/>
      <c r="N20" s="100"/>
      <c r="O20" s="100"/>
    </row>
    <row r="21" spans="1:15" x14ac:dyDescent="0.2">
      <c r="A21" s="100"/>
      <c r="B21" s="105" t="s">
        <v>5</v>
      </c>
      <c r="C21" s="105"/>
      <c r="D21" s="105"/>
      <c r="E21" s="105"/>
      <c r="F21" s="105"/>
      <c r="G21" s="105"/>
      <c r="H21" s="105"/>
      <c r="I21" s="105"/>
      <c r="J21" s="105"/>
      <c r="K21" s="100"/>
      <c r="L21" s="100"/>
      <c r="M21" s="100"/>
      <c r="N21" s="100"/>
      <c r="O21" s="100"/>
    </row>
    <row r="22" spans="1:15" x14ac:dyDescent="0.2">
      <c r="A22" s="100"/>
      <c r="B22" s="105" t="s">
        <v>121</v>
      </c>
      <c r="C22" s="105"/>
      <c r="D22" s="105"/>
      <c r="E22" s="105"/>
      <c r="F22" s="105"/>
      <c r="G22" s="105"/>
      <c r="H22" s="105"/>
      <c r="I22" s="105"/>
      <c r="J22" s="105"/>
      <c r="K22" s="100"/>
      <c r="L22" s="100"/>
      <c r="M22" s="100"/>
      <c r="N22" s="100"/>
      <c r="O22" s="100"/>
    </row>
    <row r="23" spans="1:15" x14ac:dyDescent="0.2">
      <c r="A23" s="100"/>
      <c r="B23" s="105" t="s">
        <v>6</v>
      </c>
      <c r="C23" s="105"/>
      <c r="D23" s="105"/>
      <c r="E23" s="105"/>
      <c r="F23" s="105"/>
      <c r="G23" s="105"/>
      <c r="H23" s="105"/>
      <c r="I23" s="105"/>
      <c r="J23" s="105"/>
      <c r="K23" s="100"/>
      <c r="L23" s="100"/>
      <c r="M23" s="100"/>
      <c r="N23" s="100"/>
      <c r="O23" s="100"/>
    </row>
    <row r="24" spans="1:15" x14ac:dyDescent="0.2">
      <c r="A24" s="100"/>
      <c r="B24" s="105" t="s">
        <v>141</v>
      </c>
      <c r="C24" s="105"/>
      <c r="D24" s="105"/>
      <c r="E24" s="105"/>
      <c r="F24" s="105"/>
      <c r="G24" s="105"/>
      <c r="H24" s="105"/>
      <c r="I24" s="105"/>
      <c r="J24" s="105"/>
      <c r="K24" s="100"/>
      <c r="L24" s="100"/>
      <c r="M24" s="100"/>
      <c r="N24" s="100"/>
      <c r="O24" s="100"/>
    </row>
    <row r="25" spans="1:15" x14ac:dyDescent="0.2">
      <c r="A25" s="100"/>
      <c r="B25" s="105" t="s">
        <v>7</v>
      </c>
      <c r="C25" s="105"/>
      <c r="D25" s="105"/>
      <c r="E25" s="105"/>
      <c r="F25" s="105"/>
      <c r="G25" s="105"/>
      <c r="H25" s="105"/>
      <c r="I25" s="105"/>
      <c r="J25" s="105"/>
      <c r="K25" s="100"/>
      <c r="L25" s="100"/>
      <c r="M25" s="100"/>
      <c r="N25" s="100"/>
      <c r="O25" s="100"/>
    </row>
    <row r="26" spans="1:15" x14ac:dyDescent="0.2">
      <c r="A26" s="100"/>
      <c r="B26" s="100"/>
      <c r="C26" s="105"/>
      <c r="D26" s="105"/>
      <c r="E26" s="105"/>
      <c r="F26" s="105"/>
      <c r="G26" s="105"/>
      <c r="H26" s="105"/>
      <c r="I26" s="105"/>
      <c r="J26" s="105"/>
      <c r="K26" s="100"/>
      <c r="L26" s="100"/>
      <c r="M26" s="100"/>
      <c r="N26" s="100"/>
      <c r="O26" s="100"/>
    </row>
    <row r="27" spans="1:15" ht="12.75" x14ac:dyDescent="0.2">
      <c r="A27" s="100"/>
      <c r="B27" s="117" t="s">
        <v>8</v>
      </c>
      <c r="C27" s="105"/>
      <c r="D27" s="105"/>
      <c r="E27" s="105"/>
      <c r="F27" s="105"/>
      <c r="G27" s="105"/>
      <c r="H27" s="105"/>
      <c r="I27" s="105"/>
      <c r="J27" s="105"/>
      <c r="K27" s="100"/>
      <c r="L27" s="100"/>
      <c r="M27" s="100"/>
      <c r="N27" s="100"/>
      <c r="O27" s="100"/>
    </row>
    <row r="28" spans="1:15" ht="12.75" x14ac:dyDescent="0.2">
      <c r="A28" s="100"/>
      <c r="B28" s="118" t="s">
        <v>122</v>
      </c>
      <c r="C28" s="119"/>
      <c r="D28" s="119"/>
      <c r="E28" s="119"/>
      <c r="F28" s="119"/>
      <c r="G28" s="119"/>
      <c r="H28" s="119"/>
      <c r="I28" s="119"/>
      <c r="J28" s="100"/>
      <c r="K28" s="100"/>
      <c r="L28" s="100"/>
      <c r="M28" s="100"/>
      <c r="N28" s="100"/>
      <c r="O28" s="100"/>
    </row>
    <row r="29" spans="1:15" x14ac:dyDescent="0.2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</row>
    <row r="30" spans="1:15" x14ac:dyDescent="0.2">
      <c r="A30" s="100"/>
      <c r="B30" s="300" t="s">
        <v>304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5" x14ac:dyDescent="0.2">
      <c r="A31" s="100"/>
      <c r="B31" s="301" t="s">
        <v>305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00"/>
      <c r="M31" s="100"/>
      <c r="N31" s="100"/>
      <c r="O31" s="100"/>
    </row>
    <row r="32" spans="1:15" x14ac:dyDescent="0.2">
      <c r="A32" s="100"/>
      <c r="B32" s="120"/>
      <c r="C32" s="121"/>
      <c r="D32" s="121"/>
      <c r="E32" s="121"/>
      <c r="F32" s="121"/>
      <c r="G32" s="121"/>
      <c r="H32" s="121"/>
      <c r="I32" s="121"/>
      <c r="J32" s="121"/>
      <c r="K32" s="121"/>
      <c r="L32" s="100"/>
      <c r="M32" s="100"/>
      <c r="N32" s="100"/>
      <c r="O32" s="100"/>
    </row>
    <row r="33" spans="1:15" x14ac:dyDescent="0.2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</row>
    <row r="34" spans="1:15" x14ac:dyDescent="0.2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</row>
    <row r="35" spans="1:15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</row>
    <row r="36" spans="1:15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zoomScale="75" workbookViewId="0">
      <selection activeCell="B7" sqref="B7:K13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4" t="s">
        <v>686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5" customFormat="1" ht="31.5" customHeight="1" thickBot="1" x14ac:dyDescent="0.25">
      <c r="A2" s="1228" t="s">
        <v>124</v>
      </c>
      <c r="B2" s="1228"/>
      <c r="C2" s="1228"/>
      <c r="D2" s="1228"/>
      <c r="E2" s="1228"/>
      <c r="F2" s="1228"/>
      <c r="G2" s="1228"/>
      <c r="H2" s="1228"/>
      <c r="I2" s="1228"/>
      <c r="J2" s="1228"/>
      <c r="K2" s="1228"/>
      <c r="L2" s="1228"/>
    </row>
    <row r="3" spans="1:15" s="295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302"/>
      <c r="L3" s="5"/>
    </row>
    <row r="4" spans="1:15" s="295" customFormat="1" ht="15.75" customHeight="1" thickBot="1" x14ac:dyDescent="0.25">
      <c r="A4" s="93"/>
      <c r="B4" s="979" t="s">
        <v>144</v>
      </c>
      <c r="C4" s="980"/>
      <c r="D4" s="980"/>
      <c r="E4" s="980"/>
      <c r="F4" s="984"/>
      <c r="G4" s="1229" t="s">
        <v>99</v>
      </c>
      <c r="H4" s="1230"/>
      <c r="I4" s="1231" t="s">
        <v>135</v>
      </c>
      <c r="J4" s="1230" t="s">
        <v>100</v>
      </c>
      <c r="K4" s="1234"/>
      <c r="L4" s="5"/>
    </row>
    <row r="5" spans="1:15" s="295" customFormat="1" ht="31.5" x14ac:dyDescent="0.2">
      <c r="A5" s="94" t="s">
        <v>101</v>
      </c>
      <c r="B5" s="981" t="s">
        <v>102</v>
      </c>
      <c r="C5" s="982" t="s">
        <v>103</v>
      </c>
      <c r="D5" s="982" t="s">
        <v>104</v>
      </c>
      <c r="E5" s="983" t="s">
        <v>93</v>
      </c>
      <c r="F5" s="985" t="s">
        <v>105</v>
      </c>
      <c r="G5" s="987" t="s">
        <v>106</v>
      </c>
      <c r="H5" s="303" t="s">
        <v>129</v>
      </c>
      <c r="I5" s="1232"/>
      <c r="J5" s="303" t="s">
        <v>96</v>
      </c>
      <c r="K5" s="304" t="s">
        <v>109</v>
      </c>
      <c r="L5" s="5"/>
    </row>
    <row r="6" spans="1:15" s="295" customFormat="1" ht="32.25" customHeight="1" thickBot="1" x14ac:dyDescent="0.25">
      <c r="A6" s="94"/>
      <c r="B6" s="916" t="s">
        <v>685</v>
      </c>
      <c r="C6" s="917" t="s">
        <v>685</v>
      </c>
      <c r="D6" s="917" t="s">
        <v>685</v>
      </c>
      <c r="E6" s="334" t="s">
        <v>311</v>
      </c>
      <c r="F6" s="986" t="s">
        <v>107</v>
      </c>
      <c r="G6" s="916" t="s">
        <v>685</v>
      </c>
      <c r="H6" s="327" t="s">
        <v>128</v>
      </c>
      <c r="I6" s="1233"/>
      <c r="J6" s="917" t="s">
        <v>685</v>
      </c>
      <c r="K6" s="328" t="s">
        <v>108</v>
      </c>
      <c r="L6" s="5"/>
    </row>
    <row r="7" spans="1:15" s="295" customFormat="1" ht="28.5" customHeight="1" thickBot="1" x14ac:dyDescent="0.4">
      <c r="A7" s="133" t="s">
        <v>23</v>
      </c>
      <c r="B7" s="329">
        <v>6.2779636006611703</v>
      </c>
      <c r="C7" s="330">
        <v>12382.5712044599</v>
      </c>
      <c r="D7" s="331">
        <v>12630.222628549131</v>
      </c>
      <c r="E7" s="332">
        <v>-0.71159420743557722</v>
      </c>
      <c r="F7" s="333">
        <v>-0.2780339238138278</v>
      </c>
      <c r="G7" s="324">
        <v>306.4108157400243</v>
      </c>
      <c r="H7" s="325">
        <v>0.23613718579649745</v>
      </c>
      <c r="I7" s="325">
        <v>-3.858271783482258</v>
      </c>
      <c r="J7" s="325">
        <v>100</v>
      </c>
      <c r="K7" s="326" t="s">
        <v>24</v>
      </c>
    </row>
    <row r="8" spans="1:15" s="295" customFormat="1" ht="25.5" customHeight="1" x14ac:dyDescent="0.3">
      <c r="A8" s="153" t="s">
        <v>151</v>
      </c>
      <c r="B8" s="154">
        <v>6.71474112013337</v>
      </c>
      <c r="C8" s="242">
        <v>12457.775733086028</v>
      </c>
      <c r="D8" s="243">
        <v>12706.931247747749</v>
      </c>
      <c r="E8" s="244">
        <v>-3.7638813587685207</v>
      </c>
      <c r="F8" s="245">
        <v>-0.94247618593170035</v>
      </c>
      <c r="G8" s="305">
        <v>277.52499999999998</v>
      </c>
      <c r="H8" s="306">
        <v>18.788536725288292</v>
      </c>
      <c r="I8" s="306">
        <v>111.76470588235294</v>
      </c>
      <c r="J8" s="306">
        <v>0.38680563017083919</v>
      </c>
      <c r="K8" s="307">
        <v>0.21119486626401618</v>
      </c>
      <c r="O8" s="948"/>
    </row>
    <row r="9" spans="1:15" s="295" customFormat="1" ht="24" customHeight="1" x14ac:dyDescent="0.3">
      <c r="A9" s="122" t="s">
        <v>152</v>
      </c>
      <c r="B9" s="135">
        <v>7.0225441374555304</v>
      </c>
      <c r="C9" s="136">
        <v>13028.838845000982</v>
      </c>
      <c r="D9" s="137">
        <v>13289.415621901002</v>
      </c>
      <c r="E9" s="152">
        <v>-0.1904903514363408</v>
      </c>
      <c r="F9" s="138">
        <v>1.0606699527786823</v>
      </c>
      <c r="G9" s="156">
        <v>342.03129560787551</v>
      </c>
      <c r="H9" s="152">
        <v>0.5920544287547248</v>
      </c>
      <c r="I9" s="152">
        <v>-4.7167517627036224</v>
      </c>
      <c r="J9" s="152">
        <v>42.108090684431069</v>
      </c>
      <c r="K9" s="139">
        <v>-0.37938413608440413</v>
      </c>
    </row>
    <row r="10" spans="1:15" s="295" customFormat="1" ht="24" customHeight="1" x14ac:dyDescent="0.3">
      <c r="A10" s="122" t="s">
        <v>153</v>
      </c>
      <c r="B10" s="135">
        <v>7.0264467942880842</v>
      </c>
      <c r="C10" s="136">
        <v>13133.545409884267</v>
      </c>
      <c r="D10" s="137">
        <v>13396.216318081953</v>
      </c>
      <c r="E10" s="152">
        <v>-2.1682200660843382E-2</v>
      </c>
      <c r="F10" s="138">
        <v>2.0035997641903616</v>
      </c>
      <c r="G10" s="156">
        <v>368.91606765327691</v>
      </c>
      <c r="H10" s="152">
        <v>-1.1704146338613302</v>
      </c>
      <c r="I10" s="152">
        <v>-5.4986522911051212</v>
      </c>
      <c r="J10" s="152">
        <v>9.4176426345761257</v>
      </c>
      <c r="K10" s="139">
        <v>-0.1634740432814219</v>
      </c>
      <c r="O10" s="151"/>
    </row>
    <row r="11" spans="1:15" s="295" customFormat="1" ht="24" customHeight="1" x14ac:dyDescent="0.3">
      <c r="A11" s="122" t="s">
        <v>154</v>
      </c>
      <c r="B11" s="268" t="s">
        <v>145</v>
      </c>
      <c r="C11" s="140" t="s">
        <v>145</v>
      </c>
      <c r="D11" s="141" t="s">
        <v>145</v>
      </c>
      <c r="E11" s="152" t="s">
        <v>145</v>
      </c>
      <c r="F11" s="138" t="s">
        <v>145</v>
      </c>
      <c r="G11" s="156" t="s">
        <v>145</v>
      </c>
      <c r="H11" s="152" t="s">
        <v>145</v>
      </c>
      <c r="I11" s="152" t="s">
        <v>145</v>
      </c>
      <c r="J11" s="152">
        <v>1.6116901257118298E-2</v>
      </c>
      <c r="K11" s="139">
        <v>1.6116901257118298E-2</v>
      </c>
    </row>
    <row r="12" spans="1:15" s="295" customFormat="1" ht="24" customHeight="1" x14ac:dyDescent="0.3">
      <c r="A12" s="122" t="s">
        <v>142</v>
      </c>
      <c r="B12" s="135">
        <v>4.8272231033585111</v>
      </c>
      <c r="C12" s="136">
        <v>10381.124953459162</v>
      </c>
      <c r="D12" s="137">
        <v>10588.747452528345</v>
      </c>
      <c r="E12" s="152">
        <v>0.30161755017824521</v>
      </c>
      <c r="F12" s="138">
        <v>-1.8258374120009</v>
      </c>
      <c r="G12" s="156">
        <v>265.51496407920098</v>
      </c>
      <c r="H12" s="152">
        <v>0.53471014667364491</v>
      </c>
      <c r="I12" s="152">
        <v>-4.5744486969199931</v>
      </c>
      <c r="J12" s="152">
        <v>28.129364994090473</v>
      </c>
      <c r="K12" s="139">
        <v>-0.21111328699004872</v>
      </c>
    </row>
    <row r="13" spans="1:15" s="295" customFormat="1" ht="24" customHeight="1" thickBot="1" x14ac:dyDescent="0.35">
      <c r="A13" s="123" t="s">
        <v>155</v>
      </c>
      <c r="B13" s="142">
        <v>6.308291181105127</v>
      </c>
      <c r="C13" s="143">
        <v>12225.370506017687</v>
      </c>
      <c r="D13" s="144">
        <v>12469.877916138041</v>
      </c>
      <c r="E13" s="155">
        <v>-1.5910481587638285</v>
      </c>
      <c r="F13" s="145">
        <v>-2.0397006455903575</v>
      </c>
      <c r="G13" s="157">
        <v>275.62965573326107</v>
      </c>
      <c r="H13" s="155">
        <v>0.16513220641355442</v>
      </c>
      <c r="I13" s="155">
        <v>-1.2503325352487362</v>
      </c>
      <c r="J13" s="155">
        <v>19.941979155474375</v>
      </c>
      <c r="K13" s="146">
        <v>0.52665969883473807</v>
      </c>
    </row>
    <row r="14" spans="1:15" s="295" customFormat="1" x14ac:dyDescent="0.2"/>
    <row r="15" spans="1:15" s="295" customFormat="1" ht="46.5" customHeight="1" x14ac:dyDescent="0.2">
      <c r="A15" s="1227" t="s">
        <v>306</v>
      </c>
      <c r="B15" s="1227"/>
      <c r="C15" s="1227"/>
      <c r="D15" s="1227"/>
      <c r="E15" s="1227"/>
      <c r="F15" s="1227"/>
      <c r="G15" s="1227"/>
      <c r="H15" s="1227"/>
      <c r="I15" s="1227"/>
      <c r="J15" s="1227"/>
      <c r="K15" s="1227"/>
    </row>
    <row r="16" spans="1:15" s="295" customFormat="1" ht="33.75" customHeight="1" x14ac:dyDescent="0.2">
      <c r="A16" s="1227" t="s">
        <v>143</v>
      </c>
      <c r="B16" s="1227"/>
      <c r="C16" s="1227"/>
      <c r="D16" s="1227"/>
      <c r="E16" s="1227"/>
      <c r="F16" s="1227"/>
      <c r="G16" s="1227"/>
      <c r="H16" s="1227"/>
      <c r="I16" s="1227"/>
      <c r="J16" s="1227"/>
      <c r="K16" s="1227"/>
    </row>
    <row r="17" spans="1:11" s="295" customFormat="1" x14ac:dyDescent="0.2">
      <c r="A17" s="1227" t="s">
        <v>648</v>
      </c>
      <c r="B17" s="1227"/>
      <c r="C17" s="1227"/>
      <c r="D17" s="1227"/>
      <c r="E17" s="1227"/>
      <c r="F17" s="1227"/>
      <c r="G17" s="1227"/>
      <c r="H17" s="1227"/>
      <c r="I17" s="1227"/>
      <c r="J17" s="1227"/>
      <c r="K17" s="1227"/>
    </row>
    <row r="18" spans="1:11" s="295" customFormat="1" x14ac:dyDescent="0.2">
      <c r="A18" s="129" t="s">
        <v>146</v>
      </c>
      <c r="B18" s="130"/>
      <c r="C18" s="130"/>
      <c r="D18" s="130"/>
      <c r="E18" s="130"/>
      <c r="F18" s="130"/>
      <c r="G18" s="2"/>
    </row>
    <row r="19" spans="1:11" s="295" customFormat="1" x14ac:dyDescent="0.2">
      <c r="A19" s="417" t="s">
        <v>166</v>
      </c>
    </row>
    <row r="20" spans="1:11" s="295" customFormat="1" x14ac:dyDescent="0.2"/>
    <row r="21" spans="1:11" s="295" customFormat="1" x14ac:dyDescent="0.2"/>
    <row r="22" spans="1:11" s="295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M30" sqref="M30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25.5" customHeight="1" x14ac:dyDescent="0.3">
      <c r="A1" s="124" t="s">
        <v>686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1238" t="s">
        <v>123</v>
      </c>
      <c r="B2" s="1238"/>
      <c r="C2" s="1238"/>
      <c r="D2" s="1238"/>
      <c r="E2" s="1238"/>
      <c r="F2" s="1238"/>
      <c r="G2" s="1238"/>
      <c r="H2" s="1238"/>
      <c r="I2" s="1238"/>
      <c r="J2" s="1238"/>
      <c r="K2" s="867"/>
      <c r="L2" s="867"/>
    </row>
    <row r="3" spans="1:14" ht="19.5" thickBot="1" x14ac:dyDescent="0.35">
      <c r="A3" s="1235" t="s">
        <v>149</v>
      </c>
      <c r="B3" s="1236"/>
      <c r="C3" s="1236"/>
      <c r="D3" s="1236"/>
      <c r="E3" s="1236"/>
      <c r="F3" s="1236"/>
      <c r="G3" s="1236"/>
      <c r="H3" s="1236"/>
      <c r="I3" s="1236"/>
      <c r="J3" s="1237"/>
    </row>
    <row r="4" spans="1:14" ht="31.5" x14ac:dyDescent="0.2">
      <c r="A4" s="342"/>
      <c r="B4" s="348"/>
      <c r="C4" s="349" t="s">
        <v>110</v>
      </c>
      <c r="D4" s="350"/>
      <c r="E4" s="351"/>
      <c r="F4" s="345" t="s">
        <v>111</v>
      </c>
      <c r="G4" s="336" t="s">
        <v>112</v>
      </c>
      <c r="H4" s="337" t="s">
        <v>129</v>
      </c>
      <c r="I4" s="337" t="s">
        <v>113</v>
      </c>
      <c r="J4" s="338" t="s">
        <v>114</v>
      </c>
    </row>
    <row r="5" spans="1:14" ht="31.5" x14ac:dyDescent="0.2">
      <c r="A5" s="343" t="s">
        <v>101</v>
      </c>
      <c r="B5" s="323" t="s">
        <v>115</v>
      </c>
      <c r="C5" s="347" t="s">
        <v>116</v>
      </c>
      <c r="D5" s="347" t="s">
        <v>117</v>
      </c>
      <c r="E5" s="339" t="s">
        <v>130</v>
      </c>
      <c r="F5" s="346" t="s">
        <v>106</v>
      </c>
      <c r="G5" s="335" t="s">
        <v>93</v>
      </c>
      <c r="H5" s="335" t="s">
        <v>131</v>
      </c>
      <c r="I5" s="335" t="s">
        <v>96</v>
      </c>
      <c r="J5" s="339" t="s">
        <v>130</v>
      </c>
    </row>
    <row r="6" spans="1:14" ht="32.25" thickBot="1" x14ac:dyDescent="0.25">
      <c r="A6" s="344"/>
      <c r="B6" s="916" t="s">
        <v>685</v>
      </c>
      <c r="C6" s="917" t="s">
        <v>685</v>
      </c>
      <c r="D6" s="917" t="s">
        <v>685</v>
      </c>
      <c r="E6" s="352" t="s">
        <v>96</v>
      </c>
      <c r="F6" s="918" t="s">
        <v>685</v>
      </c>
      <c r="G6" s="340" t="s">
        <v>132</v>
      </c>
      <c r="H6" s="340" t="s">
        <v>128</v>
      </c>
      <c r="I6" s="917" t="s">
        <v>685</v>
      </c>
      <c r="J6" s="341" t="s">
        <v>133</v>
      </c>
    </row>
    <row r="7" spans="1:14" ht="19.5" thickBot="1" x14ac:dyDescent="0.35">
      <c r="A7" s="125"/>
      <c r="B7" s="95"/>
      <c r="C7" s="96"/>
      <c r="D7" s="96"/>
      <c r="E7" s="96"/>
      <c r="F7" s="126" t="s">
        <v>118</v>
      </c>
      <c r="G7" s="96"/>
      <c r="H7" s="96"/>
      <c r="I7" s="96"/>
      <c r="J7" s="97"/>
    </row>
    <row r="8" spans="1:14" ht="15.75" thickBot="1" x14ac:dyDescent="0.3">
      <c r="A8" s="158" t="s">
        <v>23</v>
      </c>
      <c r="B8" s="378">
        <v>6.2565361890686395</v>
      </c>
      <c r="C8" s="379">
        <v>12340.308065224142</v>
      </c>
      <c r="D8" s="380">
        <v>12587.114226528625</v>
      </c>
      <c r="E8" s="381">
        <v>-0.81998584158037813</v>
      </c>
      <c r="F8" s="381">
        <v>305.31718533450925</v>
      </c>
      <c r="G8" s="381">
        <v>-1.2236927000017506</v>
      </c>
      <c r="H8" s="381">
        <v>-7.3429838897968711</v>
      </c>
      <c r="I8" s="381">
        <v>100</v>
      </c>
      <c r="J8" s="382" t="s">
        <v>24</v>
      </c>
    </row>
    <row r="9" spans="1:14" ht="15" x14ac:dyDescent="0.25">
      <c r="A9" s="159" t="s">
        <v>151</v>
      </c>
      <c r="B9" s="383">
        <v>6.6980012017973847</v>
      </c>
      <c r="C9" s="384">
        <v>12426.718370681603</v>
      </c>
      <c r="D9" s="385">
        <v>12675.252738095236</v>
      </c>
      <c r="E9" s="386">
        <v>-1.1474362370518578</v>
      </c>
      <c r="F9" s="387">
        <v>280.01666666666671</v>
      </c>
      <c r="G9" s="388">
        <v>1.5604490500863679</v>
      </c>
      <c r="H9" s="388">
        <v>71.428571428571431</v>
      </c>
      <c r="I9" s="388">
        <v>0.15119062618117676</v>
      </c>
      <c r="J9" s="389">
        <v>6.9472204514120964E-2</v>
      </c>
    </row>
    <row r="10" spans="1:14" ht="15" x14ac:dyDescent="0.25">
      <c r="A10" s="160" t="s">
        <v>152</v>
      </c>
      <c r="B10" s="390">
        <v>6.9918310978885154</v>
      </c>
      <c r="C10" s="391">
        <v>12971.857324468489</v>
      </c>
      <c r="D10" s="392">
        <v>13231.294470957859</v>
      </c>
      <c r="E10" s="393">
        <v>0.36933673111146281</v>
      </c>
      <c r="F10" s="394">
        <v>340.85633343221593</v>
      </c>
      <c r="G10" s="395">
        <v>-0.90132552783947806</v>
      </c>
      <c r="H10" s="395">
        <v>-11.452587339112162</v>
      </c>
      <c r="I10" s="395">
        <v>42.471966738062235</v>
      </c>
      <c r="J10" s="396">
        <v>-1.9711805885779654</v>
      </c>
    </row>
    <row r="11" spans="1:14" ht="15" x14ac:dyDescent="0.25">
      <c r="A11" s="160" t="s">
        <v>153</v>
      </c>
      <c r="B11" s="390">
        <v>6.9158105933644611</v>
      </c>
      <c r="C11" s="391">
        <v>12926.748772643852</v>
      </c>
      <c r="D11" s="392">
        <v>13185.28374809673</v>
      </c>
      <c r="E11" s="393">
        <v>-0.17484121207573206</v>
      </c>
      <c r="F11" s="394">
        <v>375.27857142857135</v>
      </c>
      <c r="G11" s="395">
        <v>1.1774153823491444</v>
      </c>
      <c r="H11" s="395">
        <v>-30.409356725146196</v>
      </c>
      <c r="I11" s="395">
        <v>5.9972281718533447</v>
      </c>
      <c r="J11" s="396">
        <v>-1.9878290310418221</v>
      </c>
    </row>
    <row r="12" spans="1:14" ht="15" x14ac:dyDescent="0.25">
      <c r="A12" s="160" t="s">
        <v>154</v>
      </c>
      <c r="B12" s="390" t="s">
        <v>24</v>
      </c>
      <c r="C12" s="391" t="s">
        <v>24</v>
      </c>
      <c r="D12" s="392" t="s">
        <v>24</v>
      </c>
      <c r="E12" s="393" t="s">
        <v>24</v>
      </c>
      <c r="F12" s="394" t="s">
        <v>24</v>
      </c>
      <c r="G12" s="395" t="s">
        <v>24</v>
      </c>
      <c r="H12" s="395" t="s">
        <v>24</v>
      </c>
      <c r="I12" s="395" t="s">
        <v>24</v>
      </c>
      <c r="J12" s="396" t="s">
        <v>24</v>
      </c>
    </row>
    <row r="13" spans="1:14" ht="15" x14ac:dyDescent="0.25">
      <c r="A13" s="160" t="s">
        <v>142</v>
      </c>
      <c r="B13" s="390">
        <v>4.9186427271887512</v>
      </c>
      <c r="C13" s="391">
        <v>10577.726295029572</v>
      </c>
      <c r="D13" s="392">
        <v>10789.280820930164</v>
      </c>
      <c r="E13" s="393">
        <v>1.247925271500262</v>
      </c>
      <c r="F13" s="394">
        <v>261.2381496062992</v>
      </c>
      <c r="G13" s="395">
        <v>0.76660540351604434</v>
      </c>
      <c r="H13" s="395">
        <v>10.77191452245966</v>
      </c>
      <c r="I13" s="395">
        <v>32.002015875015751</v>
      </c>
      <c r="J13" s="396">
        <v>5.2333957489359015</v>
      </c>
      <c r="N13" s="132"/>
    </row>
    <row r="14" spans="1:14" ht="15.75" thickBot="1" x14ac:dyDescent="0.3">
      <c r="A14" s="161" t="s">
        <v>155</v>
      </c>
      <c r="B14" s="397">
        <v>6.28095309198764</v>
      </c>
      <c r="C14" s="398">
        <v>12172.38971315434</v>
      </c>
      <c r="D14" s="399">
        <v>12415.837507417427</v>
      </c>
      <c r="E14" s="400">
        <v>-2.4417777227566737</v>
      </c>
      <c r="F14" s="401">
        <v>278.76339401820547</v>
      </c>
      <c r="G14" s="402">
        <v>1.3509411495215906</v>
      </c>
      <c r="H14" s="402">
        <v>-13.352112676056338</v>
      </c>
      <c r="I14" s="402">
        <v>19.377598588887491</v>
      </c>
      <c r="J14" s="403">
        <v>-1.3438583338302301</v>
      </c>
    </row>
    <row r="15" spans="1:14" ht="15.75" thickBot="1" x14ac:dyDescent="0.3">
      <c r="A15" s="162"/>
      <c r="B15" s="404"/>
      <c r="C15" s="405"/>
      <c r="D15" s="406"/>
      <c r="E15" s="407"/>
      <c r="F15" s="408" t="s">
        <v>119</v>
      </c>
      <c r="G15" s="405"/>
      <c r="H15" s="405"/>
      <c r="I15" s="405"/>
      <c r="J15" s="409"/>
    </row>
    <row r="16" spans="1:14" ht="15.75" thickBot="1" x14ac:dyDescent="0.3">
      <c r="A16" s="158" t="s">
        <v>23</v>
      </c>
      <c r="B16" s="378">
        <v>6.406936015571624</v>
      </c>
      <c r="C16" s="379">
        <v>12636.954665821744</v>
      </c>
      <c r="D16" s="380">
        <v>12889.693759138179</v>
      </c>
      <c r="E16" s="381">
        <v>-0.30621674465799703</v>
      </c>
      <c r="F16" s="381">
        <v>310.69729630982829</v>
      </c>
      <c r="G16" s="381">
        <v>-1.7016928758436312</v>
      </c>
      <c r="H16" s="381">
        <v>-0.61728395061728392</v>
      </c>
      <c r="I16" s="381">
        <v>100</v>
      </c>
      <c r="J16" s="382" t="s">
        <v>24</v>
      </c>
    </row>
    <row r="17" spans="1:10" ht="15" x14ac:dyDescent="0.25">
      <c r="A17" s="159" t="s">
        <v>151</v>
      </c>
      <c r="B17" s="383">
        <v>6.7668220941811912</v>
      </c>
      <c r="C17" s="384">
        <v>12554.400916848221</v>
      </c>
      <c r="D17" s="385">
        <v>12805.488935185185</v>
      </c>
      <c r="E17" s="386">
        <v>-6.1309157589209153</v>
      </c>
      <c r="F17" s="387">
        <v>269.97500000000002</v>
      </c>
      <c r="G17" s="388">
        <v>-10.1490997437348</v>
      </c>
      <c r="H17" s="388">
        <v>-90</v>
      </c>
      <c r="I17" s="388">
        <v>4.8715138229204723E-2</v>
      </c>
      <c r="J17" s="389">
        <v>-0.43542913676474349</v>
      </c>
    </row>
    <row r="18" spans="1:10" ht="15" x14ac:dyDescent="0.25">
      <c r="A18" s="160" t="s">
        <v>152</v>
      </c>
      <c r="B18" s="390">
        <v>7.0959440444130619</v>
      </c>
      <c r="C18" s="391">
        <v>13165.016779987127</v>
      </c>
      <c r="D18" s="392">
        <v>13428.317115586869</v>
      </c>
      <c r="E18" s="393">
        <v>-0.87330831399648634</v>
      </c>
      <c r="F18" s="394">
        <v>342.76526963657682</v>
      </c>
      <c r="G18" s="395">
        <v>-1.434746780400121</v>
      </c>
      <c r="H18" s="395">
        <v>-3.7517630465444292</v>
      </c>
      <c r="I18" s="395">
        <v>41.554012909511627</v>
      </c>
      <c r="J18" s="396">
        <v>-1.3532734618270297</v>
      </c>
    </row>
    <row r="19" spans="1:10" ht="15" x14ac:dyDescent="0.25">
      <c r="A19" s="160" t="s">
        <v>153</v>
      </c>
      <c r="B19" s="390">
        <v>7.1217626738827873</v>
      </c>
      <c r="C19" s="391">
        <v>13311.705932491192</v>
      </c>
      <c r="D19" s="392">
        <v>13577.940051141015</v>
      </c>
      <c r="E19" s="393">
        <v>-0.21932875315824316</v>
      </c>
      <c r="F19" s="394">
        <v>361.88033175355451</v>
      </c>
      <c r="G19" s="395">
        <v>-0.65357876402472848</v>
      </c>
      <c r="H19" s="395">
        <v>-11.899791231732777</v>
      </c>
      <c r="I19" s="395">
        <v>10.278894166362198</v>
      </c>
      <c r="J19" s="396">
        <v>-1.3163612197428609</v>
      </c>
    </row>
    <row r="20" spans="1:10" ht="15" x14ac:dyDescent="0.25">
      <c r="A20" s="160" t="s">
        <v>154</v>
      </c>
      <c r="B20" s="390" t="s">
        <v>24</v>
      </c>
      <c r="C20" s="391" t="s">
        <v>24</v>
      </c>
      <c r="D20" s="392" t="s">
        <v>24</v>
      </c>
      <c r="E20" s="393" t="s">
        <v>24</v>
      </c>
      <c r="F20" s="394" t="s">
        <v>24</v>
      </c>
      <c r="G20" s="395" t="s">
        <v>24</v>
      </c>
      <c r="H20" s="395" t="s">
        <v>24</v>
      </c>
      <c r="I20" s="395" t="s">
        <v>24</v>
      </c>
      <c r="J20" s="396" t="s">
        <v>24</v>
      </c>
    </row>
    <row r="21" spans="1:10" ht="15" x14ac:dyDescent="0.25">
      <c r="A21" s="160" t="s">
        <v>142</v>
      </c>
      <c r="B21" s="390">
        <v>4.8239436590252298</v>
      </c>
      <c r="C21" s="391">
        <v>10374.072385000494</v>
      </c>
      <c r="D21" s="392">
        <v>10581.553832700505</v>
      </c>
      <c r="E21" s="393">
        <v>-0.59399995981348863</v>
      </c>
      <c r="F21" s="394">
        <v>273.39700815956485</v>
      </c>
      <c r="G21" s="395">
        <v>-0.17280096915534149</v>
      </c>
      <c r="H21" s="395">
        <v>5.6513409961685825</v>
      </c>
      <c r="I21" s="395">
        <v>26.866398733406406</v>
      </c>
      <c r="J21" s="396">
        <v>1.59406757872231</v>
      </c>
    </row>
    <row r="22" spans="1:10" ht="15.75" thickBot="1" x14ac:dyDescent="0.3">
      <c r="A22" s="161" t="s">
        <v>155</v>
      </c>
      <c r="B22" s="397">
        <v>6.4238799332009764</v>
      </c>
      <c r="C22" s="398">
        <v>12449.379715505769</v>
      </c>
      <c r="D22" s="399">
        <v>12698.367309815885</v>
      </c>
      <c r="E22" s="400">
        <v>-0.36090638047209384</v>
      </c>
      <c r="F22" s="401">
        <v>270.48693409742123</v>
      </c>
      <c r="G22" s="402">
        <v>-0.99916844974184404</v>
      </c>
      <c r="H22" s="402">
        <v>7.1867321867321863</v>
      </c>
      <c r="I22" s="402">
        <v>21.251979052490562</v>
      </c>
      <c r="J22" s="403">
        <v>1.5473070602368715</v>
      </c>
    </row>
    <row r="23" spans="1:10" ht="15.75" thickBot="1" x14ac:dyDescent="0.3">
      <c r="A23" s="162"/>
      <c r="B23" s="404"/>
      <c r="C23" s="405"/>
      <c r="D23" s="406"/>
      <c r="E23" s="407"/>
      <c r="F23" s="408" t="s">
        <v>120</v>
      </c>
      <c r="G23" s="405"/>
      <c r="H23" s="405"/>
      <c r="I23" s="405"/>
      <c r="J23" s="409"/>
    </row>
    <row r="24" spans="1:10" ht="15.75" thickBot="1" x14ac:dyDescent="0.3">
      <c r="A24" s="158" t="s">
        <v>23</v>
      </c>
      <c r="B24" s="378">
        <v>5.6894787703124328</v>
      </c>
      <c r="C24" s="379">
        <v>11221.85161797324</v>
      </c>
      <c r="D24" s="380">
        <v>11446.288650332704</v>
      </c>
      <c r="E24" s="381">
        <v>-2.0180875845880886</v>
      </c>
      <c r="F24" s="381">
        <v>292.78776978417267</v>
      </c>
      <c r="G24" s="381">
        <v>-2.3276961949467041</v>
      </c>
      <c r="H24" s="381">
        <v>8.9585666293393054</v>
      </c>
      <c r="I24" s="381">
        <v>100</v>
      </c>
      <c r="J24" s="382" t="s">
        <v>24</v>
      </c>
    </row>
    <row r="25" spans="1:10" ht="15" x14ac:dyDescent="0.25">
      <c r="A25" s="159" t="s">
        <v>151</v>
      </c>
      <c r="B25" s="383" t="e">
        <v>#VALUE!</v>
      </c>
      <c r="C25" s="384" t="s">
        <v>145</v>
      </c>
      <c r="D25" s="385" t="s">
        <v>145</v>
      </c>
      <c r="E25" s="386" t="s">
        <v>145</v>
      </c>
      <c r="F25" s="387" t="s">
        <v>145</v>
      </c>
      <c r="G25" s="388" t="s">
        <v>145</v>
      </c>
      <c r="H25" s="388" t="s">
        <v>145</v>
      </c>
      <c r="I25" s="388">
        <v>0</v>
      </c>
      <c r="J25" s="389">
        <v>-1.3997760358342666</v>
      </c>
    </row>
    <row r="26" spans="1:10" ht="15" x14ac:dyDescent="0.25">
      <c r="A26" s="160" t="s">
        <v>152</v>
      </c>
      <c r="B26" s="390">
        <v>6.7175367191903455</v>
      </c>
      <c r="C26" s="391">
        <v>12462.962373265946</v>
      </c>
      <c r="D26" s="392">
        <v>12712.221620731265</v>
      </c>
      <c r="E26" s="393">
        <v>0.4889423177398951</v>
      </c>
      <c r="F26" s="394">
        <v>345.26770833333336</v>
      </c>
      <c r="G26" s="395">
        <v>-1.0784060722964346</v>
      </c>
      <c r="H26" s="395">
        <v>-1.2345679012345678</v>
      </c>
      <c r="I26" s="395">
        <v>24.665981500513876</v>
      </c>
      <c r="J26" s="396">
        <v>-2.545664636104263</v>
      </c>
    </row>
    <row r="27" spans="1:10" ht="15" x14ac:dyDescent="0.25">
      <c r="A27" s="160" t="s">
        <v>153</v>
      </c>
      <c r="B27" s="410">
        <v>6.7890613722278648</v>
      </c>
      <c r="C27" s="391">
        <v>12689.834340612832</v>
      </c>
      <c r="D27" s="392">
        <v>12943.631027425088</v>
      </c>
      <c r="E27" s="393">
        <v>0.91979659977960027</v>
      </c>
      <c r="F27" s="394">
        <v>397.76666666666671</v>
      </c>
      <c r="G27" s="395">
        <v>3.669953110068072</v>
      </c>
      <c r="H27" s="395">
        <v>-10.810810810810811</v>
      </c>
      <c r="I27" s="395">
        <v>5.0873586844809866</v>
      </c>
      <c r="J27" s="396">
        <v>-1.1276469146231562</v>
      </c>
    </row>
    <row r="28" spans="1:10" ht="15" x14ac:dyDescent="0.25">
      <c r="A28" s="160" t="s">
        <v>154</v>
      </c>
      <c r="B28" s="390" t="s">
        <v>24</v>
      </c>
      <c r="C28" s="391" t="s">
        <v>24</v>
      </c>
      <c r="D28" s="392" t="s">
        <v>24</v>
      </c>
      <c r="E28" s="393" t="s">
        <v>24</v>
      </c>
      <c r="F28" s="394" t="s">
        <v>24</v>
      </c>
      <c r="G28" s="395" t="s">
        <v>24</v>
      </c>
      <c r="H28" s="395" t="s">
        <v>24</v>
      </c>
      <c r="I28" s="395" t="s">
        <v>24</v>
      </c>
      <c r="J28" s="396" t="s">
        <v>24</v>
      </c>
    </row>
    <row r="29" spans="1:10" ht="15" x14ac:dyDescent="0.25">
      <c r="A29" s="160" t="s">
        <v>142</v>
      </c>
      <c r="B29" s="390">
        <v>4.5911422405985762</v>
      </c>
      <c r="C29" s="391">
        <v>9873.4241733302697</v>
      </c>
      <c r="D29" s="392">
        <v>10070.892656796876</v>
      </c>
      <c r="E29" s="393">
        <v>-2.1246028820200182E-2</v>
      </c>
      <c r="F29" s="394">
        <v>258.67232049947972</v>
      </c>
      <c r="G29" s="395">
        <v>-2.1194880782959693</v>
      </c>
      <c r="H29" s="395">
        <v>12.397660818713451</v>
      </c>
      <c r="I29" s="395">
        <v>49.383350462487151</v>
      </c>
      <c r="J29" s="396">
        <v>1.5110100369552342</v>
      </c>
    </row>
    <row r="30" spans="1:10" ht="15.75" thickBot="1" x14ac:dyDescent="0.3">
      <c r="A30" s="161" t="s">
        <v>155</v>
      </c>
      <c r="B30" s="397">
        <v>5.939266917503141</v>
      </c>
      <c r="C30" s="398">
        <v>11510.20720446345</v>
      </c>
      <c r="D30" s="399">
        <v>11740.41134855272</v>
      </c>
      <c r="E30" s="400">
        <v>-2.1395673829348363</v>
      </c>
      <c r="F30" s="401">
        <v>285.89532019704433</v>
      </c>
      <c r="G30" s="402">
        <v>0.42407625094261736</v>
      </c>
      <c r="H30" s="402">
        <v>31.391585760517799</v>
      </c>
      <c r="I30" s="402">
        <v>20.863309352517987</v>
      </c>
      <c r="J30" s="403">
        <v>3.5620775496064532</v>
      </c>
    </row>
  </sheetData>
  <mergeCells count="2">
    <mergeCell ref="A3:J3"/>
    <mergeCell ref="A2:J2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8" topLeftCell="A93" activePane="bottomLeft" state="frozen"/>
      <selection pane="bottomLeft" activeCell="C49" sqref="C49"/>
    </sheetView>
  </sheetViews>
  <sheetFormatPr defaultRowHeight="12.75" x14ac:dyDescent="0.2"/>
  <cols>
    <col min="1" max="1" width="19.85546875" style="295" customWidth="1"/>
    <col min="2" max="2" width="9.140625" style="295"/>
    <col min="3" max="3" width="10.5703125" style="295" customWidth="1"/>
    <col min="4" max="4" width="9.85546875" style="295" customWidth="1"/>
    <col min="5" max="6" width="10.140625" style="295" customWidth="1"/>
    <col min="7" max="7" width="9.140625" style="295"/>
    <col min="8" max="8" width="10.42578125" style="295" customWidth="1"/>
    <col min="9" max="10" width="9.140625" style="295"/>
    <col min="11" max="11" width="10.28515625" style="295" customWidth="1"/>
    <col min="12" max="12" width="11.42578125" style="295" customWidth="1"/>
    <col min="13" max="13" width="9.140625" style="295"/>
    <col min="14" max="14" width="25.28515625" style="295" customWidth="1"/>
    <col min="15" max="15" width="76.85546875" style="295" customWidth="1"/>
    <col min="16" max="16384" width="9.140625" style="295"/>
  </cols>
  <sheetData>
    <row r="1" spans="1:15" ht="27.75" customHeight="1" x14ac:dyDescent="0.3">
      <c r="A1" s="124" t="s">
        <v>686</v>
      </c>
      <c r="B1" s="131"/>
      <c r="C1" s="131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1228" t="s">
        <v>147</v>
      </c>
      <c r="B2" s="1228"/>
      <c r="C2" s="1228"/>
      <c r="D2" s="1228"/>
      <c r="E2" s="1228"/>
      <c r="F2" s="1228"/>
      <c r="G2" s="1228"/>
      <c r="H2" s="1228"/>
      <c r="I2" s="1228"/>
      <c r="J2" s="1228"/>
      <c r="K2" s="1228"/>
      <c r="L2" s="1228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85</v>
      </c>
      <c r="O4" s="80"/>
    </row>
    <row r="5" spans="1:15" ht="15" customHeight="1" thickBot="1" x14ac:dyDescent="0.25">
      <c r="A5" s="355"/>
      <c r="B5" s="358"/>
      <c r="C5" s="3" t="s">
        <v>10</v>
      </c>
      <c r="D5" s="3"/>
      <c r="E5" s="3"/>
      <c r="F5" s="3"/>
      <c r="G5" s="39"/>
      <c r="H5" s="1240" t="s">
        <v>11</v>
      </c>
      <c r="I5" s="1241"/>
      <c r="J5" s="163" t="s">
        <v>12</v>
      </c>
      <c r="K5" s="40" t="s">
        <v>13</v>
      </c>
      <c r="L5" s="41"/>
      <c r="N5" s="81" t="s">
        <v>83</v>
      </c>
      <c r="O5" s="82" t="s">
        <v>84</v>
      </c>
    </row>
    <row r="6" spans="1:15" ht="31.5" x14ac:dyDescent="0.25">
      <c r="A6" s="356" t="s">
        <v>14</v>
      </c>
      <c r="B6" s="323" t="s">
        <v>15</v>
      </c>
      <c r="C6" s="353" t="s">
        <v>42</v>
      </c>
      <c r="D6" s="353"/>
      <c r="E6" s="354" t="s">
        <v>43</v>
      </c>
      <c r="F6" s="354"/>
      <c r="G6" s="359"/>
      <c r="H6" s="1242" t="s">
        <v>16</v>
      </c>
      <c r="I6" s="1242"/>
      <c r="J6" s="166" t="s">
        <v>17</v>
      </c>
      <c r="K6" s="167" t="s">
        <v>18</v>
      </c>
      <c r="L6" s="44"/>
      <c r="N6" s="83" t="s">
        <v>91</v>
      </c>
      <c r="O6" s="84" t="s">
        <v>86</v>
      </c>
    </row>
    <row r="7" spans="1:15" ht="33" customHeight="1" thickBot="1" x14ac:dyDescent="0.3">
      <c r="A7" s="357" t="s">
        <v>19</v>
      </c>
      <c r="B7" s="360" t="s">
        <v>20</v>
      </c>
      <c r="C7" s="168" t="s">
        <v>685</v>
      </c>
      <c r="D7" s="309" t="s">
        <v>682</v>
      </c>
      <c r="E7" s="169" t="s">
        <v>685</v>
      </c>
      <c r="F7" s="310" t="s">
        <v>682</v>
      </c>
      <c r="G7" s="170" t="s">
        <v>21</v>
      </c>
      <c r="H7" s="165" t="s">
        <v>685</v>
      </c>
      <c r="I7" s="171" t="s">
        <v>21</v>
      </c>
      <c r="J7" s="172" t="s">
        <v>21</v>
      </c>
      <c r="K7" s="173" t="s">
        <v>685</v>
      </c>
      <c r="L7" s="174" t="s">
        <v>22</v>
      </c>
      <c r="N7" s="85" t="s">
        <v>87</v>
      </c>
      <c r="O7" s="86" t="s">
        <v>88</v>
      </c>
    </row>
    <row r="8" spans="1:15" ht="15.75" thickBot="1" x14ac:dyDescent="0.3">
      <c r="A8" s="361" t="s">
        <v>23</v>
      </c>
      <c r="B8" s="362" t="s">
        <v>24</v>
      </c>
      <c r="C8" s="175">
        <v>12382.571204459931</v>
      </c>
      <c r="D8" s="175">
        <v>12471.316369335085</v>
      </c>
      <c r="E8" s="176">
        <v>12630.222628549131</v>
      </c>
      <c r="F8" s="177">
        <v>12720.742696721787</v>
      </c>
      <c r="G8" s="178">
        <v>-0.71159420743557722</v>
      </c>
      <c r="H8" s="179">
        <v>306.4108157400243</v>
      </c>
      <c r="I8" s="179">
        <v>-1.5740622702799856</v>
      </c>
      <c r="J8" s="180">
        <v>-2.7935962179005047</v>
      </c>
      <c r="K8" s="179">
        <v>100</v>
      </c>
      <c r="L8" s="181" t="s">
        <v>24</v>
      </c>
      <c r="N8" s="87" t="s">
        <v>89</v>
      </c>
      <c r="O8" s="88" t="s">
        <v>90</v>
      </c>
    </row>
    <row r="9" spans="1:15" ht="15" thickBot="1" x14ac:dyDescent="0.25">
      <c r="A9" s="49"/>
      <c r="B9" s="50"/>
      <c r="C9" s="182"/>
      <c r="D9" s="182"/>
      <c r="E9" s="182"/>
      <c r="F9" s="182"/>
      <c r="G9" s="183"/>
      <c r="H9" s="180"/>
      <c r="I9" s="180"/>
      <c r="J9" s="180"/>
      <c r="K9" s="180"/>
      <c r="L9" s="184"/>
    </row>
    <row r="10" spans="1:15" ht="15" x14ac:dyDescent="0.25">
      <c r="A10" s="363" t="s">
        <v>156</v>
      </c>
      <c r="B10" s="367" t="s">
        <v>24</v>
      </c>
      <c r="C10" s="185">
        <v>12457.775733086028</v>
      </c>
      <c r="D10" s="185">
        <v>12945.0105729312</v>
      </c>
      <c r="E10" s="186">
        <v>12706.931247747749</v>
      </c>
      <c r="F10" s="186">
        <v>13203.910784389824</v>
      </c>
      <c r="G10" s="187">
        <v>-3.7638813587685207</v>
      </c>
      <c r="H10" s="188">
        <v>277.52499999999998</v>
      </c>
      <c r="I10" s="188">
        <v>-13.838498389468375</v>
      </c>
      <c r="J10" s="188">
        <v>-77.777777777777786</v>
      </c>
      <c r="K10" s="188">
        <v>8.8427102907041005E-2</v>
      </c>
      <c r="L10" s="189">
        <v>-0.29837852726379821</v>
      </c>
      <c r="N10" s="1239" t="s">
        <v>150</v>
      </c>
      <c r="O10" s="1239"/>
    </row>
    <row r="11" spans="1:15" ht="15" x14ac:dyDescent="0.25">
      <c r="A11" s="364" t="s">
        <v>157</v>
      </c>
      <c r="B11" s="368" t="s">
        <v>24</v>
      </c>
      <c r="C11" s="191">
        <v>13028.838845000982</v>
      </c>
      <c r="D11" s="191">
        <v>13053.704893327746</v>
      </c>
      <c r="E11" s="192">
        <v>13289.415621901002</v>
      </c>
      <c r="F11" s="192">
        <v>13314.7789911943</v>
      </c>
      <c r="G11" s="193">
        <v>-0.1904903514363408</v>
      </c>
      <c r="H11" s="194">
        <v>342.03129560787551</v>
      </c>
      <c r="I11" s="194">
        <v>-1.1497581335214315</v>
      </c>
      <c r="J11" s="194">
        <v>-7.3360551161010461</v>
      </c>
      <c r="K11" s="194">
        <v>40.140378025864926</v>
      </c>
      <c r="L11" s="195">
        <v>-1.9677126585661426</v>
      </c>
    </row>
    <row r="12" spans="1:15" ht="15" x14ac:dyDescent="0.25">
      <c r="A12" s="365" t="s">
        <v>158</v>
      </c>
      <c r="B12" s="369" t="s">
        <v>24</v>
      </c>
      <c r="C12" s="196">
        <v>13133.545409884267</v>
      </c>
      <c r="D12" s="196">
        <v>13136.393669119205</v>
      </c>
      <c r="E12" s="197">
        <v>13396.216318081953</v>
      </c>
      <c r="F12" s="197">
        <v>13399.121542501589</v>
      </c>
      <c r="G12" s="198">
        <v>-2.1682200660843382E-2</v>
      </c>
      <c r="H12" s="199">
        <v>368.91606765327691</v>
      </c>
      <c r="I12" s="199">
        <v>0.22485026883692077</v>
      </c>
      <c r="J12" s="199">
        <v>-19.053051911009696</v>
      </c>
      <c r="K12" s="199">
        <v>7.8423786890681999</v>
      </c>
      <c r="L12" s="200">
        <v>-1.5752639455079258</v>
      </c>
    </row>
    <row r="13" spans="1:15" ht="15" x14ac:dyDescent="0.25">
      <c r="A13" s="365" t="s">
        <v>159</v>
      </c>
      <c r="B13" s="369" t="s">
        <v>24</v>
      </c>
      <c r="C13" s="196" t="s">
        <v>145</v>
      </c>
      <c r="D13" s="196">
        <v>10042.156862745098</v>
      </c>
      <c r="E13" s="197" t="s">
        <v>145</v>
      </c>
      <c r="F13" s="197">
        <v>10243</v>
      </c>
      <c r="G13" s="198" t="s">
        <v>145</v>
      </c>
      <c r="H13" s="199" t="s">
        <v>145</v>
      </c>
      <c r="I13" s="199" t="s">
        <v>145</v>
      </c>
      <c r="J13" s="199" t="s">
        <v>145</v>
      </c>
      <c r="K13" s="199">
        <v>0</v>
      </c>
      <c r="L13" s="200">
        <v>-1.6116901257118298E-2</v>
      </c>
    </row>
    <row r="14" spans="1:15" ht="15" x14ac:dyDescent="0.25">
      <c r="A14" s="365" t="s">
        <v>142</v>
      </c>
      <c r="B14" s="369" t="s">
        <v>24</v>
      </c>
      <c r="C14" s="196">
        <v>10381.124953459162</v>
      </c>
      <c r="D14" s="196">
        <v>10349.907815061666</v>
      </c>
      <c r="E14" s="197">
        <v>10588.747452528345</v>
      </c>
      <c r="F14" s="197">
        <v>10556.905971362899</v>
      </c>
      <c r="G14" s="198">
        <v>0.30161755017824521</v>
      </c>
      <c r="H14" s="199">
        <v>265.51496407920098</v>
      </c>
      <c r="I14" s="199">
        <v>-0.13886584517458736</v>
      </c>
      <c r="J14" s="199">
        <v>8.9954163483575247</v>
      </c>
      <c r="K14" s="199">
        <v>31.540842268155188</v>
      </c>
      <c r="L14" s="200">
        <v>3.4114772740647155</v>
      </c>
    </row>
    <row r="15" spans="1:15" ht="15.75" thickBot="1" x14ac:dyDescent="0.3">
      <c r="A15" s="366" t="s">
        <v>160</v>
      </c>
      <c r="B15" s="370" t="s">
        <v>24</v>
      </c>
      <c r="C15" s="201">
        <v>12225.370506017687</v>
      </c>
      <c r="D15" s="201">
        <v>12423.026845912311</v>
      </c>
      <c r="E15" s="202">
        <v>12469.877916138041</v>
      </c>
      <c r="F15" s="202">
        <v>12671.487382830557</v>
      </c>
      <c r="G15" s="203">
        <v>-1.5910481587638285</v>
      </c>
      <c r="H15" s="204">
        <v>275.62965573326107</v>
      </c>
      <c r="I15" s="204">
        <v>0.20040153932069088</v>
      </c>
      <c r="J15" s="204">
        <v>-0.61961206896551724</v>
      </c>
      <c r="K15" s="204">
        <v>20.387973914004643</v>
      </c>
      <c r="L15" s="205">
        <v>0.4459947585302686</v>
      </c>
    </row>
    <row r="16" spans="1:15" ht="15" thickBot="1" x14ac:dyDescent="0.25">
      <c r="A16" s="49"/>
      <c r="B16" s="57"/>
      <c r="C16" s="182"/>
      <c r="D16" s="182"/>
      <c r="E16" s="182"/>
      <c r="F16" s="182"/>
      <c r="G16" s="183"/>
      <c r="H16" s="180"/>
      <c r="I16" s="180"/>
      <c r="J16" s="180"/>
      <c r="K16" s="180"/>
      <c r="L16" s="184"/>
    </row>
    <row r="17" spans="1:15" ht="14.25" x14ac:dyDescent="0.2">
      <c r="A17" s="371" t="s">
        <v>161</v>
      </c>
      <c r="B17" s="373" t="s">
        <v>26</v>
      </c>
      <c r="C17" s="206" t="s">
        <v>680</v>
      </c>
      <c r="D17" s="206" t="s">
        <v>145</v>
      </c>
      <c r="E17" s="207" t="s">
        <v>680</v>
      </c>
      <c r="F17" s="207" t="s">
        <v>145</v>
      </c>
      <c r="G17" s="208" t="s">
        <v>145</v>
      </c>
      <c r="H17" s="209" t="s">
        <v>680</v>
      </c>
      <c r="I17" s="209" t="s">
        <v>145</v>
      </c>
      <c r="J17" s="210" t="s">
        <v>145</v>
      </c>
      <c r="K17" s="210" t="s">
        <v>680</v>
      </c>
      <c r="L17" s="211" t="s">
        <v>680</v>
      </c>
    </row>
    <row r="18" spans="1:15" ht="15" x14ac:dyDescent="0.25">
      <c r="A18" s="364" t="s">
        <v>161</v>
      </c>
      <c r="B18" s="53" t="s">
        <v>27</v>
      </c>
      <c r="C18" s="196" t="s">
        <v>680</v>
      </c>
      <c r="D18" s="196">
        <v>0</v>
      </c>
      <c r="E18" s="197" t="s">
        <v>680</v>
      </c>
      <c r="F18" s="197">
        <v>0</v>
      </c>
      <c r="G18" s="198" t="s">
        <v>145</v>
      </c>
      <c r="H18" s="199" t="s">
        <v>680</v>
      </c>
      <c r="I18" s="199" t="s">
        <v>145</v>
      </c>
      <c r="J18" s="212" t="s">
        <v>145</v>
      </c>
      <c r="K18" s="212" t="s">
        <v>680</v>
      </c>
      <c r="L18" s="213" t="s">
        <v>680</v>
      </c>
    </row>
    <row r="19" spans="1:15" ht="15" x14ac:dyDescent="0.25">
      <c r="A19" s="364" t="s">
        <v>161</v>
      </c>
      <c r="B19" s="53" t="s">
        <v>28</v>
      </c>
      <c r="C19" s="196">
        <v>0</v>
      </c>
      <c r="D19" s="196">
        <v>0</v>
      </c>
      <c r="E19" s="197">
        <v>0</v>
      </c>
      <c r="F19" s="197">
        <v>0</v>
      </c>
      <c r="G19" s="198" t="s">
        <v>145</v>
      </c>
      <c r="H19" s="199">
        <v>0</v>
      </c>
      <c r="I19" s="199" t="s">
        <v>145</v>
      </c>
      <c r="J19" s="212" t="s">
        <v>145</v>
      </c>
      <c r="K19" s="212">
        <v>0</v>
      </c>
      <c r="L19" s="213">
        <v>0</v>
      </c>
    </row>
    <row r="20" spans="1:15" ht="14.25" x14ac:dyDescent="0.2">
      <c r="A20" s="371" t="s">
        <v>161</v>
      </c>
      <c r="B20" s="68" t="s">
        <v>29</v>
      </c>
      <c r="C20" s="214">
        <v>12910.830113773904</v>
      </c>
      <c r="D20" s="214">
        <v>13013.61558499433</v>
      </c>
      <c r="E20" s="215">
        <v>13169.046716049383</v>
      </c>
      <c r="F20" s="215">
        <v>13273.887896694216</v>
      </c>
      <c r="G20" s="216">
        <v>-0.78983024009825398</v>
      </c>
      <c r="H20" s="217">
        <v>270</v>
      </c>
      <c r="I20" s="217">
        <v>-20.510714783767451</v>
      </c>
      <c r="J20" s="218">
        <v>-94.73684210526315</v>
      </c>
      <c r="K20" s="218">
        <v>1.658008179507019E-2</v>
      </c>
      <c r="L20" s="219">
        <v>-0.28964104209017744</v>
      </c>
    </row>
    <row r="21" spans="1:15" ht="15" x14ac:dyDescent="0.25">
      <c r="A21" s="364" t="s">
        <v>161</v>
      </c>
      <c r="B21" s="53" t="s">
        <v>30</v>
      </c>
      <c r="C21" s="196">
        <v>13034.082352941175</v>
      </c>
      <c r="D21" s="196">
        <v>13068.11274509804</v>
      </c>
      <c r="E21" s="197">
        <v>13294.763999999999</v>
      </c>
      <c r="F21" s="197">
        <v>13329.475</v>
      </c>
      <c r="G21" s="198">
        <v>-0.26040785552320062</v>
      </c>
      <c r="H21" s="199">
        <v>280</v>
      </c>
      <c r="I21" s="199">
        <v>-18.008784773060029</v>
      </c>
      <c r="J21" s="212">
        <v>-96.296296296296291</v>
      </c>
      <c r="K21" s="212">
        <v>1.1053387863380126E-2</v>
      </c>
      <c r="L21" s="213">
        <v>-0.27905083476474923</v>
      </c>
    </row>
    <row r="22" spans="1:15" ht="15" x14ac:dyDescent="0.25">
      <c r="A22" s="364" t="s">
        <v>161</v>
      </c>
      <c r="B22" s="53" t="s">
        <v>31</v>
      </c>
      <c r="C22" s="196" t="s">
        <v>680</v>
      </c>
      <c r="D22" s="196">
        <v>11921.302941176469</v>
      </c>
      <c r="E22" s="197" t="s">
        <v>680</v>
      </c>
      <c r="F22" s="197">
        <v>12159.728999999999</v>
      </c>
      <c r="G22" s="198" t="s">
        <v>680</v>
      </c>
      <c r="H22" s="199" t="s">
        <v>680</v>
      </c>
      <c r="I22" s="199" t="s">
        <v>680</v>
      </c>
      <c r="J22" s="212" t="s">
        <v>680</v>
      </c>
      <c r="K22" s="212" t="s">
        <v>680</v>
      </c>
      <c r="L22" s="213" t="s">
        <v>680</v>
      </c>
    </row>
    <row r="23" spans="1:15" ht="14.25" x14ac:dyDescent="0.2">
      <c r="A23" s="371" t="s">
        <v>161</v>
      </c>
      <c r="B23" s="68" t="s">
        <v>32</v>
      </c>
      <c r="C23" s="214">
        <v>12202.321568627453</v>
      </c>
      <c r="D23" s="214">
        <v>12598.223880100342</v>
      </c>
      <c r="E23" s="215">
        <v>12446.368000000002</v>
      </c>
      <c r="F23" s="215">
        <v>12850.188357702349</v>
      </c>
      <c r="G23" s="216">
        <v>-3.1425248133448465</v>
      </c>
      <c r="H23" s="217">
        <v>266.7</v>
      </c>
      <c r="I23" s="217">
        <v>4.4516971279373285</v>
      </c>
      <c r="J23" s="218">
        <v>-20</v>
      </c>
      <c r="K23" s="218">
        <v>6.6320327180280761E-2</v>
      </c>
      <c r="L23" s="219">
        <v>-1.4264179105310734E-2</v>
      </c>
      <c r="O23" s="134"/>
    </row>
    <row r="24" spans="1:15" ht="15" x14ac:dyDescent="0.25">
      <c r="A24" s="364" t="s">
        <v>161</v>
      </c>
      <c r="B24" s="53" t="s">
        <v>33</v>
      </c>
      <c r="C24" s="196">
        <v>12202.321568627451</v>
      </c>
      <c r="D24" s="196">
        <v>12593.16274509804</v>
      </c>
      <c r="E24" s="197">
        <v>12446.368</v>
      </c>
      <c r="F24" s="197">
        <v>12845.026</v>
      </c>
      <c r="G24" s="198">
        <v>-3.1035982332772192</v>
      </c>
      <c r="H24" s="199">
        <v>266.7</v>
      </c>
      <c r="I24" s="199">
        <v>4.9999999999999956</v>
      </c>
      <c r="J24" s="212">
        <v>20</v>
      </c>
      <c r="K24" s="212">
        <v>6.6320327180280761E-2</v>
      </c>
      <c r="L24" s="213">
        <v>1.2597322989886431E-2</v>
      </c>
    </row>
    <row r="25" spans="1:15" ht="15.75" thickBot="1" x14ac:dyDescent="0.3">
      <c r="A25" s="372" t="s">
        <v>161</v>
      </c>
      <c r="B25" s="55" t="s">
        <v>34</v>
      </c>
      <c r="C25" s="220">
        <v>0</v>
      </c>
      <c r="D25" s="220">
        <v>12608.189215686274</v>
      </c>
      <c r="E25" s="221">
        <v>0</v>
      </c>
      <c r="F25" s="221">
        <v>12860.352999999999</v>
      </c>
      <c r="G25" s="222" t="s">
        <v>145</v>
      </c>
      <c r="H25" s="212">
        <v>0</v>
      </c>
      <c r="I25" s="212" t="s">
        <v>145</v>
      </c>
      <c r="J25" s="212" t="s">
        <v>145</v>
      </c>
      <c r="K25" s="212">
        <v>0</v>
      </c>
      <c r="L25" s="213">
        <v>-2.6861502095197165E-2</v>
      </c>
    </row>
    <row r="26" spans="1:15" ht="15" thickBot="1" x14ac:dyDescent="0.25">
      <c r="A26" s="49"/>
      <c r="B26" s="57"/>
      <c r="C26" s="182"/>
      <c r="D26" s="182"/>
      <c r="E26" s="182"/>
      <c r="F26" s="182"/>
      <c r="G26" s="183"/>
      <c r="H26" s="180"/>
      <c r="I26" s="180"/>
      <c r="J26" s="180"/>
      <c r="K26" s="180"/>
      <c r="L26" s="184"/>
    </row>
    <row r="27" spans="1:15" ht="14.25" x14ac:dyDescent="0.2">
      <c r="A27" s="371" t="s">
        <v>162</v>
      </c>
      <c r="B27" s="373" t="s">
        <v>26</v>
      </c>
      <c r="C27" s="206">
        <v>13665.131416128756</v>
      </c>
      <c r="D27" s="206">
        <v>13815.650787649327</v>
      </c>
      <c r="E27" s="207">
        <v>13938.434044451331</v>
      </c>
      <c r="F27" s="207">
        <v>14091.963803402314</v>
      </c>
      <c r="G27" s="208">
        <v>-1.0894844827369987</v>
      </c>
      <c r="H27" s="209">
        <v>404.25263157894733</v>
      </c>
      <c r="I27" s="209">
        <v>-2.8677301202112466</v>
      </c>
      <c r="J27" s="210">
        <v>-27.189781021897808</v>
      </c>
      <c r="K27" s="210">
        <v>2.2051508787443352</v>
      </c>
      <c r="L27" s="211">
        <v>-0.73886975088927409</v>
      </c>
    </row>
    <row r="28" spans="1:15" ht="15" x14ac:dyDescent="0.25">
      <c r="A28" s="364" t="s">
        <v>162</v>
      </c>
      <c r="B28" s="53" t="s">
        <v>27</v>
      </c>
      <c r="C28" s="196">
        <v>13592.449019607844</v>
      </c>
      <c r="D28" s="196">
        <v>13948.285294117646</v>
      </c>
      <c r="E28" s="197">
        <v>13864.298000000001</v>
      </c>
      <c r="F28" s="197">
        <v>14227.251</v>
      </c>
      <c r="G28" s="198">
        <v>-2.5511112441890536</v>
      </c>
      <c r="H28" s="199">
        <v>395.2</v>
      </c>
      <c r="I28" s="199">
        <v>-3.0421982335623241</v>
      </c>
      <c r="J28" s="212">
        <v>-38.461538461538467</v>
      </c>
      <c r="K28" s="212">
        <v>1.0169116834309715</v>
      </c>
      <c r="L28" s="213">
        <v>-0.58940614186181906</v>
      </c>
    </row>
    <row r="29" spans="1:15" ht="15" x14ac:dyDescent="0.25">
      <c r="A29" s="364" t="s">
        <v>162</v>
      </c>
      <c r="B29" s="53" t="s">
        <v>28</v>
      </c>
      <c r="C29" s="196">
        <v>13724.785294117648</v>
      </c>
      <c r="D29" s="196">
        <v>13663.433333333332</v>
      </c>
      <c r="E29" s="197">
        <v>13999.281000000001</v>
      </c>
      <c r="F29" s="197">
        <v>13936.701999999999</v>
      </c>
      <c r="G29" s="198">
        <v>0.44902301850180587</v>
      </c>
      <c r="H29" s="199">
        <v>412</v>
      </c>
      <c r="I29" s="199">
        <v>-3.3997655334114891</v>
      </c>
      <c r="J29" s="212">
        <v>-13.654618473895583</v>
      </c>
      <c r="K29" s="212">
        <v>1.1882391953133635</v>
      </c>
      <c r="L29" s="213">
        <v>-0.14946360902745526</v>
      </c>
    </row>
    <row r="30" spans="1:15" ht="14.25" x14ac:dyDescent="0.2">
      <c r="A30" s="371" t="s">
        <v>162</v>
      </c>
      <c r="B30" s="68" t="s">
        <v>29</v>
      </c>
      <c r="C30" s="214">
        <v>13251.088628084362</v>
      </c>
      <c r="D30" s="214">
        <v>13245.689924233811</v>
      </c>
      <c r="E30" s="215">
        <v>13516.11040064605</v>
      </c>
      <c r="F30" s="215">
        <v>13510.603722718488</v>
      </c>
      <c r="G30" s="216">
        <v>4.0758192902234841E-2</v>
      </c>
      <c r="H30" s="217">
        <v>359.8732286805261</v>
      </c>
      <c r="I30" s="217">
        <v>-1.5838895166058082</v>
      </c>
      <c r="J30" s="218">
        <v>-4.8445700444085587</v>
      </c>
      <c r="K30" s="218">
        <v>13.026417596993479</v>
      </c>
      <c r="L30" s="219">
        <v>-0.280770540967195</v>
      </c>
    </row>
    <row r="31" spans="1:15" ht="15" x14ac:dyDescent="0.25">
      <c r="A31" s="364" t="s">
        <v>162</v>
      </c>
      <c r="B31" s="53" t="s">
        <v>30</v>
      </c>
      <c r="C31" s="196">
        <v>13192.741176470588</v>
      </c>
      <c r="D31" s="196">
        <v>13171.705882352941</v>
      </c>
      <c r="E31" s="197">
        <v>13456.596</v>
      </c>
      <c r="F31" s="197">
        <v>13435.14</v>
      </c>
      <c r="G31" s="198">
        <v>0.15970060602271455</v>
      </c>
      <c r="H31" s="199">
        <v>350.8</v>
      </c>
      <c r="I31" s="199">
        <v>-1.8191995521970334</v>
      </c>
      <c r="J31" s="212">
        <v>-10.913705583756345</v>
      </c>
      <c r="K31" s="212">
        <v>5.8196087100696365</v>
      </c>
      <c r="L31" s="213">
        <v>-0.5304503852349729</v>
      </c>
    </row>
    <row r="32" spans="1:15" ht="15" x14ac:dyDescent="0.25">
      <c r="A32" s="364" t="s">
        <v>162</v>
      </c>
      <c r="B32" s="53" t="s">
        <v>31</v>
      </c>
      <c r="C32" s="196">
        <v>13296.095098039215</v>
      </c>
      <c r="D32" s="196">
        <v>13310.326470588234</v>
      </c>
      <c r="E32" s="197">
        <v>13562.017</v>
      </c>
      <c r="F32" s="197">
        <v>13576.532999999999</v>
      </c>
      <c r="G32" s="198">
        <v>-0.10691978578035807</v>
      </c>
      <c r="H32" s="199">
        <v>367.2</v>
      </c>
      <c r="I32" s="199">
        <v>-1.6340744709349109</v>
      </c>
      <c r="J32" s="212">
        <v>0.69498069498069492</v>
      </c>
      <c r="K32" s="212">
        <v>7.2068088869238416</v>
      </c>
      <c r="L32" s="213">
        <v>0.24967984426777612</v>
      </c>
    </row>
    <row r="33" spans="1:12" ht="14.25" x14ac:dyDescent="0.2">
      <c r="A33" s="371" t="s">
        <v>162</v>
      </c>
      <c r="B33" s="68" t="s">
        <v>32</v>
      </c>
      <c r="C33" s="214">
        <v>12831.412230663724</v>
      </c>
      <c r="D33" s="214">
        <v>12833.411598763258</v>
      </c>
      <c r="E33" s="215">
        <v>13088.040475276999</v>
      </c>
      <c r="F33" s="215">
        <v>13090.079830738523</v>
      </c>
      <c r="G33" s="216">
        <v>-1.5579396672089092E-2</v>
      </c>
      <c r="H33" s="217">
        <v>327.19221211448854</v>
      </c>
      <c r="I33" s="217">
        <v>-0.21694861823385631</v>
      </c>
      <c r="J33" s="218">
        <v>-6.357781009765219</v>
      </c>
      <c r="K33" s="218">
        <v>24.908809550127113</v>
      </c>
      <c r="L33" s="219">
        <v>-0.94807236670967399</v>
      </c>
    </row>
    <row r="34" spans="1:12" ht="15" x14ac:dyDescent="0.25">
      <c r="A34" s="364" t="s">
        <v>162</v>
      </c>
      <c r="B34" s="53" t="s">
        <v>33</v>
      </c>
      <c r="C34" s="196">
        <v>12759.569607843137</v>
      </c>
      <c r="D34" s="196">
        <v>12778.423529411764</v>
      </c>
      <c r="E34" s="197">
        <v>13014.761</v>
      </c>
      <c r="F34" s="197">
        <v>13033.992</v>
      </c>
      <c r="G34" s="198">
        <v>-0.14754497317475543</v>
      </c>
      <c r="H34" s="199">
        <v>318.89999999999998</v>
      </c>
      <c r="I34" s="199">
        <v>0.47258979206049151</v>
      </c>
      <c r="J34" s="212">
        <v>-6.7547723935389135</v>
      </c>
      <c r="K34" s="212">
        <v>14.037802586492759</v>
      </c>
      <c r="L34" s="213">
        <v>-0.59634375497065406</v>
      </c>
    </row>
    <row r="35" spans="1:12" ht="15.75" thickBot="1" x14ac:dyDescent="0.3">
      <c r="A35" s="372" t="s">
        <v>162</v>
      </c>
      <c r="B35" s="55" t="s">
        <v>34</v>
      </c>
      <c r="C35" s="220">
        <v>12918.980392156864</v>
      </c>
      <c r="D35" s="220">
        <v>12900.045098039216</v>
      </c>
      <c r="E35" s="221">
        <v>13177.36</v>
      </c>
      <c r="F35" s="221">
        <v>13158.046</v>
      </c>
      <c r="G35" s="222">
        <v>0.1467847125629467</v>
      </c>
      <c r="H35" s="212">
        <v>337.9</v>
      </c>
      <c r="I35" s="212">
        <v>-1.0831381733021208</v>
      </c>
      <c r="J35" s="212">
        <v>-5.8401148875059841</v>
      </c>
      <c r="K35" s="212">
        <v>10.871006963634354</v>
      </c>
      <c r="L35" s="213">
        <v>-0.35172861173901993</v>
      </c>
    </row>
    <row r="36" spans="1:12" ht="15.75" thickBot="1" x14ac:dyDescent="0.3">
      <c r="A36" s="65"/>
      <c r="B36" s="66"/>
      <c r="C36" s="223"/>
      <c r="D36" s="223"/>
      <c r="E36" s="223"/>
      <c r="F36" s="223"/>
      <c r="G36" s="224"/>
      <c r="H36" s="225"/>
      <c r="I36" s="225"/>
      <c r="J36" s="225"/>
      <c r="K36" s="225"/>
      <c r="L36" s="226"/>
    </row>
    <row r="37" spans="1:12" ht="15" x14ac:dyDescent="0.25">
      <c r="A37" s="364" t="s">
        <v>163</v>
      </c>
      <c r="B37" s="374" t="s">
        <v>31</v>
      </c>
      <c r="C37" s="227">
        <v>13376.143137254901</v>
      </c>
      <c r="D37" s="227">
        <v>13362.489215686273</v>
      </c>
      <c r="E37" s="228">
        <v>13643.665999999999</v>
      </c>
      <c r="F37" s="228">
        <v>13629.739</v>
      </c>
      <c r="G37" s="229">
        <v>0.10218097353147906</v>
      </c>
      <c r="H37" s="230">
        <v>389</v>
      </c>
      <c r="I37" s="230">
        <v>0.25773195876288657</v>
      </c>
      <c r="J37" s="230">
        <v>-17.820324005891017</v>
      </c>
      <c r="K37" s="230">
        <v>3.0838952138830549</v>
      </c>
      <c r="L37" s="231">
        <v>-0.56389677064471977</v>
      </c>
    </row>
    <row r="38" spans="1:12" ht="15.75" thickBot="1" x14ac:dyDescent="0.3">
      <c r="A38" s="372" t="s">
        <v>163</v>
      </c>
      <c r="B38" s="55" t="s">
        <v>34</v>
      </c>
      <c r="C38" s="220">
        <v>12961.692156862744</v>
      </c>
      <c r="D38" s="220">
        <v>12980.391176470588</v>
      </c>
      <c r="E38" s="221">
        <v>13220.925999999999</v>
      </c>
      <c r="F38" s="221">
        <v>13239.999</v>
      </c>
      <c r="G38" s="222">
        <v>-0.14405590211902825</v>
      </c>
      <c r="H38" s="212">
        <v>355.9</v>
      </c>
      <c r="I38" s="212">
        <v>0.11251758087200486</v>
      </c>
      <c r="J38" s="212">
        <v>-19.832402234636874</v>
      </c>
      <c r="K38" s="212">
        <v>4.7584834751851446</v>
      </c>
      <c r="L38" s="213">
        <v>-1.0113671748632056</v>
      </c>
    </row>
    <row r="39" spans="1:12" ht="15.75" thickBot="1" x14ac:dyDescent="0.3">
      <c r="A39" s="65"/>
      <c r="B39" s="66"/>
      <c r="C39" s="223"/>
      <c r="D39" s="223"/>
      <c r="E39" s="223"/>
      <c r="F39" s="223"/>
      <c r="G39" s="224"/>
      <c r="H39" s="225"/>
      <c r="I39" s="225"/>
      <c r="J39" s="225"/>
      <c r="K39" s="225"/>
      <c r="L39" s="226"/>
    </row>
    <row r="40" spans="1:12" ht="14.25" x14ac:dyDescent="0.2">
      <c r="A40" s="371" t="s">
        <v>164</v>
      </c>
      <c r="B40" s="373" t="s">
        <v>26</v>
      </c>
      <c r="C40" s="206" t="s">
        <v>145</v>
      </c>
      <c r="D40" s="206" t="s">
        <v>145</v>
      </c>
      <c r="E40" s="207" t="s">
        <v>145</v>
      </c>
      <c r="F40" s="207" t="s">
        <v>145</v>
      </c>
      <c r="G40" s="208" t="s">
        <v>145</v>
      </c>
      <c r="H40" s="209" t="s">
        <v>145</v>
      </c>
      <c r="I40" s="209" t="s">
        <v>145</v>
      </c>
      <c r="J40" s="210" t="s">
        <v>145</v>
      </c>
      <c r="K40" s="210">
        <v>0</v>
      </c>
      <c r="L40" s="211">
        <v>0</v>
      </c>
    </row>
    <row r="41" spans="1:12" ht="15" x14ac:dyDescent="0.25">
      <c r="A41" s="365" t="s">
        <v>164</v>
      </c>
      <c r="B41" s="53" t="s">
        <v>27</v>
      </c>
      <c r="C41" s="196">
        <v>0</v>
      </c>
      <c r="D41" s="196">
        <v>0</v>
      </c>
      <c r="E41" s="197">
        <v>0</v>
      </c>
      <c r="F41" s="197">
        <v>0</v>
      </c>
      <c r="G41" s="198" t="s">
        <v>145</v>
      </c>
      <c r="H41" s="199">
        <v>0</v>
      </c>
      <c r="I41" s="199" t="s">
        <v>145</v>
      </c>
      <c r="J41" s="212" t="s">
        <v>145</v>
      </c>
      <c r="K41" s="212">
        <v>0</v>
      </c>
      <c r="L41" s="213">
        <v>0</v>
      </c>
    </row>
    <row r="42" spans="1:12" ht="15" x14ac:dyDescent="0.25">
      <c r="A42" s="365" t="s">
        <v>164</v>
      </c>
      <c r="B42" s="53" t="s">
        <v>28</v>
      </c>
      <c r="C42" s="196">
        <v>0</v>
      </c>
      <c r="D42" s="196">
        <v>0</v>
      </c>
      <c r="E42" s="197">
        <v>0</v>
      </c>
      <c r="F42" s="197">
        <v>0</v>
      </c>
      <c r="G42" s="198" t="s">
        <v>145</v>
      </c>
      <c r="H42" s="199">
        <v>0</v>
      </c>
      <c r="I42" s="199" t="s">
        <v>145</v>
      </c>
      <c r="J42" s="212" t="s">
        <v>145</v>
      </c>
      <c r="K42" s="212">
        <v>0</v>
      </c>
      <c r="L42" s="213">
        <v>0</v>
      </c>
    </row>
    <row r="43" spans="1:12" ht="15" x14ac:dyDescent="0.25">
      <c r="A43" s="365" t="s">
        <v>164</v>
      </c>
      <c r="B43" s="53" t="s">
        <v>35</v>
      </c>
      <c r="C43" s="196">
        <v>0</v>
      </c>
      <c r="D43" s="196">
        <v>0</v>
      </c>
      <c r="E43" s="197">
        <v>0</v>
      </c>
      <c r="F43" s="197">
        <v>0</v>
      </c>
      <c r="G43" s="198" t="s">
        <v>145</v>
      </c>
      <c r="H43" s="199">
        <v>0</v>
      </c>
      <c r="I43" s="199" t="s">
        <v>145</v>
      </c>
      <c r="J43" s="212" t="s">
        <v>145</v>
      </c>
      <c r="K43" s="212">
        <v>0</v>
      </c>
      <c r="L43" s="213">
        <v>0</v>
      </c>
    </row>
    <row r="44" spans="1:12" ht="14.25" x14ac:dyDescent="0.2">
      <c r="A44" s="375" t="s">
        <v>164</v>
      </c>
      <c r="B44" s="68" t="s">
        <v>29</v>
      </c>
      <c r="C44" s="214" t="s">
        <v>145</v>
      </c>
      <c r="D44" s="214">
        <v>10042.156862745098</v>
      </c>
      <c r="E44" s="215" t="s">
        <v>145</v>
      </c>
      <c r="F44" s="215">
        <v>10243</v>
      </c>
      <c r="G44" s="216" t="s">
        <v>145</v>
      </c>
      <c r="H44" s="217" t="s">
        <v>145</v>
      </c>
      <c r="I44" s="217" t="s">
        <v>145</v>
      </c>
      <c r="J44" s="218" t="s">
        <v>145</v>
      </c>
      <c r="K44" s="218">
        <v>0</v>
      </c>
      <c r="L44" s="219">
        <v>-1.6116901257118298E-2</v>
      </c>
    </row>
    <row r="45" spans="1:12" ht="15" x14ac:dyDescent="0.25">
      <c r="A45" s="365" t="s">
        <v>164</v>
      </c>
      <c r="B45" s="53" t="s">
        <v>31</v>
      </c>
      <c r="C45" s="196">
        <v>0</v>
      </c>
      <c r="D45" s="196">
        <v>0</v>
      </c>
      <c r="E45" s="197">
        <v>0</v>
      </c>
      <c r="F45" s="197">
        <v>0</v>
      </c>
      <c r="G45" s="198" t="s">
        <v>145</v>
      </c>
      <c r="H45" s="199">
        <v>0</v>
      </c>
      <c r="I45" s="199" t="s">
        <v>145</v>
      </c>
      <c r="J45" s="212" t="s">
        <v>145</v>
      </c>
      <c r="K45" s="212">
        <v>0</v>
      </c>
      <c r="L45" s="213">
        <v>0</v>
      </c>
    </row>
    <row r="46" spans="1:12" ht="15" x14ac:dyDescent="0.25">
      <c r="A46" s="365" t="s">
        <v>164</v>
      </c>
      <c r="B46" s="53" t="s">
        <v>36</v>
      </c>
      <c r="C46" s="196">
        <v>0</v>
      </c>
      <c r="D46" s="196">
        <v>10042.156862745098</v>
      </c>
      <c r="E46" s="197">
        <v>0</v>
      </c>
      <c r="F46" s="197">
        <v>10243</v>
      </c>
      <c r="G46" s="198" t="s">
        <v>145</v>
      </c>
      <c r="H46" s="199">
        <v>0</v>
      </c>
      <c r="I46" s="199" t="s">
        <v>145</v>
      </c>
      <c r="J46" s="212" t="s">
        <v>145</v>
      </c>
      <c r="K46" s="212">
        <v>0</v>
      </c>
      <c r="L46" s="213">
        <v>-1.6116901257118298E-2</v>
      </c>
    </row>
    <row r="47" spans="1:12" ht="14.25" x14ac:dyDescent="0.2">
      <c r="A47" s="375" t="s">
        <v>164</v>
      </c>
      <c r="B47" s="68" t="s">
        <v>32</v>
      </c>
      <c r="C47" s="214" t="s">
        <v>145</v>
      </c>
      <c r="D47" s="214" t="s">
        <v>145</v>
      </c>
      <c r="E47" s="215" t="s">
        <v>145</v>
      </c>
      <c r="F47" s="215" t="s">
        <v>145</v>
      </c>
      <c r="G47" s="216" t="s">
        <v>145</v>
      </c>
      <c r="H47" s="217" t="s">
        <v>145</v>
      </c>
      <c r="I47" s="217" t="s">
        <v>145</v>
      </c>
      <c r="J47" s="218" t="s">
        <v>145</v>
      </c>
      <c r="K47" s="218">
        <v>0</v>
      </c>
      <c r="L47" s="219">
        <v>0</v>
      </c>
    </row>
    <row r="48" spans="1:12" ht="15" x14ac:dyDescent="0.25">
      <c r="A48" s="365" t="s">
        <v>164</v>
      </c>
      <c r="B48" s="53" t="s">
        <v>33</v>
      </c>
      <c r="C48" s="196">
        <v>0</v>
      </c>
      <c r="D48" s="196">
        <v>0</v>
      </c>
      <c r="E48" s="197">
        <v>0</v>
      </c>
      <c r="F48" s="197">
        <v>0</v>
      </c>
      <c r="G48" s="198" t="s">
        <v>145</v>
      </c>
      <c r="H48" s="199">
        <v>0</v>
      </c>
      <c r="I48" s="199" t="s">
        <v>145</v>
      </c>
      <c r="J48" s="212" t="s">
        <v>145</v>
      </c>
      <c r="K48" s="212">
        <v>0</v>
      </c>
      <c r="L48" s="213">
        <v>0</v>
      </c>
    </row>
    <row r="49" spans="1:12" ht="15.75" thickBot="1" x14ac:dyDescent="0.3">
      <c r="A49" s="376" t="s">
        <v>164</v>
      </c>
      <c r="B49" s="55" t="s">
        <v>34</v>
      </c>
      <c r="C49" s="220">
        <v>0</v>
      </c>
      <c r="D49" s="220">
        <v>0</v>
      </c>
      <c r="E49" s="221">
        <v>0</v>
      </c>
      <c r="F49" s="221">
        <v>0</v>
      </c>
      <c r="G49" s="222" t="s">
        <v>145</v>
      </c>
      <c r="H49" s="212">
        <v>0</v>
      </c>
      <c r="I49" s="212" t="s">
        <v>145</v>
      </c>
      <c r="J49" s="212" t="s">
        <v>145</v>
      </c>
      <c r="K49" s="212">
        <v>0</v>
      </c>
      <c r="L49" s="213">
        <v>0</v>
      </c>
    </row>
    <row r="50" spans="1:12" ht="15.75" thickBot="1" x14ac:dyDescent="0.3">
      <c r="A50" s="65"/>
      <c r="B50" s="66"/>
      <c r="C50" s="223"/>
      <c r="D50" s="223"/>
      <c r="E50" s="223"/>
      <c r="F50" s="223"/>
      <c r="G50" s="224"/>
      <c r="H50" s="225"/>
      <c r="I50" s="225"/>
      <c r="J50" s="225"/>
      <c r="K50" s="225"/>
      <c r="L50" s="226"/>
    </row>
    <row r="51" spans="1:12" ht="14.25" x14ac:dyDescent="0.2">
      <c r="A51" s="371" t="s">
        <v>25</v>
      </c>
      <c r="B51" s="373" t="s">
        <v>29</v>
      </c>
      <c r="C51" s="206">
        <v>11499.900406997349</v>
      </c>
      <c r="D51" s="206">
        <v>11407.707823524383</v>
      </c>
      <c r="E51" s="207">
        <v>11729.898415137297</v>
      </c>
      <c r="F51" s="207">
        <v>11635.86197999487</v>
      </c>
      <c r="G51" s="208">
        <v>0.80816045518673563</v>
      </c>
      <c r="H51" s="209">
        <v>337.053488372093</v>
      </c>
      <c r="I51" s="209">
        <v>2.4256688932618857</v>
      </c>
      <c r="J51" s="210">
        <v>-9.2827004219409286</v>
      </c>
      <c r="K51" s="210">
        <v>2.3764783906267271</v>
      </c>
      <c r="L51" s="211">
        <v>-0.16999200799796421</v>
      </c>
    </row>
    <row r="52" spans="1:12" ht="15" x14ac:dyDescent="0.25">
      <c r="A52" s="364" t="s">
        <v>25</v>
      </c>
      <c r="B52" s="53" t="s">
        <v>30</v>
      </c>
      <c r="C52" s="196">
        <v>11680.335294117645</v>
      </c>
      <c r="D52" s="196">
        <v>11204.486274509803</v>
      </c>
      <c r="E52" s="197">
        <v>11913.941999999999</v>
      </c>
      <c r="F52" s="197">
        <v>11428.575999999999</v>
      </c>
      <c r="G52" s="198">
        <v>4.2469508012196799</v>
      </c>
      <c r="H52" s="199">
        <v>291.39999999999998</v>
      </c>
      <c r="I52" s="199">
        <v>-4.646596858638758</v>
      </c>
      <c r="J52" s="212">
        <v>-13.559322033898304</v>
      </c>
      <c r="K52" s="212">
        <v>0.28186139051619319</v>
      </c>
      <c r="L52" s="213">
        <v>-3.5104334207133325E-2</v>
      </c>
    </row>
    <row r="53" spans="1:12" ht="15" x14ac:dyDescent="0.25">
      <c r="A53" s="364" t="s">
        <v>25</v>
      </c>
      <c r="B53" s="53" t="s">
        <v>31</v>
      </c>
      <c r="C53" s="196">
        <v>11289.00294117647</v>
      </c>
      <c r="D53" s="196">
        <v>11260.386274509803</v>
      </c>
      <c r="E53" s="197">
        <v>11514.782999999999</v>
      </c>
      <c r="F53" s="197">
        <v>11485.593999999999</v>
      </c>
      <c r="G53" s="198">
        <v>0.25413574604848743</v>
      </c>
      <c r="H53" s="199">
        <v>333.4</v>
      </c>
      <c r="I53" s="199">
        <v>4.0249609984399299</v>
      </c>
      <c r="J53" s="212">
        <v>-9.4262295081967213</v>
      </c>
      <c r="K53" s="212">
        <v>1.2213993589035039</v>
      </c>
      <c r="L53" s="213">
        <v>-8.9441943342117636E-2</v>
      </c>
    </row>
    <row r="54" spans="1:12" ht="15" x14ac:dyDescent="0.25">
      <c r="A54" s="364" t="s">
        <v>25</v>
      </c>
      <c r="B54" s="53" t="s">
        <v>36</v>
      </c>
      <c r="C54" s="196">
        <v>11727.950980392157</v>
      </c>
      <c r="D54" s="196">
        <v>11661.861764705882</v>
      </c>
      <c r="E54" s="197">
        <v>11962.51</v>
      </c>
      <c r="F54" s="197">
        <v>11895.099</v>
      </c>
      <c r="G54" s="198">
        <v>0.56671239138068596</v>
      </c>
      <c r="H54" s="199">
        <v>356.9</v>
      </c>
      <c r="I54" s="199">
        <v>2.1465369204350315</v>
      </c>
      <c r="J54" s="212">
        <v>-7.6023391812865491</v>
      </c>
      <c r="K54" s="212">
        <v>0.87321764120702994</v>
      </c>
      <c r="L54" s="213">
        <v>-4.5445730448713029E-2</v>
      </c>
    </row>
    <row r="55" spans="1:12" ht="14.25" x14ac:dyDescent="0.2">
      <c r="A55" s="371" t="s">
        <v>25</v>
      </c>
      <c r="B55" s="68" t="s">
        <v>32</v>
      </c>
      <c r="C55" s="214">
        <v>10833.32521144412</v>
      </c>
      <c r="D55" s="214">
        <v>10770.998702157152</v>
      </c>
      <c r="E55" s="215">
        <v>11049.991715673003</v>
      </c>
      <c r="F55" s="215">
        <v>10986.418676200296</v>
      </c>
      <c r="G55" s="216">
        <v>0.57865116328057198</v>
      </c>
      <c r="H55" s="217">
        <v>284.20874403815583</v>
      </c>
      <c r="I55" s="217">
        <v>-0.72493256552369911</v>
      </c>
      <c r="J55" s="218">
        <v>14.613702623906704</v>
      </c>
      <c r="K55" s="218">
        <v>17.381452415165249</v>
      </c>
      <c r="L55" s="219">
        <v>2.6398600653210451</v>
      </c>
    </row>
    <row r="56" spans="1:12" ht="15" x14ac:dyDescent="0.25">
      <c r="A56" s="364" t="s">
        <v>25</v>
      </c>
      <c r="B56" s="53" t="s">
        <v>33</v>
      </c>
      <c r="C56" s="196">
        <v>10518.495098039215</v>
      </c>
      <c r="D56" s="196">
        <v>10505.239215686273</v>
      </c>
      <c r="E56" s="197">
        <v>10728.865</v>
      </c>
      <c r="F56" s="197">
        <v>10715.343999999999</v>
      </c>
      <c r="G56" s="198">
        <v>0.12618353643150085</v>
      </c>
      <c r="H56" s="199">
        <v>258.5</v>
      </c>
      <c r="I56" s="199">
        <v>-2.2684310018903595</v>
      </c>
      <c r="J56" s="212">
        <v>12.865497076023392</v>
      </c>
      <c r="K56" s="212">
        <v>6.3999115728970937</v>
      </c>
      <c r="L56" s="213">
        <v>0.88793134296263609</v>
      </c>
    </row>
    <row r="57" spans="1:12" ht="15" x14ac:dyDescent="0.25">
      <c r="A57" s="364" t="s">
        <v>25</v>
      </c>
      <c r="B57" s="53" t="s">
        <v>34</v>
      </c>
      <c r="C57" s="196">
        <v>10939.03137254902</v>
      </c>
      <c r="D57" s="196">
        <v>10879.167647058823</v>
      </c>
      <c r="E57" s="197">
        <v>11157.812</v>
      </c>
      <c r="F57" s="197">
        <v>11096.751</v>
      </c>
      <c r="G57" s="198">
        <v>0.55026016173562597</v>
      </c>
      <c r="H57" s="199">
        <v>291.5</v>
      </c>
      <c r="I57" s="199">
        <v>-0.1028101439342054</v>
      </c>
      <c r="J57" s="212">
        <v>22.559474979491387</v>
      </c>
      <c r="K57" s="212">
        <v>8.2568807339449553</v>
      </c>
      <c r="L57" s="213">
        <v>1.708046523135887</v>
      </c>
    </row>
    <row r="58" spans="1:12" ht="15" x14ac:dyDescent="0.25">
      <c r="A58" s="364" t="s">
        <v>25</v>
      </c>
      <c r="B58" s="53" t="s">
        <v>37</v>
      </c>
      <c r="C58" s="196">
        <v>11136.420588235293</v>
      </c>
      <c r="D58" s="196">
        <v>10983.306862745098</v>
      </c>
      <c r="E58" s="197">
        <v>11359.148999999999</v>
      </c>
      <c r="F58" s="197">
        <v>11202.973</v>
      </c>
      <c r="G58" s="198">
        <v>1.3940585235722649</v>
      </c>
      <c r="H58" s="199">
        <v>322.5</v>
      </c>
      <c r="I58" s="199">
        <v>1.542821158690169</v>
      </c>
      <c r="J58" s="212">
        <v>-1.2024048096192386</v>
      </c>
      <c r="K58" s="212">
        <v>2.7246601083232012</v>
      </c>
      <c r="L58" s="213">
        <v>4.3882199222524232E-2</v>
      </c>
    </row>
    <row r="59" spans="1:12" ht="14.25" x14ac:dyDescent="0.2">
      <c r="A59" s="371" t="s">
        <v>25</v>
      </c>
      <c r="B59" s="68" t="s">
        <v>38</v>
      </c>
      <c r="C59" s="214">
        <v>9192.4472940394553</v>
      </c>
      <c r="D59" s="214">
        <v>9249.7184577832013</v>
      </c>
      <c r="E59" s="215">
        <v>9376.2962399202443</v>
      </c>
      <c r="F59" s="215">
        <v>9434.712826938865</v>
      </c>
      <c r="G59" s="216">
        <v>-0.61916656171901985</v>
      </c>
      <c r="H59" s="217">
        <v>223.51050656660411</v>
      </c>
      <c r="I59" s="217">
        <v>9.2760308079540554E-2</v>
      </c>
      <c r="J59" s="218">
        <v>5.6491575817641229</v>
      </c>
      <c r="K59" s="218">
        <v>11.782911462363215</v>
      </c>
      <c r="L59" s="219">
        <v>0.94160921674163944</v>
      </c>
    </row>
    <row r="60" spans="1:12" ht="15" x14ac:dyDescent="0.25">
      <c r="A60" s="364" t="s">
        <v>25</v>
      </c>
      <c r="B60" s="53" t="s">
        <v>148</v>
      </c>
      <c r="C60" s="232">
        <v>8435.7872549019612</v>
      </c>
      <c r="D60" s="232">
        <v>8957.0607843137241</v>
      </c>
      <c r="E60" s="233">
        <v>8604.5030000000006</v>
      </c>
      <c r="F60" s="233">
        <v>9136.2019999999993</v>
      </c>
      <c r="G60" s="234">
        <v>-5.819694004138686</v>
      </c>
      <c r="H60" s="235">
        <v>206.3</v>
      </c>
      <c r="I60" s="235">
        <v>0.34046692607004719</v>
      </c>
      <c r="J60" s="236">
        <v>-7.796917497733455</v>
      </c>
      <c r="K60" s="236">
        <v>5.6206477285287946</v>
      </c>
      <c r="L60" s="237">
        <v>-0.30499963367169958</v>
      </c>
    </row>
    <row r="61" spans="1:12" ht="15" x14ac:dyDescent="0.25">
      <c r="A61" s="364" t="s">
        <v>25</v>
      </c>
      <c r="B61" s="53" t="s">
        <v>39</v>
      </c>
      <c r="C61" s="196">
        <v>9742.1196078431367</v>
      </c>
      <c r="D61" s="196">
        <v>9482.0009803921566</v>
      </c>
      <c r="E61" s="197">
        <v>9936.9619999999995</v>
      </c>
      <c r="F61" s="197">
        <v>9671.6409999999996</v>
      </c>
      <c r="G61" s="198">
        <v>2.7432883416578417</v>
      </c>
      <c r="H61" s="199">
        <v>234.7</v>
      </c>
      <c r="I61" s="199">
        <v>-1.2620950778291964</v>
      </c>
      <c r="J61" s="212">
        <v>31.741573033707866</v>
      </c>
      <c r="K61" s="212">
        <v>5.1840389079252791</v>
      </c>
      <c r="L61" s="213">
        <v>1.3589610095692031</v>
      </c>
    </row>
    <row r="62" spans="1:12" ht="15.75" thickBot="1" x14ac:dyDescent="0.3">
      <c r="A62" s="364" t="s">
        <v>25</v>
      </c>
      <c r="B62" s="55" t="s">
        <v>40</v>
      </c>
      <c r="C62" s="196">
        <v>10002.814705882352</v>
      </c>
      <c r="D62" s="196">
        <v>9745.4362745098024</v>
      </c>
      <c r="E62" s="197">
        <v>10202.870999999999</v>
      </c>
      <c r="F62" s="197">
        <v>9940.3449999999993</v>
      </c>
      <c r="G62" s="198">
        <v>2.6410149748323608</v>
      </c>
      <c r="H62" s="199">
        <v>263.10000000000002</v>
      </c>
      <c r="I62" s="199">
        <v>-2.1933085501858649</v>
      </c>
      <c r="J62" s="212">
        <v>-12.807881773399016</v>
      </c>
      <c r="K62" s="212">
        <v>0.97822482590914117</v>
      </c>
      <c r="L62" s="213">
        <v>-0.11235215915586372</v>
      </c>
    </row>
    <row r="63" spans="1:12" ht="15.75" thickBot="1" x14ac:dyDescent="0.3">
      <c r="A63" s="65"/>
      <c r="B63" s="66"/>
      <c r="C63" s="223"/>
      <c r="D63" s="223"/>
      <c r="E63" s="223"/>
      <c r="F63" s="223"/>
      <c r="G63" s="224"/>
      <c r="H63" s="225"/>
      <c r="I63" s="225"/>
      <c r="J63" s="225"/>
      <c r="K63" s="225"/>
      <c r="L63" s="226"/>
    </row>
    <row r="64" spans="1:12" ht="14.25" x14ac:dyDescent="0.2">
      <c r="A64" s="371" t="s">
        <v>165</v>
      </c>
      <c r="B64" s="373" t="s">
        <v>26</v>
      </c>
      <c r="C64" s="214">
        <v>12779.061183916603</v>
      </c>
      <c r="D64" s="214">
        <v>13163.524514794253</v>
      </c>
      <c r="E64" s="215">
        <v>13034.642407594936</v>
      </c>
      <c r="F64" s="215">
        <v>13426.795005090138</v>
      </c>
      <c r="G64" s="216">
        <v>-2.9206716669654647</v>
      </c>
      <c r="H64" s="217">
        <v>326.42148760330576</v>
      </c>
      <c r="I64" s="217">
        <v>0.39200468006891148</v>
      </c>
      <c r="J64" s="218">
        <v>-16.551724137931036</v>
      </c>
      <c r="K64" s="218">
        <v>0.66872996573449761</v>
      </c>
      <c r="L64" s="219">
        <v>-0.11025359502622012</v>
      </c>
    </row>
    <row r="65" spans="1:12" ht="15" x14ac:dyDescent="0.25">
      <c r="A65" s="364" t="s">
        <v>165</v>
      </c>
      <c r="B65" s="53" t="s">
        <v>27</v>
      </c>
      <c r="C65" s="196">
        <v>12665.770588235293</v>
      </c>
      <c r="D65" s="196">
        <v>12963.499019607843</v>
      </c>
      <c r="E65" s="197">
        <v>12919.085999999999</v>
      </c>
      <c r="F65" s="197">
        <v>13222.769</v>
      </c>
      <c r="G65" s="198">
        <v>-2.2966672109298809</v>
      </c>
      <c r="H65" s="199">
        <v>312.8</v>
      </c>
      <c r="I65" s="199">
        <v>-2.7665526888405276</v>
      </c>
      <c r="J65" s="212">
        <v>-17.021276595744681</v>
      </c>
      <c r="K65" s="212">
        <v>0.21554106333591247</v>
      </c>
      <c r="L65" s="213">
        <v>-3.6957056358940893E-2</v>
      </c>
    </row>
    <row r="66" spans="1:12" ht="15" x14ac:dyDescent="0.25">
      <c r="A66" s="364" t="s">
        <v>165</v>
      </c>
      <c r="B66" s="53" t="s">
        <v>28</v>
      </c>
      <c r="C66" s="196">
        <v>12829.689215686274</v>
      </c>
      <c r="D66" s="196">
        <v>13257.948039215686</v>
      </c>
      <c r="E66" s="197">
        <v>13086.282999999999</v>
      </c>
      <c r="F66" s="197">
        <v>13523.107</v>
      </c>
      <c r="G66" s="198">
        <v>-3.2302044197387518</v>
      </c>
      <c r="H66" s="199">
        <v>332.9</v>
      </c>
      <c r="I66" s="199">
        <v>1.8665850673194508</v>
      </c>
      <c r="J66" s="212">
        <v>-16.326530612244898</v>
      </c>
      <c r="K66" s="212">
        <v>0.45318890239858511</v>
      </c>
      <c r="L66" s="213">
        <v>-7.3296538667279254E-2</v>
      </c>
    </row>
    <row r="67" spans="1:12" ht="14.25" x14ac:dyDescent="0.2">
      <c r="A67" s="371" t="s">
        <v>165</v>
      </c>
      <c r="B67" s="68" t="s">
        <v>29</v>
      </c>
      <c r="C67" s="214">
        <v>12646.571782380843</v>
      </c>
      <c r="D67" s="214">
        <v>12810.039115990396</v>
      </c>
      <c r="E67" s="215">
        <v>12899.50321802846</v>
      </c>
      <c r="F67" s="215">
        <v>13066.239898310203</v>
      </c>
      <c r="G67" s="216">
        <v>-1.2760877006651816</v>
      </c>
      <c r="H67" s="217">
        <v>294.35478502080446</v>
      </c>
      <c r="I67" s="217">
        <v>0.28477350002265073</v>
      </c>
      <c r="J67" s="218">
        <v>6.5779748706577976</v>
      </c>
      <c r="K67" s="218">
        <v>7.9694926494970701</v>
      </c>
      <c r="L67" s="219">
        <v>0.70077018253671852</v>
      </c>
    </row>
    <row r="68" spans="1:12" ht="15" x14ac:dyDescent="0.25">
      <c r="A68" s="364" t="s">
        <v>165</v>
      </c>
      <c r="B68" s="53" t="s">
        <v>30</v>
      </c>
      <c r="C68" s="196">
        <v>12358.933333333332</v>
      </c>
      <c r="D68" s="196">
        <v>12786.280392156861</v>
      </c>
      <c r="E68" s="197">
        <v>12606.111999999999</v>
      </c>
      <c r="F68" s="197">
        <v>13042.005999999999</v>
      </c>
      <c r="G68" s="198">
        <v>-3.3422312487818227</v>
      </c>
      <c r="H68" s="199">
        <v>275.89999999999998</v>
      </c>
      <c r="I68" s="199">
        <v>0.2179440610243247</v>
      </c>
      <c r="J68" s="212">
        <v>30.538922155688624</v>
      </c>
      <c r="K68" s="212">
        <v>1.2048192771084338</v>
      </c>
      <c r="L68" s="213">
        <v>0.30764510712884852</v>
      </c>
    </row>
    <row r="69" spans="1:12" ht="15" x14ac:dyDescent="0.25">
      <c r="A69" s="364" t="s">
        <v>165</v>
      </c>
      <c r="B69" s="53" t="s">
        <v>31</v>
      </c>
      <c r="C69" s="196">
        <v>12691.437254901961</v>
      </c>
      <c r="D69" s="196">
        <v>12792.117647058822</v>
      </c>
      <c r="E69" s="197">
        <v>12945.266</v>
      </c>
      <c r="F69" s="197">
        <v>13047.96</v>
      </c>
      <c r="G69" s="198">
        <v>-0.78705023620550263</v>
      </c>
      <c r="H69" s="199">
        <v>290.60000000000002</v>
      </c>
      <c r="I69" s="199">
        <v>0.97289784572620264</v>
      </c>
      <c r="J69" s="212">
        <v>0.25641025641025639</v>
      </c>
      <c r="K69" s="212">
        <v>4.3218746545816291</v>
      </c>
      <c r="L69" s="213">
        <v>0.13148032773087159</v>
      </c>
    </row>
    <row r="70" spans="1:12" ht="15" x14ac:dyDescent="0.25">
      <c r="A70" s="364" t="s">
        <v>165</v>
      </c>
      <c r="B70" s="53" t="s">
        <v>36</v>
      </c>
      <c r="C70" s="196">
        <v>12698.421568627451</v>
      </c>
      <c r="D70" s="196">
        <v>12850.421568627451</v>
      </c>
      <c r="E70" s="197">
        <v>12952.39</v>
      </c>
      <c r="F70" s="197">
        <v>13107.43</v>
      </c>
      <c r="G70" s="198">
        <v>-1.1828405721030046</v>
      </c>
      <c r="H70" s="199">
        <v>310.10000000000002</v>
      </c>
      <c r="I70" s="199">
        <v>-0.6089743589743517</v>
      </c>
      <c r="J70" s="212">
        <v>8.8669950738916263</v>
      </c>
      <c r="K70" s="212">
        <v>2.4427987178070079</v>
      </c>
      <c r="L70" s="213">
        <v>0.26164474767699808</v>
      </c>
    </row>
    <row r="71" spans="1:12" ht="14.25" x14ac:dyDescent="0.2">
      <c r="A71" s="371" t="s">
        <v>165</v>
      </c>
      <c r="B71" s="68" t="s">
        <v>32</v>
      </c>
      <c r="C71" s="214">
        <v>11862.441227702438</v>
      </c>
      <c r="D71" s="214">
        <v>12096.039593999745</v>
      </c>
      <c r="E71" s="215">
        <v>12099.690052256488</v>
      </c>
      <c r="F71" s="215">
        <v>12337.96038587974</v>
      </c>
      <c r="G71" s="216">
        <v>-1.9311971036634359</v>
      </c>
      <c r="H71" s="217">
        <v>260.03819379115714</v>
      </c>
      <c r="I71" s="217">
        <v>-0.18880257788270399</v>
      </c>
      <c r="J71" s="218">
        <v>-3.9747064137308037</v>
      </c>
      <c r="K71" s="218">
        <v>11.749751298773074</v>
      </c>
      <c r="L71" s="219">
        <v>-0.14452182898022947</v>
      </c>
    </row>
    <row r="72" spans="1:12" ht="15" x14ac:dyDescent="0.25">
      <c r="A72" s="364" t="s">
        <v>165</v>
      </c>
      <c r="B72" s="53" t="s">
        <v>33</v>
      </c>
      <c r="C72" s="196">
        <v>11667.533333333333</v>
      </c>
      <c r="D72" s="196">
        <v>11870.141176470588</v>
      </c>
      <c r="E72" s="197">
        <v>11900.884</v>
      </c>
      <c r="F72" s="197">
        <v>12107.544</v>
      </c>
      <c r="G72" s="198">
        <v>-1.7068697004115767</v>
      </c>
      <c r="H72" s="199">
        <v>235</v>
      </c>
      <c r="I72" s="199">
        <v>-0.92748735244518909</v>
      </c>
      <c r="J72" s="212">
        <v>-19.325153374233128</v>
      </c>
      <c r="K72" s="212">
        <v>2.907041008068973</v>
      </c>
      <c r="L72" s="213">
        <v>-0.59569886514473724</v>
      </c>
    </row>
    <row r="73" spans="1:12" ht="15" x14ac:dyDescent="0.25">
      <c r="A73" s="364" t="s">
        <v>165</v>
      </c>
      <c r="B73" s="53" t="s">
        <v>34</v>
      </c>
      <c r="C73" s="196">
        <v>11895.123529411765</v>
      </c>
      <c r="D73" s="196">
        <v>12142.164705882353</v>
      </c>
      <c r="E73" s="197">
        <v>12133.026</v>
      </c>
      <c r="F73" s="197">
        <v>12385.008</v>
      </c>
      <c r="G73" s="198">
        <v>-2.0345727673328913</v>
      </c>
      <c r="H73" s="199">
        <v>262.60000000000002</v>
      </c>
      <c r="I73" s="199">
        <v>-0.37936267071320179</v>
      </c>
      <c r="J73" s="199">
        <v>11.737523105360443</v>
      </c>
      <c r="K73" s="199">
        <v>6.6817729634132865</v>
      </c>
      <c r="L73" s="200">
        <v>0.86894391001261972</v>
      </c>
    </row>
    <row r="74" spans="1:12" ht="15.75" thickBot="1" x14ac:dyDescent="0.3">
      <c r="A74" s="377" t="s">
        <v>165</v>
      </c>
      <c r="B74" s="55" t="s">
        <v>37</v>
      </c>
      <c r="C74" s="201">
        <v>11985.222549019607</v>
      </c>
      <c r="D74" s="201">
        <v>12255.076470588236</v>
      </c>
      <c r="E74" s="202">
        <v>12224.927</v>
      </c>
      <c r="F74" s="202">
        <v>12500.178</v>
      </c>
      <c r="G74" s="203">
        <v>-2.2019766438525932</v>
      </c>
      <c r="H74" s="204">
        <v>285.8</v>
      </c>
      <c r="I74" s="204">
        <v>0.1752541184717841</v>
      </c>
      <c r="J74" s="204">
        <v>-18.541666666666668</v>
      </c>
      <c r="K74" s="204">
        <v>2.1609373272908146</v>
      </c>
      <c r="L74" s="205">
        <v>-0.41776687384811328</v>
      </c>
    </row>
    <row r="75" spans="1:12" x14ac:dyDescent="0.2">
      <c r="A75" s="4"/>
      <c r="B75" s="4"/>
      <c r="C75" s="238"/>
      <c r="D75" s="238"/>
      <c r="E75" s="238"/>
      <c r="F75" s="238"/>
      <c r="G75" s="239"/>
      <c r="H75" s="239"/>
      <c r="I75" s="239"/>
      <c r="J75" s="239"/>
      <c r="K75" s="239"/>
      <c r="L75" s="134"/>
    </row>
    <row r="76" spans="1:12" ht="13.5" thickBot="1" x14ac:dyDescent="0.25">
      <c r="G76" s="134"/>
      <c r="H76" s="134"/>
      <c r="I76" s="134"/>
      <c r="J76" s="134"/>
      <c r="K76" s="134"/>
      <c r="L76" s="240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424"/>
      <c r="H77" s="424"/>
      <c r="I77" s="424"/>
      <c r="J77" s="424"/>
      <c r="K77" s="424"/>
      <c r="L77" s="425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1243" t="s">
        <v>11</v>
      </c>
      <c r="I78" s="1241"/>
      <c r="J78" s="163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426" t="s">
        <v>42</v>
      </c>
      <c r="D79" s="426"/>
      <c r="E79" s="427" t="s">
        <v>43</v>
      </c>
      <c r="F79" s="428"/>
      <c r="G79" s="164"/>
      <c r="H79" s="1244" t="s">
        <v>16</v>
      </c>
      <c r="I79" s="1242"/>
      <c r="J79" s="166" t="s">
        <v>17</v>
      </c>
      <c r="K79" s="167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8" t="s">
        <v>685</v>
      </c>
      <c r="D80" s="309" t="s">
        <v>682</v>
      </c>
      <c r="E80" s="169" t="s">
        <v>685</v>
      </c>
      <c r="F80" s="310" t="s">
        <v>682</v>
      </c>
      <c r="G80" s="170" t="s">
        <v>21</v>
      </c>
      <c r="H80" s="165" t="s">
        <v>685</v>
      </c>
      <c r="I80" s="171" t="s">
        <v>21</v>
      </c>
      <c r="J80" s="172" t="s">
        <v>21</v>
      </c>
      <c r="K80" s="173" t="s">
        <v>685</v>
      </c>
      <c r="L80" s="174" t="s">
        <v>22</v>
      </c>
    </row>
    <row r="81" spans="1:12" ht="15" thickBot="1" x14ac:dyDescent="0.25">
      <c r="A81" s="47" t="s">
        <v>23</v>
      </c>
      <c r="B81" s="48" t="s">
        <v>24</v>
      </c>
      <c r="C81" s="175">
        <v>12340.308065224142</v>
      </c>
      <c r="D81" s="175">
        <v>12442.333437776128</v>
      </c>
      <c r="E81" s="176">
        <v>12587.114226528625</v>
      </c>
      <c r="F81" s="177">
        <v>12691.18010653165</v>
      </c>
      <c r="G81" s="178">
        <v>-0.81998584158037813</v>
      </c>
      <c r="H81" s="179">
        <v>305.31718533450925</v>
      </c>
      <c r="I81" s="179">
        <v>-1.2236927000017506</v>
      </c>
      <c r="J81" s="180">
        <v>-7.3429838897968711</v>
      </c>
      <c r="K81" s="179">
        <v>100</v>
      </c>
      <c r="L81" s="181" t="s">
        <v>24</v>
      </c>
    </row>
    <row r="82" spans="1:12" ht="15" thickBot="1" x14ac:dyDescent="0.25">
      <c r="A82" s="49"/>
      <c r="B82" s="50"/>
      <c r="C82" s="182"/>
      <c r="D82" s="182"/>
      <c r="E82" s="182"/>
      <c r="F82" s="182"/>
      <c r="G82" s="183"/>
      <c r="H82" s="180"/>
      <c r="I82" s="180"/>
      <c r="J82" s="180"/>
      <c r="K82" s="180"/>
      <c r="L82" s="184"/>
    </row>
    <row r="83" spans="1:12" ht="15" x14ac:dyDescent="0.25">
      <c r="A83" s="51" t="s">
        <v>156</v>
      </c>
      <c r="B83" s="52" t="s">
        <v>24</v>
      </c>
      <c r="C83" s="185">
        <v>12426.718370681603</v>
      </c>
      <c r="D83" s="185">
        <v>12570.962145687292</v>
      </c>
      <c r="E83" s="186">
        <v>12675.252738095236</v>
      </c>
      <c r="F83" s="186">
        <v>12822.381388601038</v>
      </c>
      <c r="G83" s="187">
        <v>-1.1474362370518578</v>
      </c>
      <c r="H83" s="188">
        <v>280.01666666666671</v>
      </c>
      <c r="I83" s="188">
        <v>1.5604490500863679</v>
      </c>
      <c r="J83" s="188">
        <v>71.428571428571431</v>
      </c>
      <c r="K83" s="188">
        <v>0.15119062618117676</v>
      </c>
      <c r="L83" s="189">
        <v>6.9472204514120964E-2</v>
      </c>
    </row>
    <row r="84" spans="1:12" ht="15" x14ac:dyDescent="0.25">
      <c r="A84" s="60" t="s">
        <v>157</v>
      </c>
      <c r="B84" s="190" t="s">
        <v>24</v>
      </c>
      <c r="C84" s="191">
        <v>12971.857324468489</v>
      </c>
      <c r="D84" s="191">
        <v>12924.123788144556</v>
      </c>
      <c r="E84" s="192">
        <v>13231.294470957859</v>
      </c>
      <c r="F84" s="192">
        <v>13182.606263907448</v>
      </c>
      <c r="G84" s="193">
        <v>0.36933673111146281</v>
      </c>
      <c r="H84" s="194">
        <v>340.85633343221593</v>
      </c>
      <c r="I84" s="194">
        <v>-0.90132552783947806</v>
      </c>
      <c r="J84" s="194">
        <v>-11.452587339112162</v>
      </c>
      <c r="K84" s="194">
        <v>42.471966738062235</v>
      </c>
      <c r="L84" s="195">
        <v>-1.9711805885779654</v>
      </c>
    </row>
    <row r="85" spans="1:12" ht="15" x14ac:dyDescent="0.25">
      <c r="A85" s="53" t="s">
        <v>158</v>
      </c>
      <c r="B85" s="54" t="s">
        <v>24</v>
      </c>
      <c r="C85" s="196">
        <v>12926.748772643852</v>
      </c>
      <c r="D85" s="196">
        <v>12949.389642451124</v>
      </c>
      <c r="E85" s="197">
        <v>13185.28374809673</v>
      </c>
      <c r="F85" s="197">
        <v>13208.377435300146</v>
      </c>
      <c r="G85" s="198">
        <v>-0.17484121207573206</v>
      </c>
      <c r="H85" s="199">
        <v>375.27857142857135</v>
      </c>
      <c r="I85" s="199">
        <v>1.1774153823491444</v>
      </c>
      <c r="J85" s="199">
        <v>-30.409356725146196</v>
      </c>
      <c r="K85" s="199">
        <v>5.9972281718533447</v>
      </c>
      <c r="L85" s="200">
        <v>-1.9878290310418221</v>
      </c>
    </row>
    <row r="86" spans="1:12" ht="15" x14ac:dyDescent="0.25">
      <c r="A86" s="53" t="s">
        <v>159</v>
      </c>
      <c r="B86" s="54" t="s">
        <v>24</v>
      </c>
      <c r="C86" s="196" t="s">
        <v>145</v>
      </c>
      <c r="D86" s="196" t="s">
        <v>145</v>
      </c>
      <c r="E86" s="197" t="s">
        <v>145</v>
      </c>
      <c r="F86" s="197" t="s">
        <v>145</v>
      </c>
      <c r="G86" s="198" t="s">
        <v>145</v>
      </c>
      <c r="H86" s="199" t="s">
        <v>145</v>
      </c>
      <c r="I86" s="199" t="s">
        <v>145</v>
      </c>
      <c r="J86" s="199" t="s">
        <v>145</v>
      </c>
      <c r="K86" s="199">
        <v>0</v>
      </c>
      <c r="L86" s="200">
        <v>0</v>
      </c>
    </row>
    <row r="87" spans="1:12" ht="15" x14ac:dyDescent="0.25">
      <c r="A87" s="53" t="s">
        <v>142</v>
      </c>
      <c r="B87" s="54" t="s">
        <v>24</v>
      </c>
      <c r="C87" s="196">
        <v>10577.726295029572</v>
      </c>
      <c r="D87" s="196">
        <v>10447.351159705235</v>
      </c>
      <c r="E87" s="197">
        <v>10789.280820930164</v>
      </c>
      <c r="F87" s="197">
        <v>10656.29818289934</v>
      </c>
      <c r="G87" s="198">
        <v>1.247925271500262</v>
      </c>
      <c r="H87" s="199">
        <v>261.2381496062992</v>
      </c>
      <c r="I87" s="199">
        <v>0.76660540351604434</v>
      </c>
      <c r="J87" s="199">
        <v>10.77191452245966</v>
      </c>
      <c r="K87" s="199">
        <v>32.002015875015751</v>
      </c>
      <c r="L87" s="200">
        <v>5.2333957489359015</v>
      </c>
    </row>
    <row r="88" spans="1:12" ht="15.75" thickBot="1" x14ac:dyDescent="0.3">
      <c r="A88" s="55" t="s">
        <v>160</v>
      </c>
      <c r="B88" s="56" t="s">
        <v>24</v>
      </c>
      <c r="C88" s="201">
        <v>12172.38971315434</v>
      </c>
      <c r="D88" s="201">
        <v>12477.051579068904</v>
      </c>
      <c r="E88" s="202">
        <v>12415.837507417427</v>
      </c>
      <c r="F88" s="202">
        <v>12726.592610650283</v>
      </c>
      <c r="G88" s="203">
        <v>-2.4417777227566737</v>
      </c>
      <c r="H88" s="204">
        <v>278.76339401820547</v>
      </c>
      <c r="I88" s="204">
        <v>1.3509411495215906</v>
      </c>
      <c r="J88" s="204">
        <v>-13.352112676056338</v>
      </c>
      <c r="K88" s="204">
        <v>19.377598588887491</v>
      </c>
      <c r="L88" s="205">
        <v>-1.3438583338302301</v>
      </c>
    </row>
    <row r="89" spans="1:12" ht="15" thickBot="1" x14ac:dyDescent="0.25">
      <c r="A89" s="49"/>
      <c r="B89" s="57"/>
      <c r="C89" s="182"/>
      <c r="D89" s="182"/>
      <c r="E89" s="182"/>
      <c r="F89" s="182"/>
      <c r="G89" s="183"/>
      <c r="H89" s="180"/>
      <c r="I89" s="180"/>
      <c r="J89" s="180"/>
      <c r="K89" s="180"/>
      <c r="L89" s="184"/>
    </row>
    <row r="90" spans="1:12" ht="14.25" x14ac:dyDescent="0.2">
      <c r="A90" s="58" t="s">
        <v>161</v>
      </c>
      <c r="B90" s="59" t="s">
        <v>26</v>
      </c>
      <c r="C90" s="206" t="s">
        <v>680</v>
      </c>
      <c r="D90" s="206" t="s">
        <v>145</v>
      </c>
      <c r="E90" s="207" t="s">
        <v>680</v>
      </c>
      <c r="F90" s="207" t="s">
        <v>145</v>
      </c>
      <c r="G90" s="208" t="s">
        <v>145</v>
      </c>
      <c r="H90" s="209" t="s">
        <v>680</v>
      </c>
      <c r="I90" s="209" t="s">
        <v>145</v>
      </c>
      <c r="J90" s="210" t="s">
        <v>145</v>
      </c>
      <c r="K90" s="210" t="s">
        <v>680</v>
      </c>
      <c r="L90" s="211" t="s">
        <v>680</v>
      </c>
    </row>
    <row r="91" spans="1:12" ht="15" x14ac:dyDescent="0.25">
      <c r="A91" s="60" t="s">
        <v>161</v>
      </c>
      <c r="B91" s="61" t="s">
        <v>27</v>
      </c>
      <c r="C91" s="196" t="s">
        <v>680</v>
      </c>
      <c r="D91" s="196">
        <v>0</v>
      </c>
      <c r="E91" s="197" t="s">
        <v>680</v>
      </c>
      <c r="F91" s="197">
        <v>0</v>
      </c>
      <c r="G91" s="198" t="s">
        <v>145</v>
      </c>
      <c r="H91" s="199" t="s">
        <v>680</v>
      </c>
      <c r="I91" s="199" t="s">
        <v>145</v>
      </c>
      <c r="J91" s="212" t="s">
        <v>145</v>
      </c>
      <c r="K91" s="212" t="s">
        <v>680</v>
      </c>
      <c r="L91" s="213" t="s">
        <v>680</v>
      </c>
    </row>
    <row r="92" spans="1:12" ht="15" x14ac:dyDescent="0.25">
      <c r="A92" s="60" t="s">
        <v>161</v>
      </c>
      <c r="B92" s="61" t="s">
        <v>28</v>
      </c>
      <c r="C92" s="196">
        <v>0</v>
      </c>
      <c r="D92" s="196">
        <v>0</v>
      </c>
      <c r="E92" s="197">
        <v>0</v>
      </c>
      <c r="F92" s="197">
        <v>0</v>
      </c>
      <c r="G92" s="198" t="s">
        <v>145</v>
      </c>
      <c r="H92" s="199">
        <v>0</v>
      </c>
      <c r="I92" s="199" t="s">
        <v>145</v>
      </c>
      <c r="J92" s="212" t="s">
        <v>145</v>
      </c>
      <c r="K92" s="212">
        <v>0</v>
      </c>
      <c r="L92" s="213">
        <v>0</v>
      </c>
    </row>
    <row r="93" spans="1:12" ht="14.25" x14ac:dyDescent="0.2">
      <c r="A93" s="58" t="s">
        <v>161</v>
      </c>
      <c r="B93" s="62" t="s">
        <v>29</v>
      </c>
      <c r="C93" s="214">
        <v>12582.801659125187</v>
      </c>
      <c r="D93" s="214" t="s">
        <v>680</v>
      </c>
      <c r="E93" s="215">
        <v>12834.457692307691</v>
      </c>
      <c r="F93" s="215" t="s">
        <v>680</v>
      </c>
      <c r="G93" s="216">
        <v>3.9331697458505217</v>
      </c>
      <c r="H93" s="217">
        <v>260</v>
      </c>
      <c r="I93" s="217">
        <v>-21.212121212121211</v>
      </c>
      <c r="J93" s="218">
        <v>100</v>
      </c>
      <c r="K93" s="218">
        <v>2.5198437696862794E-2</v>
      </c>
      <c r="L93" s="219">
        <v>1.3524377458711965E-2</v>
      </c>
    </row>
    <row r="94" spans="1:12" ht="15" x14ac:dyDescent="0.25">
      <c r="A94" s="60" t="s">
        <v>161</v>
      </c>
      <c r="B94" s="61" t="s">
        <v>30</v>
      </c>
      <c r="C94" s="196" t="s">
        <v>680</v>
      </c>
      <c r="D94" s="196">
        <v>0</v>
      </c>
      <c r="E94" s="197" t="s">
        <v>680</v>
      </c>
      <c r="F94" s="197">
        <v>0</v>
      </c>
      <c r="G94" s="198" t="s">
        <v>145</v>
      </c>
      <c r="H94" s="199" t="s">
        <v>680</v>
      </c>
      <c r="I94" s="199" t="s">
        <v>145</v>
      </c>
      <c r="J94" s="212" t="s">
        <v>145</v>
      </c>
      <c r="K94" s="212" t="s">
        <v>680</v>
      </c>
      <c r="L94" s="213" t="s">
        <v>680</v>
      </c>
    </row>
    <row r="95" spans="1:12" ht="15" x14ac:dyDescent="0.25">
      <c r="A95" s="60" t="s">
        <v>161</v>
      </c>
      <c r="B95" s="61" t="s">
        <v>31</v>
      </c>
      <c r="C95" s="196" t="s">
        <v>680</v>
      </c>
      <c r="D95" s="196" t="s">
        <v>680</v>
      </c>
      <c r="E95" s="197" t="s">
        <v>680</v>
      </c>
      <c r="F95" s="197" t="s">
        <v>680</v>
      </c>
      <c r="G95" s="198" t="s">
        <v>680</v>
      </c>
      <c r="H95" s="199" t="s">
        <v>687</v>
      </c>
      <c r="I95" s="199" t="s">
        <v>680</v>
      </c>
      <c r="J95" s="212" t="s">
        <v>680</v>
      </c>
      <c r="K95" s="212" t="s">
        <v>680</v>
      </c>
      <c r="L95" s="213" t="s">
        <v>680</v>
      </c>
    </row>
    <row r="96" spans="1:12" ht="14.25" x14ac:dyDescent="0.2">
      <c r="A96" s="58" t="s">
        <v>161</v>
      </c>
      <c r="B96" s="62" t="s">
        <v>32</v>
      </c>
      <c r="C96" s="214">
        <v>12200.578431372549</v>
      </c>
      <c r="D96" s="214">
        <v>12666.73117647059</v>
      </c>
      <c r="E96" s="215">
        <v>12444.59</v>
      </c>
      <c r="F96" s="215">
        <v>12920.065800000002</v>
      </c>
      <c r="G96" s="216">
        <v>-3.6801345082933081</v>
      </c>
      <c r="H96" s="217">
        <v>267.8</v>
      </c>
      <c r="I96" s="217">
        <v>0.42499999999999716</v>
      </c>
      <c r="J96" s="218">
        <v>50</v>
      </c>
      <c r="K96" s="218">
        <v>0.11339296963588258</v>
      </c>
      <c r="L96" s="219">
        <v>4.3348608206977599E-2</v>
      </c>
    </row>
    <row r="97" spans="1:12" ht="15" x14ac:dyDescent="0.25">
      <c r="A97" s="60" t="s">
        <v>161</v>
      </c>
      <c r="B97" s="61" t="s">
        <v>33</v>
      </c>
      <c r="C97" s="196">
        <v>12200.578431372549</v>
      </c>
      <c r="D97" s="196">
        <v>12736.709803921567</v>
      </c>
      <c r="E97" s="197">
        <v>12444.59</v>
      </c>
      <c r="F97" s="197">
        <v>12991.444</v>
      </c>
      <c r="G97" s="198">
        <v>-4.2093396238324194</v>
      </c>
      <c r="H97" s="199">
        <v>267.8</v>
      </c>
      <c r="I97" s="199">
        <v>-2.2627737226277334</v>
      </c>
      <c r="J97" s="212">
        <v>80</v>
      </c>
      <c r="K97" s="212">
        <v>0.11339296963588258</v>
      </c>
      <c r="L97" s="213">
        <v>5.5022668445128431E-2</v>
      </c>
    </row>
    <row r="98" spans="1:12" ht="15.75" thickBot="1" x14ac:dyDescent="0.3">
      <c r="A98" s="63" t="s">
        <v>161</v>
      </c>
      <c r="B98" s="64" t="s">
        <v>34</v>
      </c>
      <c r="C98" s="220">
        <v>0</v>
      </c>
      <c r="D98" s="220" t="s">
        <v>680</v>
      </c>
      <c r="E98" s="221">
        <v>0</v>
      </c>
      <c r="F98" s="221" t="s">
        <v>680</v>
      </c>
      <c r="G98" s="222" t="s">
        <v>145</v>
      </c>
      <c r="H98" s="212">
        <v>0</v>
      </c>
      <c r="I98" s="212" t="s">
        <v>145</v>
      </c>
      <c r="J98" s="212" t="s">
        <v>145</v>
      </c>
      <c r="K98" s="212">
        <v>0</v>
      </c>
      <c r="L98" s="213">
        <v>-1.1674060238150829E-2</v>
      </c>
    </row>
    <row r="99" spans="1:12" ht="15" thickBot="1" x14ac:dyDescent="0.25">
      <c r="A99" s="49"/>
      <c r="B99" s="57"/>
      <c r="C99" s="182"/>
      <c r="D99" s="182"/>
      <c r="E99" s="182"/>
      <c r="F99" s="182"/>
      <c r="G99" s="183"/>
      <c r="H99" s="180"/>
      <c r="I99" s="180"/>
      <c r="J99" s="180"/>
      <c r="K99" s="180"/>
      <c r="L99" s="184"/>
    </row>
    <row r="100" spans="1:12" ht="14.25" x14ac:dyDescent="0.2">
      <c r="A100" s="58" t="s">
        <v>162</v>
      </c>
      <c r="B100" s="59" t="s">
        <v>26</v>
      </c>
      <c r="C100" s="206">
        <v>13537.836829969883</v>
      </c>
      <c r="D100" s="206">
        <v>13702.824243765857</v>
      </c>
      <c r="E100" s="207">
        <v>13808.593566569281</v>
      </c>
      <c r="F100" s="207">
        <v>13976.880728641174</v>
      </c>
      <c r="G100" s="208">
        <v>-1.2040394801898926</v>
      </c>
      <c r="H100" s="209">
        <v>402.71176470588233</v>
      </c>
      <c r="I100" s="209">
        <v>-2.5105377079061437</v>
      </c>
      <c r="J100" s="210">
        <v>-50</v>
      </c>
      <c r="K100" s="210">
        <v>1.4993070429633362</v>
      </c>
      <c r="L100" s="211">
        <v>-1.2791192937165612</v>
      </c>
    </row>
    <row r="101" spans="1:12" ht="15" x14ac:dyDescent="0.25">
      <c r="A101" s="60" t="s">
        <v>162</v>
      </c>
      <c r="B101" s="61" t="s">
        <v>27</v>
      </c>
      <c r="C101" s="196">
        <v>13425.65980392157</v>
      </c>
      <c r="D101" s="196">
        <v>13887.327450980392</v>
      </c>
      <c r="E101" s="197">
        <v>13694.173000000001</v>
      </c>
      <c r="F101" s="197">
        <v>14165.074000000001</v>
      </c>
      <c r="G101" s="198">
        <v>-3.3243807974458854</v>
      </c>
      <c r="H101" s="199">
        <v>397.7</v>
      </c>
      <c r="I101" s="199">
        <v>-0.37575150300601207</v>
      </c>
      <c r="J101" s="212">
        <v>-61.904761904761905</v>
      </c>
      <c r="K101" s="212">
        <v>0.60476250472470705</v>
      </c>
      <c r="L101" s="213">
        <v>-0.86616908528229752</v>
      </c>
    </row>
    <row r="102" spans="1:12" ht="15" x14ac:dyDescent="0.25">
      <c r="A102" s="60" t="s">
        <v>162</v>
      </c>
      <c r="B102" s="61" t="s">
        <v>28</v>
      </c>
      <c r="C102" s="196">
        <v>13612.11568627451</v>
      </c>
      <c r="D102" s="196">
        <v>13509.560784313726</v>
      </c>
      <c r="E102" s="197">
        <v>13884.358</v>
      </c>
      <c r="F102" s="197">
        <v>13779.752</v>
      </c>
      <c r="G102" s="198">
        <v>0.75912832103219097</v>
      </c>
      <c r="H102" s="199">
        <v>406.1</v>
      </c>
      <c r="I102" s="199">
        <v>-5.2717518077909888</v>
      </c>
      <c r="J102" s="212">
        <v>-36.607142857142854</v>
      </c>
      <c r="K102" s="212">
        <v>0.89454453823862923</v>
      </c>
      <c r="L102" s="213">
        <v>-0.41295020843426355</v>
      </c>
    </row>
    <row r="103" spans="1:12" ht="14.25" x14ac:dyDescent="0.2">
      <c r="A103" s="58" t="s">
        <v>162</v>
      </c>
      <c r="B103" s="62" t="s">
        <v>29</v>
      </c>
      <c r="C103" s="214">
        <v>13121.549219066843</v>
      </c>
      <c r="D103" s="214">
        <v>13021.427975603916</v>
      </c>
      <c r="E103" s="215">
        <v>13383.98020344818</v>
      </c>
      <c r="F103" s="215">
        <v>13281.856535115994</v>
      </c>
      <c r="G103" s="216">
        <v>0.76889603544640284</v>
      </c>
      <c r="H103" s="217">
        <v>361.23476044852197</v>
      </c>
      <c r="I103" s="217">
        <v>-1.3015868186655284</v>
      </c>
      <c r="J103" s="218">
        <v>-5.1257253384912955</v>
      </c>
      <c r="K103" s="218">
        <v>12.3598336903112</v>
      </c>
      <c r="L103" s="219">
        <v>0.28885540406324317</v>
      </c>
    </row>
    <row r="104" spans="1:12" ht="15" x14ac:dyDescent="0.25">
      <c r="A104" s="60" t="s">
        <v>162</v>
      </c>
      <c r="B104" s="61" t="s">
        <v>30</v>
      </c>
      <c r="C104" s="196">
        <v>13130.873529411765</v>
      </c>
      <c r="D104" s="196">
        <v>13087.909803921568</v>
      </c>
      <c r="E104" s="197">
        <v>13393.491</v>
      </c>
      <c r="F104" s="197">
        <v>13349.668</v>
      </c>
      <c r="G104" s="198">
        <v>0.32827033601135491</v>
      </c>
      <c r="H104" s="199">
        <v>354.8</v>
      </c>
      <c r="I104" s="199">
        <v>-0.75524475524475199</v>
      </c>
      <c r="J104" s="212">
        <v>-14.847942754919499</v>
      </c>
      <c r="K104" s="212">
        <v>5.9972281718533447</v>
      </c>
      <c r="L104" s="213">
        <v>-0.52857150127296837</v>
      </c>
    </row>
    <row r="105" spans="1:12" ht="15" x14ac:dyDescent="0.25">
      <c r="A105" s="60" t="s">
        <v>162</v>
      </c>
      <c r="B105" s="61" t="s">
        <v>31</v>
      </c>
      <c r="C105" s="196">
        <v>13113.060784313726</v>
      </c>
      <c r="D105" s="196">
        <v>12947.032352941176</v>
      </c>
      <c r="E105" s="197">
        <v>13375.322</v>
      </c>
      <c r="F105" s="197">
        <v>13205.973</v>
      </c>
      <c r="G105" s="198">
        <v>1.2823666987657794</v>
      </c>
      <c r="H105" s="199">
        <v>367.3</v>
      </c>
      <c r="I105" s="199">
        <v>-2.3138297872340399</v>
      </c>
      <c r="J105" s="212">
        <v>6.3157894736842106</v>
      </c>
      <c r="K105" s="212">
        <v>6.3626055184578565</v>
      </c>
      <c r="L105" s="213">
        <v>0.81742690533621243</v>
      </c>
    </row>
    <row r="106" spans="1:12" ht="14.25" x14ac:dyDescent="0.2">
      <c r="A106" s="58" t="s">
        <v>162</v>
      </c>
      <c r="B106" s="62" t="s">
        <v>32</v>
      </c>
      <c r="C106" s="214">
        <v>12864.49161565203</v>
      </c>
      <c r="D106" s="214">
        <v>12787.966660026883</v>
      </c>
      <c r="E106" s="215">
        <v>13121.781447965071</v>
      </c>
      <c r="F106" s="215">
        <v>13043.725993227421</v>
      </c>
      <c r="G106" s="216">
        <v>0.59841378742683304</v>
      </c>
      <c r="H106" s="217">
        <v>328.81228533685601</v>
      </c>
      <c r="I106" s="217">
        <v>0.10242072301778007</v>
      </c>
      <c r="J106" s="218">
        <v>-10.414201183431953</v>
      </c>
      <c r="K106" s="218">
        <v>28.612826004787706</v>
      </c>
      <c r="L106" s="219">
        <v>-0.98091669892464495</v>
      </c>
    </row>
    <row r="107" spans="1:12" ht="15" x14ac:dyDescent="0.25">
      <c r="A107" s="60" t="s">
        <v>162</v>
      </c>
      <c r="B107" s="61" t="s">
        <v>33</v>
      </c>
      <c r="C107" s="196">
        <v>12924.924509803923</v>
      </c>
      <c r="D107" s="196">
        <v>12842.074509803921</v>
      </c>
      <c r="E107" s="197">
        <v>13183.423000000001</v>
      </c>
      <c r="F107" s="197">
        <v>13098.915999999999</v>
      </c>
      <c r="G107" s="198">
        <v>0.64514498756997474</v>
      </c>
      <c r="H107" s="199">
        <v>324.39999999999998</v>
      </c>
      <c r="I107" s="199">
        <v>1.8524332810047024</v>
      </c>
      <c r="J107" s="212">
        <v>-4.4487427466150873</v>
      </c>
      <c r="K107" s="212">
        <v>18.67204233337533</v>
      </c>
      <c r="L107" s="213">
        <v>0.56557490400339461</v>
      </c>
    </row>
    <row r="108" spans="1:12" ht="15.75" thickBot="1" x14ac:dyDescent="0.3">
      <c r="A108" s="63" t="s">
        <v>162</v>
      </c>
      <c r="B108" s="64" t="s">
        <v>34</v>
      </c>
      <c r="C108" s="220">
        <v>12755.24019607843</v>
      </c>
      <c r="D108" s="220">
        <v>12709.053921568628</v>
      </c>
      <c r="E108" s="221">
        <v>13010.344999999999</v>
      </c>
      <c r="F108" s="221">
        <v>12963.235000000001</v>
      </c>
      <c r="G108" s="222">
        <v>0.3634123735317516</v>
      </c>
      <c r="H108" s="212">
        <v>337.1</v>
      </c>
      <c r="I108" s="212">
        <v>-2.0627542126670444</v>
      </c>
      <c r="J108" s="212">
        <v>-19.817073170731707</v>
      </c>
      <c r="K108" s="212">
        <v>9.9407836714123725</v>
      </c>
      <c r="L108" s="213">
        <v>-1.5464916029280431</v>
      </c>
    </row>
    <row r="109" spans="1:12" ht="15.75" thickBot="1" x14ac:dyDescent="0.3">
      <c r="A109" s="65"/>
      <c r="B109" s="66"/>
      <c r="C109" s="223"/>
      <c r="D109" s="223"/>
      <c r="E109" s="223"/>
      <c r="F109" s="223"/>
      <c r="G109" s="224"/>
      <c r="H109" s="225"/>
      <c r="I109" s="225"/>
      <c r="J109" s="225"/>
      <c r="K109" s="225"/>
      <c r="L109" s="226"/>
    </row>
    <row r="110" spans="1:12" ht="15" x14ac:dyDescent="0.25">
      <c r="A110" s="60" t="s">
        <v>163</v>
      </c>
      <c r="B110" s="67" t="s">
        <v>31</v>
      </c>
      <c r="C110" s="227">
        <v>13148.246078431372</v>
      </c>
      <c r="D110" s="227">
        <v>13144.844117647059</v>
      </c>
      <c r="E110" s="228">
        <v>13411.210999999999</v>
      </c>
      <c r="F110" s="228">
        <v>13407.741</v>
      </c>
      <c r="G110" s="229">
        <v>2.588057152953167E-2</v>
      </c>
      <c r="H110" s="230">
        <v>390.7</v>
      </c>
      <c r="I110" s="230">
        <v>-0.48395313295976411</v>
      </c>
      <c r="J110" s="230">
        <v>-26.377952755905511</v>
      </c>
      <c r="K110" s="230">
        <v>2.3560539246566714</v>
      </c>
      <c r="L110" s="231">
        <v>-0.60915737583363905</v>
      </c>
    </row>
    <row r="111" spans="1:12" ht="15.75" thickBot="1" x14ac:dyDescent="0.3">
      <c r="A111" s="63" t="s">
        <v>163</v>
      </c>
      <c r="B111" s="64" t="s">
        <v>34</v>
      </c>
      <c r="C111" s="220">
        <v>12773.475490196079</v>
      </c>
      <c r="D111" s="220">
        <v>12822.839215686274</v>
      </c>
      <c r="E111" s="221">
        <v>13028.945</v>
      </c>
      <c r="F111" s="221">
        <v>13079.296</v>
      </c>
      <c r="G111" s="222">
        <v>-0.38496720312775679</v>
      </c>
      <c r="H111" s="212">
        <v>365.3</v>
      </c>
      <c r="I111" s="212">
        <v>2.0106115610164723</v>
      </c>
      <c r="J111" s="212">
        <v>-32.79069767441861</v>
      </c>
      <c r="K111" s="212">
        <v>3.6411742471966742</v>
      </c>
      <c r="L111" s="213">
        <v>-1.3786716552081817</v>
      </c>
    </row>
    <row r="112" spans="1:12" ht="15.75" thickBot="1" x14ac:dyDescent="0.3">
      <c r="A112" s="65"/>
      <c r="B112" s="66"/>
      <c r="C112" s="223"/>
      <c r="D112" s="223"/>
      <c r="E112" s="223"/>
      <c r="F112" s="223"/>
      <c r="G112" s="224"/>
      <c r="H112" s="225"/>
      <c r="I112" s="225"/>
      <c r="J112" s="225"/>
      <c r="K112" s="225"/>
      <c r="L112" s="226"/>
    </row>
    <row r="113" spans="1:12" ht="14.25" x14ac:dyDescent="0.2">
      <c r="A113" s="58" t="s">
        <v>164</v>
      </c>
      <c r="B113" s="59" t="s">
        <v>26</v>
      </c>
      <c r="C113" s="206" t="s">
        <v>145</v>
      </c>
      <c r="D113" s="206" t="s">
        <v>145</v>
      </c>
      <c r="E113" s="207" t="s">
        <v>145</v>
      </c>
      <c r="F113" s="207" t="s">
        <v>145</v>
      </c>
      <c r="G113" s="208" t="s">
        <v>145</v>
      </c>
      <c r="H113" s="209" t="s">
        <v>145</v>
      </c>
      <c r="I113" s="209" t="s">
        <v>145</v>
      </c>
      <c r="J113" s="210" t="s">
        <v>145</v>
      </c>
      <c r="K113" s="210">
        <v>0</v>
      </c>
      <c r="L113" s="211">
        <v>0</v>
      </c>
    </row>
    <row r="114" spans="1:12" ht="15" x14ac:dyDescent="0.25">
      <c r="A114" s="53" t="s">
        <v>164</v>
      </c>
      <c r="B114" s="61" t="s">
        <v>27</v>
      </c>
      <c r="C114" s="196">
        <v>0</v>
      </c>
      <c r="D114" s="196">
        <v>0</v>
      </c>
      <c r="E114" s="197">
        <v>0</v>
      </c>
      <c r="F114" s="197">
        <v>0</v>
      </c>
      <c r="G114" s="198" t="s">
        <v>145</v>
      </c>
      <c r="H114" s="199">
        <v>0</v>
      </c>
      <c r="I114" s="199" t="s">
        <v>145</v>
      </c>
      <c r="J114" s="212" t="s">
        <v>145</v>
      </c>
      <c r="K114" s="212">
        <v>0</v>
      </c>
      <c r="L114" s="213">
        <v>0</v>
      </c>
    </row>
    <row r="115" spans="1:12" ht="15" x14ac:dyDescent="0.25">
      <c r="A115" s="53" t="s">
        <v>164</v>
      </c>
      <c r="B115" s="61" t="s">
        <v>28</v>
      </c>
      <c r="C115" s="196">
        <v>0</v>
      </c>
      <c r="D115" s="196">
        <v>0</v>
      </c>
      <c r="E115" s="197">
        <v>0</v>
      </c>
      <c r="F115" s="197">
        <v>0</v>
      </c>
      <c r="G115" s="198" t="s">
        <v>145</v>
      </c>
      <c r="H115" s="199">
        <v>0</v>
      </c>
      <c r="I115" s="199" t="s">
        <v>145</v>
      </c>
      <c r="J115" s="212" t="s">
        <v>145</v>
      </c>
      <c r="K115" s="212">
        <v>0</v>
      </c>
      <c r="L115" s="213">
        <v>0</v>
      </c>
    </row>
    <row r="116" spans="1:12" ht="15" x14ac:dyDescent="0.25">
      <c r="A116" s="53" t="s">
        <v>164</v>
      </c>
      <c r="B116" s="61" t="s">
        <v>35</v>
      </c>
      <c r="C116" s="196">
        <v>0</v>
      </c>
      <c r="D116" s="196">
        <v>0</v>
      </c>
      <c r="E116" s="197">
        <v>0</v>
      </c>
      <c r="F116" s="197">
        <v>0</v>
      </c>
      <c r="G116" s="198" t="s">
        <v>145</v>
      </c>
      <c r="H116" s="199">
        <v>0</v>
      </c>
      <c r="I116" s="199" t="s">
        <v>145</v>
      </c>
      <c r="J116" s="212" t="s">
        <v>145</v>
      </c>
      <c r="K116" s="212">
        <v>0</v>
      </c>
      <c r="L116" s="213">
        <v>0</v>
      </c>
    </row>
    <row r="117" spans="1:12" ht="14.25" x14ac:dyDescent="0.2">
      <c r="A117" s="68" t="s">
        <v>164</v>
      </c>
      <c r="B117" s="62" t="s">
        <v>29</v>
      </c>
      <c r="C117" s="214" t="s">
        <v>145</v>
      </c>
      <c r="D117" s="214" t="s">
        <v>145</v>
      </c>
      <c r="E117" s="215" t="s">
        <v>145</v>
      </c>
      <c r="F117" s="215" t="s">
        <v>145</v>
      </c>
      <c r="G117" s="216" t="s">
        <v>145</v>
      </c>
      <c r="H117" s="217" t="s">
        <v>145</v>
      </c>
      <c r="I117" s="217" t="s">
        <v>145</v>
      </c>
      <c r="J117" s="218" t="s">
        <v>145</v>
      </c>
      <c r="K117" s="218">
        <v>0</v>
      </c>
      <c r="L117" s="219">
        <v>0</v>
      </c>
    </row>
    <row r="118" spans="1:12" ht="15" x14ac:dyDescent="0.25">
      <c r="A118" s="53" t="s">
        <v>164</v>
      </c>
      <c r="B118" s="61" t="s">
        <v>31</v>
      </c>
      <c r="C118" s="196">
        <v>0</v>
      </c>
      <c r="D118" s="196">
        <v>0</v>
      </c>
      <c r="E118" s="197">
        <v>0</v>
      </c>
      <c r="F118" s="197">
        <v>0</v>
      </c>
      <c r="G118" s="198" t="s">
        <v>145</v>
      </c>
      <c r="H118" s="199">
        <v>0</v>
      </c>
      <c r="I118" s="199" t="s">
        <v>145</v>
      </c>
      <c r="J118" s="212" t="s">
        <v>145</v>
      </c>
      <c r="K118" s="212">
        <v>0</v>
      </c>
      <c r="L118" s="213">
        <v>0</v>
      </c>
    </row>
    <row r="119" spans="1:12" ht="15" x14ac:dyDescent="0.25">
      <c r="A119" s="53" t="s">
        <v>164</v>
      </c>
      <c r="B119" s="61" t="s">
        <v>36</v>
      </c>
      <c r="C119" s="196">
        <v>0</v>
      </c>
      <c r="D119" s="196">
        <v>0</v>
      </c>
      <c r="E119" s="197">
        <v>0</v>
      </c>
      <c r="F119" s="197">
        <v>0</v>
      </c>
      <c r="G119" s="198" t="s">
        <v>145</v>
      </c>
      <c r="H119" s="199">
        <v>0</v>
      </c>
      <c r="I119" s="199" t="s">
        <v>145</v>
      </c>
      <c r="J119" s="212" t="s">
        <v>145</v>
      </c>
      <c r="K119" s="212">
        <v>0</v>
      </c>
      <c r="L119" s="213">
        <v>0</v>
      </c>
    </row>
    <row r="120" spans="1:12" ht="14.25" x14ac:dyDescent="0.2">
      <c r="A120" s="68" t="s">
        <v>164</v>
      </c>
      <c r="B120" s="62" t="s">
        <v>32</v>
      </c>
      <c r="C120" s="214" t="s">
        <v>145</v>
      </c>
      <c r="D120" s="214" t="s">
        <v>145</v>
      </c>
      <c r="E120" s="215" t="s">
        <v>145</v>
      </c>
      <c r="F120" s="215" t="s">
        <v>145</v>
      </c>
      <c r="G120" s="216" t="s">
        <v>145</v>
      </c>
      <c r="H120" s="217" t="s">
        <v>145</v>
      </c>
      <c r="I120" s="217" t="s">
        <v>145</v>
      </c>
      <c r="J120" s="218" t="s">
        <v>145</v>
      </c>
      <c r="K120" s="218">
        <v>0</v>
      </c>
      <c r="L120" s="219">
        <v>0</v>
      </c>
    </row>
    <row r="121" spans="1:12" ht="15" x14ac:dyDescent="0.25">
      <c r="A121" s="53" t="s">
        <v>164</v>
      </c>
      <c r="B121" s="61" t="s">
        <v>33</v>
      </c>
      <c r="C121" s="196">
        <v>0</v>
      </c>
      <c r="D121" s="196">
        <v>0</v>
      </c>
      <c r="E121" s="197">
        <v>0</v>
      </c>
      <c r="F121" s="197">
        <v>0</v>
      </c>
      <c r="G121" s="198" t="s">
        <v>145</v>
      </c>
      <c r="H121" s="199">
        <v>0</v>
      </c>
      <c r="I121" s="199" t="s">
        <v>145</v>
      </c>
      <c r="J121" s="212" t="s">
        <v>145</v>
      </c>
      <c r="K121" s="212">
        <v>0</v>
      </c>
      <c r="L121" s="213">
        <v>0</v>
      </c>
    </row>
    <row r="122" spans="1:12" ht="15.75" thickBot="1" x14ac:dyDescent="0.3">
      <c r="A122" s="69" t="s">
        <v>164</v>
      </c>
      <c r="B122" s="61" t="s">
        <v>34</v>
      </c>
      <c r="C122" s="220">
        <v>0</v>
      </c>
      <c r="D122" s="220">
        <v>0</v>
      </c>
      <c r="E122" s="221">
        <v>0</v>
      </c>
      <c r="F122" s="221">
        <v>0</v>
      </c>
      <c r="G122" s="222" t="s">
        <v>145</v>
      </c>
      <c r="H122" s="212">
        <v>0</v>
      </c>
      <c r="I122" s="212" t="s">
        <v>145</v>
      </c>
      <c r="J122" s="212" t="s">
        <v>145</v>
      </c>
      <c r="K122" s="212">
        <v>0</v>
      </c>
      <c r="L122" s="213">
        <v>0</v>
      </c>
    </row>
    <row r="123" spans="1:12" ht="15.75" thickBot="1" x14ac:dyDescent="0.3">
      <c r="A123" s="65"/>
      <c r="B123" s="66"/>
      <c r="C123" s="223"/>
      <c r="D123" s="223"/>
      <c r="E123" s="223"/>
      <c r="F123" s="223"/>
      <c r="G123" s="224"/>
      <c r="H123" s="225"/>
      <c r="I123" s="225"/>
      <c r="J123" s="225"/>
      <c r="K123" s="225"/>
      <c r="L123" s="226"/>
    </row>
    <row r="124" spans="1:12" ht="14.25" x14ac:dyDescent="0.2">
      <c r="A124" s="58" t="s">
        <v>25</v>
      </c>
      <c r="B124" s="59" t="s">
        <v>29</v>
      </c>
      <c r="C124" s="206">
        <v>11505.582431648381</v>
      </c>
      <c r="D124" s="206">
        <v>11369.944310438552</v>
      </c>
      <c r="E124" s="207">
        <v>11735.69408028135</v>
      </c>
      <c r="F124" s="207">
        <v>11597.343196647324</v>
      </c>
      <c r="G124" s="208">
        <v>1.1929532591052576</v>
      </c>
      <c r="H124" s="209">
        <v>332.49677419354839</v>
      </c>
      <c r="I124" s="209">
        <v>7.9110372052490732</v>
      </c>
      <c r="J124" s="210">
        <v>-17.880794701986755</v>
      </c>
      <c r="K124" s="210">
        <v>1.5623031372054932</v>
      </c>
      <c r="L124" s="211">
        <v>-0.20047995875528191</v>
      </c>
    </row>
    <row r="125" spans="1:12" ht="15" x14ac:dyDescent="0.25">
      <c r="A125" s="60" t="s">
        <v>25</v>
      </c>
      <c r="B125" s="61" t="s">
        <v>30</v>
      </c>
      <c r="C125" s="196">
        <v>12071.948039215687</v>
      </c>
      <c r="D125" s="196">
        <v>11536.219607843137</v>
      </c>
      <c r="E125" s="197">
        <v>12313.387000000001</v>
      </c>
      <c r="F125" s="197">
        <v>11766.944</v>
      </c>
      <c r="G125" s="198">
        <v>4.6438820478792211</v>
      </c>
      <c r="H125" s="199">
        <v>297.89999999999998</v>
      </c>
      <c r="I125" s="199">
        <v>-5.3083280356007769</v>
      </c>
      <c r="J125" s="212">
        <v>7.6923076923076925</v>
      </c>
      <c r="K125" s="212">
        <v>0.17638906387803957</v>
      </c>
      <c r="L125" s="213">
        <v>2.4626280782078791E-2</v>
      </c>
    </row>
    <row r="126" spans="1:12" ht="15" x14ac:dyDescent="0.25">
      <c r="A126" s="60" t="s">
        <v>25</v>
      </c>
      <c r="B126" s="61" t="s">
        <v>31</v>
      </c>
      <c r="C126" s="196">
        <v>11278.728431372549</v>
      </c>
      <c r="D126" s="196">
        <v>11213.811764705883</v>
      </c>
      <c r="E126" s="197">
        <v>11504.303</v>
      </c>
      <c r="F126" s="197">
        <v>11438.088</v>
      </c>
      <c r="G126" s="198">
        <v>0.57889920063563194</v>
      </c>
      <c r="H126" s="199">
        <v>332.3</v>
      </c>
      <c r="I126" s="199">
        <v>11.697478991596642</v>
      </c>
      <c r="J126" s="212">
        <v>-31.182795698924732</v>
      </c>
      <c r="K126" s="212">
        <v>0.8063500062996094</v>
      </c>
      <c r="L126" s="213">
        <v>-0.27933759584841766</v>
      </c>
    </row>
    <row r="127" spans="1:12" ht="15" x14ac:dyDescent="0.25">
      <c r="A127" s="60" t="s">
        <v>25</v>
      </c>
      <c r="B127" s="61" t="s">
        <v>36</v>
      </c>
      <c r="C127" s="196">
        <v>11661.595098039215</v>
      </c>
      <c r="D127" s="196">
        <v>11616.398039215686</v>
      </c>
      <c r="E127" s="197">
        <v>11894.826999999999</v>
      </c>
      <c r="F127" s="197">
        <v>11848.726000000001</v>
      </c>
      <c r="G127" s="198">
        <v>0.38907980486677424</v>
      </c>
      <c r="H127" s="199">
        <v>343.3</v>
      </c>
      <c r="I127" s="199">
        <v>4.6008531383302937</v>
      </c>
      <c r="J127" s="212">
        <v>2.2222222222222223</v>
      </c>
      <c r="K127" s="212">
        <v>0.57956406702784424</v>
      </c>
      <c r="L127" s="213">
        <v>5.4231356311056911E-2</v>
      </c>
    </row>
    <row r="128" spans="1:12" ht="14.25" x14ac:dyDescent="0.2">
      <c r="A128" s="58" t="s">
        <v>25</v>
      </c>
      <c r="B128" s="62" t="s">
        <v>32</v>
      </c>
      <c r="C128" s="214">
        <v>11022.834685138767</v>
      </c>
      <c r="D128" s="214">
        <v>10810.337005952222</v>
      </c>
      <c r="E128" s="215">
        <v>11243.291378841543</v>
      </c>
      <c r="F128" s="215">
        <v>11026.543746071267</v>
      </c>
      <c r="G128" s="216">
        <v>1.9656896826578314</v>
      </c>
      <c r="H128" s="217">
        <v>283.4250193050193</v>
      </c>
      <c r="I128" s="217">
        <v>-0.468113869664466</v>
      </c>
      <c r="J128" s="218">
        <v>19.244935543278086</v>
      </c>
      <c r="K128" s="218">
        <v>16.31598840871866</v>
      </c>
      <c r="L128" s="219">
        <v>3.6379589900868599</v>
      </c>
    </row>
    <row r="129" spans="1:12" ht="15" x14ac:dyDescent="0.25">
      <c r="A129" s="60" t="s">
        <v>25</v>
      </c>
      <c r="B129" s="61" t="s">
        <v>33</v>
      </c>
      <c r="C129" s="196">
        <v>10821.25</v>
      </c>
      <c r="D129" s="196">
        <v>10758.051960784313</v>
      </c>
      <c r="E129" s="197">
        <v>11037.674999999999</v>
      </c>
      <c r="F129" s="197">
        <v>10973.213</v>
      </c>
      <c r="G129" s="198">
        <v>0.58744872627551781</v>
      </c>
      <c r="H129" s="199">
        <v>261.39999999999998</v>
      </c>
      <c r="I129" s="199">
        <v>-2.353380649981327</v>
      </c>
      <c r="J129" s="212">
        <v>25.445292620865139</v>
      </c>
      <c r="K129" s="212">
        <v>6.2114148922766788</v>
      </c>
      <c r="L129" s="213">
        <v>1.6235092186834024</v>
      </c>
    </row>
    <row r="130" spans="1:12" ht="15" x14ac:dyDescent="0.25">
      <c r="A130" s="60" t="s">
        <v>25</v>
      </c>
      <c r="B130" s="61" t="s">
        <v>34</v>
      </c>
      <c r="C130" s="196">
        <v>11132.157843137255</v>
      </c>
      <c r="D130" s="196">
        <v>10927.883333333333</v>
      </c>
      <c r="E130" s="197">
        <v>11354.800999999999</v>
      </c>
      <c r="F130" s="197">
        <v>11146.441000000001</v>
      </c>
      <c r="G130" s="198">
        <v>1.869296217510134</v>
      </c>
      <c r="H130" s="199">
        <v>292.8</v>
      </c>
      <c r="I130" s="199">
        <v>1.4904679376083227</v>
      </c>
      <c r="J130" s="212">
        <v>30.96646942800789</v>
      </c>
      <c r="K130" s="212">
        <v>8.3658813153584468</v>
      </c>
      <c r="L130" s="213">
        <v>2.4471327746159766</v>
      </c>
    </row>
    <row r="131" spans="1:12" ht="15" x14ac:dyDescent="0.25">
      <c r="A131" s="60" t="s">
        <v>25</v>
      </c>
      <c r="B131" s="61" t="s">
        <v>37</v>
      </c>
      <c r="C131" s="196">
        <v>11130.660784313724</v>
      </c>
      <c r="D131" s="196">
        <v>10607.888235294118</v>
      </c>
      <c r="E131" s="197">
        <v>11353.273999999999</v>
      </c>
      <c r="F131" s="197">
        <v>10820.046</v>
      </c>
      <c r="G131" s="198">
        <v>4.9281491039871659</v>
      </c>
      <c r="H131" s="199">
        <v>317</v>
      </c>
      <c r="I131" s="199">
        <v>2.0605280103026327</v>
      </c>
      <c r="J131" s="212">
        <v>-25.806451612903224</v>
      </c>
      <c r="K131" s="212">
        <v>1.7386922010835328</v>
      </c>
      <c r="L131" s="213">
        <v>-0.43268300321252129</v>
      </c>
    </row>
    <row r="132" spans="1:12" ht="14.25" x14ac:dyDescent="0.2">
      <c r="A132" s="58" t="s">
        <v>25</v>
      </c>
      <c r="B132" s="62" t="s">
        <v>38</v>
      </c>
      <c r="C132" s="214">
        <v>9787.8642195076791</v>
      </c>
      <c r="D132" s="214">
        <v>9797.1971435589167</v>
      </c>
      <c r="E132" s="215">
        <v>9983.6215038978335</v>
      </c>
      <c r="F132" s="215">
        <v>9993.141086430096</v>
      </c>
      <c r="G132" s="216">
        <v>-9.526116413176057E-2</v>
      </c>
      <c r="H132" s="217">
        <v>227.7251561106155</v>
      </c>
      <c r="I132" s="217">
        <v>0.7496656112362261</v>
      </c>
      <c r="J132" s="218">
        <v>6.1553030303030303</v>
      </c>
      <c r="K132" s="218">
        <v>14.123724329091598</v>
      </c>
      <c r="L132" s="219">
        <v>1.7959167176043227</v>
      </c>
    </row>
    <row r="133" spans="1:12" ht="15" x14ac:dyDescent="0.25">
      <c r="A133" s="60" t="s">
        <v>25</v>
      </c>
      <c r="B133" s="61" t="s">
        <v>148</v>
      </c>
      <c r="C133" s="232">
        <v>8833.7647058823532</v>
      </c>
      <c r="D133" s="232">
        <v>9687.0568627450994</v>
      </c>
      <c r="E133" s="233">
        <v>9010.44</v>
      </c>
      <c r="F133" s="233">
        <v>9880.7980000000007</v>
      </c>
      <c r="G133" s="234">
        <v>-8.8085800357420538</v>
      </c>
      <c r="H133" s="235">
        <v>207.1</v>
      </c>
      <c r="I133" s="235">
        <v>9.666505558240146E-2</v>
      </c>
      <c r="J133" s="236">
        <v>-22.916666666666664</v>
      </c>
      <c r="K133" s="236">
        <v>5.5940531687035406</v>
      </c>
      <c r="L133" s="237">
        <v>-1.1302055284713362</v>
      </c>
    </row>
    <row r="134" spans="1:12" ht="15" x14ac:dyDescent="0.25">
      <c r="A134" s="60" t="s">
        <v>25</v>
      </c>
      <c r="B134" s="61" t="s">
        <v>39</v>
      </c>
      <c r="C134" s="196">
        <v>10284.334313725491</v>
      </c>
      <c r="D134" s="196">
        <v>9968.7627450980399</v>
      </c>
      <c r="E134" s="197">
        <v>10490.021000000001</v>
      </c>
      <c r="F134" s="197">
        <v>10168.138000000001</v>
      </c>
      <c r="G134" s="198">
        <v>3.1656041646956381</v>
      </c>
      <c r="H134" s="199">
        <v>236.7</v>
      </c>
      <c r="I134" s="199">
        <v>-2.3514851485148585</v>
      </c>
      <c r="J134" s="212">
        <v>53.703703703703709</v>
      </c>
      <c r="K134" s="212">
        <v>7.3201461509386414</v>
      </c>
      <c r="L134" s="213">
        <v>2.9073513809176283</v>
      </c>
    </row>
    <row r="135" spans="1:12" ht="15.75" thickBot="1" x14ac:dyDescent="0.3">
      <c r="A135" s="60" t="s">
        <v>25</v>
      </c>
      <c r="B135" s="61" t="s">
        <v>40</v>
      </c>
      <c r="C135" s="196">
        <v>10543.053921568628</v>
      </c>
      <c r="D135" s="196">
        <v>9704.0470588235294</v>
      </c>
      <c r="E135" s="197">
        <v>10753.915000000001</v>
      </c>
      <c r="F135" s="197">
        <v>9898.1280000000006</v>
      </c>
      <c r="G135" s="198">
        <v>8.6459480014806864</v>
      </c>
      <c r="H135" s="199">
        <v>268.8</v>
      </c>
      <c r="I135" s="199">
        <v>-1.6825164594001341</v>
      </c>
      <c r="J135" s="212">
        <v>-5.8823529411764701</v>
      </c>
      <c r="K135" s="212">
        <v>1.2095250094494141</v>
      </c>
      <c r="L135" s="213">
        <v>1.8770865158029615E-2</v>
      </c>
    </row>
    <row r="136" spans="1:12" ht="15.75" thickBot="1" x14ac:dyDescent="0.3">
      <c r="A136" s="65"/>
      <c r="B136" s="66"/>
      <c r="C136" s="223"/>
      <c r="D136" s="223"/>
      <c r="E136" s="223"/>
      <c r="F136" s="223"/>
      <c r="G136" s="224"/>
      <c r="H136" s="225"/>
      <c r="I136" s="225"/>
      <c r="J136" s="225"/>
      <c r="K136" s="225"/>
      <c r="L136" s="226"/>
    </row>
    <row r="137" spans="1:12" ht="14.25" x14ac:dyDescent="0.2">
      <c r="A137" s="58" t="s">
        <v>165</v>
      </c>
      <c r="B137" s="62" t="s">
        <v>26</v>
      </c>
      <c r="C137" s="214">
        <v>12595.177109352655</v>
      </c>
      <c r="D137" s="214">
        <v>12508.456955156265</v>
      </c>
      <c r="E137" s="215">
        <v>12847.080651539709</v>
      </c>
      <c r="F137" s="215">
        <v>12758.626094259391</v>
      </c>
      <c r="G137" s="216">
        <v>0.69329218229945078</v>
      </c>
      <c r="H137" s="217">
        <v>336.5690909090909</v>
      </c>
      <c r="I137" s="217">
        <v>-2.2038317592628927</v>
      </c>
      <c r="J137" s="218">
        <v>34.146341463414636</v>
      </c>
      <c r="K137" s="218">
        <v>0.69295703666372688</v>
      </c>
      <c r="L137" s="219">
        <v>0.21432056689954293</v>
      </c>
    </row>
    <row r="138" spans="1:12" ht="15" x14ac:dyDescent="0.25">
      <c r="A138" s="60" t="s">
        <v>165</v>
      </c>
      <c r="B138" s="61" t="s">
        <v>27</v>
      </c>
      <c r="C138" s="196">
        <v>12635.892156862745</v>
      </c>
      <c r="D138" s="196">
        <v>12469.834313725491</v>
      </c>
      <c r="E138" s="197">
        <v>12888.61</v>
      </c>
      <c r="F138" s="197">
        <v>12719.231</v>
      </c>
      <c r="G138" s="198">
        <v>1.3316764197458228</v>
      </c>
      <c r="H138" s="199">
        <v>318.3</v>
      </c>
      <c r="I138" s="199">
        <v>-4.9850746268656678</v>
      </c>
      <c r="J138" s="212">
        <v>64.285714285714292</v>
      </c>
      <c r="K138" s="212">
        <v>0.28978203351392212</v>
      </c>
      <c r="L138" s="213">
        <v>0.12634519017981052</v>
      </c>
    </row>
    <row r="139" spans="1:12" ht="15" x14ac:dyDescent="0.25">
      <c r="A139" s="60" t="s">
        <v>165</v>
      </c>
      <c r="B139" s="61" t="s">
        <v>28</v>
      </c>
      <c r="C139" s="196">
        <v>12568.543137254903</v>
      </c>
      <c r="D139" s="196">
        <v>12527.686274509804</v>
      </c>
      <c r="E139" s="197">
        <v>12819.914000000001</v>
      </c>
      <c r="F139" s="197">
        <v>12778.24</v>
      </c>
      <c r="G139" s="198">
        <v>0.32613255033557742</v>
      </c>
      <c r="H139" s="199">
        <v>349.7</v>
      </c>
      <c r="I139" s="199">
        <v>0.22929206076239936</v>
      </c>
      <c r="J139" s="212">
        <v>18.518518518518519</v>
      </c>
      <c r="K139" s="212">
        <v>0.4031750031498047</v>
      </c>
      <c r="L139" s="213">
        <v>8.7975376719732323E-2</v>
      </c>
    </row>
    <row r="140" spans="1:12" ht="14.25" x14ac:dyDescent="0.2">
      <c r="A140" s="58" t="s">
        <v>165</v>
      </c>
      <c r="B140" s="62" t="s">
        <v>29</v>
      </c>
      <c r="C140" s="214">
        <v>12566.288190140654</v>
      </c>
      <c r="D140" s="214">
        <v>12774.792579852143</v>
      </c>
      <c r="E140" s="215">
        <v>12817.613953943468</v>
      </c>
      <c r="F140" s="215">
        <v>13030.288431449186</v>
      </c>
      <c r="G140" s="216">
        <v>-1.6321547955332927</v>
      </c>
      <c r="H140" s="217">
        <v>297.59078431372546</v>
      </c>
      <c r="I140" s="217">
        <v>-1.0375038483338603</v>
      </c>
      <c r="J140" s="218">
        <v>-7.7757685352622063</v>
      </c>
      <c r="K140" s="218">
        <v>6.4256016127000128</v>
      </c>
      <c r="L140" s="219">
        <v>-3.0153698997396283E-2</v>
      </c>
    </row>
    <row r="141" spans="1:12" ht="15" x14ac:dyDescent="0.25">
      <c r="A141" s="60" t="s">
        <v>165</v>
      </c>
      <c r="B141" s="61" t="s">
        <v>30</v>
      </c>
      <c r="C141" s="196">
        <v>12386.318627450981</v>
      </c>
      <c r="D141" s="196">
        <v>13071.818627450979</v>
      </c>
      <c r="E141" s="197">
        <v>12634.045</v>
      </c>
      <c r="F141" s="197">
        <v>13333.254999999999</v>
      </c>
      <c r="G141" s="198">
        <v>-5.2441058091216224</v>
      </c>
      <c r="H141" s="199">
        <v>284.5</v>
      </c>
      <c r="I141" s="199">
        <v>-1.5570934256055362</v>
      </c>
      <c r="J141" s="212">
        <v>27.27272727272727</v>
      </c>
      <c r="K141" s="212">
        <v>1.2347234471462769</v>
      </c>
      <c r="L141" s="213">
        <v>0.33582080880866305</v>
      </c>
    </row>
    <row r="142" spans="1:12" ht="15" x14ac:dyDescent="0.25">
      <c r="A142" s="60" t="s">
        <v>165</v>
      </c>
      <c r="B142" s="61" t="s">
        <v>31</v>
      </c>
      <c r="C142" s="196">
        <v>12672.98725490196</v>
      </c>
      <c r="D142" s="196">
        <v>12742.949019607844</v>
      </c>
      <c r="E142" s="197">
        <v>12926.447</v>
      </c>
      <c r="F142" s="197">
        <v>12997.808000000001</v>
      </c>
      <c r="G142" s="198">
        <v>-0.54902334301292022</v>
      </c>
      <c r="H142" s="199">
        <v>294.8</v>
      </c>
      <c r="I142" s="199">
        <v>0.78632478632479019</v>
      </c>
      <c r="J142" s="212">
        <v>-10.996563573883162</v>
      </c>
      <c r="K142" s="212">
        <v>3.263197681743732</v>
      </c>
      <c r="L142" s="213">
        <v>-0.13395384755815964</v>
      </c>
    </row>
    <row r="143" spans="1:12" ht="15" x14ac:dyDescent="0.25">
      <c r="A143" s="60" t="s">
        <v>165</v>
      </c>
      <c r="B143" s="61" t="s">
        <v>36</v>
      </c>
      <c r="C143" s="196">
        <v>12500.47156862745</v>
      </c>
      <c r="D143" s="196">
        <v>12708.635294117648</v>
      </c>
      <c r="E143" s="197">
        <v>12750.481</v>
      </c>
      <c r="F143" s="197">
        <v>12962.808000000001</v>
      </c>
      <c r="G143" s="198">
        <v>-1.6379707236271734</v>
      </c>
      <c r="H143" s="199">
        <v>310.7</v>
      </c>
      <c r="I143" s="199">
        <v>-2.4489795918367383</v>
      </c>
      <c r="J143" s="212">
        <v>-17.297297297297298</v>
      </c>
      <c r="K143" s="212">
        <v>1.9276804838100039</v>
      </c>
      <c r="L143" s="213">
        <v>-0.23202066024789958</v>
      </c>
    </row>
    <row r="144" spans="1:12" ht="14.25" x14ac:dyDescent="0.2">
      <c r="A144" s="58" t="s">
        <v>165</v>
      </c>
      <c r="B144" s="62" t="s">
        <v>32</v>
      </c>
      <c r="C144" s="214">
        <v>11910.790244976646</v>
      </c>
      <c r="D144" s="214">
        <v>12314.767735881387</v>
      </c>
      <c r="E144" s="215">
        <v>12149.00604987618</v>
      </c>
      <c r="F144" s="215">
        <v>12561.063090599015</v>
      </c>
      <c r="G144" s="216">
        <v>-3.2804312640641702</v>
      </c>
      <c r="H144" s="217">
        <v>265.6274409044193</v>
      </c>
      <c r="I144" s="217">
        <v>1.9166949175891548</v>
      </c>
      <c r="J144" s="218">
        <v>-17.612193056731584</v>
      </c>
      <c r="K144" s="218">
        <v>12.259039939523749</v>
      </c>
      <c r="L144" s="219">
        <v>-1.5280252017323814</v>
      </c>
    </row>
    <row r="145" spans="1:12" ht="15" x14ac:dyDescent="0.25">
      <c r="A145" s="60" t="s">
        <v>165</v>
      </c>
      <c r="B145" s="61" t="s">
        <v>33</v>
      </c>
      <c r="C145" s="196">
        <v>11908.071568627451</v>
      </c>
      <c r="D145" s="196">
        <v>12069.229411764705</v>
      </c>
      <c r="E145" s="197">
        <v>12146.233</v>
      </c>
      <c r="F145" s="197">
        <v>12310.614</v>
      </c>
      <c r="G145" s="198">
        <v>-1.3352786465402897</v>
      </c>
      <c r="H145" s="199">
        <v>243.7</v>
      </c>
      <c r="I145" s="199">
        <v>0.86920529801324276</v>
      </c>
      <c r="J145" s="212">
        <v>-34.595959595959599</v>
      </c>
      <c r="K145" s="212">
        <v>3.263197681743732</v>
      </c>
      <c r="L145" s="213">
        <v>-1.3597301725639963</v>
      </c>
    </row>
    <row r="146" spans="1:12" ht="15" x14ac:dyDescent="0.25">
      <c r="A146" s="60" t="s">
        <v>165</v>
      </c>
      <c r="B146" s="61" t="s">
        <v>34</v>
      </c>
      <c r="C146" s="196">
        <v>11896.803921568628</v>
      </c>
      <c r="D146" s="196">
        <v>12356.804901960784</v>
      </c>
      <c r="E146" s="197">
        <v>12134.74</v>
      </c>
      <c r="F146" s="197">
        <v>12603.941000000001</v>
      </c>
      <c r="G146" s="198">
        <v>-3.7226530971543021</v>
      </c>
      <c r="H146" s="199">
        <v>268</v>
      </c>
      <c r="I146" s="199">
        <v>1.553618794998114</v>
      </c>
      <c r="J146" s="199">
        <v>0.73260073260073255</v>
      </c>
      <c r="K146" s="199">
        <v>6.9295703666372681</v>
      </c>
      <c r="L146" s="200">
        <v>0.55553347660691532</v>
      </c>
    </row>
    <row r="147" spans="1:12" ht="15.75" thickBot="1" x14ac:dyDescent="0.3">
      <c r="A147" s="70" t="s">
        <v>165</v>
      </c>
      <c r="B147" s="71" t="s">
        <v>37</v>
      </c>
      <c r="C147" s="201">
        <v>11957.382352941177</v>
      </c>
      <c r="D147" s="201">
        <v>12571.020588235295</v>
      </c>
      <c r="E147" s="202">
        <v>12196.53</v>
      </c>
      <c r="F147" s="202">
        <v>12822.441000000001</v>
      </c>
      <c r="G147" s="203">
        <v>-4.8813716514663632</v>
      </c>
      <c r="H147" s="204">
        <v>292.3</v>
      </c>
      <c r="I147" s="204">
        <v>2.6694766420793896</v>
      </c>
      <c r="J147" s="204">
        <v>-31.380753138075313</v>
      </c>
      <c r="K147" s="204">
        <v>2.0662718911427493</v>
      </c>
      <c r="L147" s="205">
        <v>-0.72382850577529867</v>
      </c>
    </row>
    <row r="148" spans="1:12" x14ac:dyDescent="0.2">
      <c r="G148" s="134"/>
      <c r="H148" s="134"/>
      <c r="I148" s="134"/>
      <c r="J148" s="134"/>
      <c r="K148" s="134"/>
      <c r="L148" s="134"/>
    </row>
    <row r="149" spans="1:12" ht="13.5" thickBot="1" x14ac:dyDescent="0.25">
      <c r="G149" s="134"/>
      <c r="H149" s="134"/>
      <c r="I149" s="134"/>
      <c r="J149" s="134"/>
      <c r="K149" s="134"/>
      <c r="L149" s="240"/>
    </row>
    <row r="150" spans="1:12" ht="21" thickBot="1" x14ac:dyDescent="0.35">
      <c r="A150" s="35" t="s">
        <v>77</v>
      </c>
      <c r="B150" s="36"/>
      <c r="C150" s="36"/>
      <c r="D150" s="36"/>
      <c r="E150" s="36"/>
      <c r="F150" s="36"/>
      <c r="G150" s="424"/>
      <c r="H150" s="424"/>
      <c r="I150" s="424"/>
      <c r="J150" s="424"/>
      <c r="K150" s="424"/>
      <c r="L150" s="425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1243" t="s">
        <v>11</v>
      </c>
      <c r="I151" s="1241"/>
      <c r="J151" s="163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426" t="s">
        <v>42</v>
      </c>
      <c r="D152" s="426"/>
      <c r="E152" s="427" t="s">
        <v>43</v>
      </c>
      <c r="F152" s="428"/>
      <c r="G152" s="164"/>
      <c r="H152" s="1244" t="s">
        <v>16</v>
      </c>
      <c r="I152" s="1242"/>
      <c r="J152" s="166" t="s">
        <v>17</v>
      </c>
      <c r="K152" s="167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8" t="s">
        <v>685</v>
      </c>
      <c r="D153" s="309" t="s">
        <v>682</v>
      </c>
      <c r="E153" s="169" t="s">
        <v>685</v>
      </c>
      <c r="F153" s="310" t="s">
        <v>682</v>
      </c>
      <c r="G153" s="170" t="s">
        <v>21</v>
      </c>
      <c r="H153" s="165" t="s">
        <v>685</v>
      </c>
      <c r="I153" s="171" t="s">
        <v>21</v>
      </c>
      <c r="J153" s="172" t="s">
        <v>21</v>
      </c>
      <c r="K153" s="173" t="s">
        <v>685</v>
      </c>
      <c r="L153" s="174" t="s">
        <v>22</v>
      </c>
    </row>
    <row r="154" spans="1:12" ht="15" thickBot="1" x14ac:dyDescent="0.25">
      <c r="A154" s="47" t="s">
        <v>23</v>
      </c>
      <c r="B154" s="48" t="s">
        <v>24</v>
      </c>
      <c r="C154" s="175">
        <v>12636.954665821744</v>
      </c>
      <c r="D154" s="175">
        <v>12675.769996064026</v>
      </c>
      <c r="E154" s="176">
        <v>12889.693759138179</v>
      </c>
      <c r="F154" s="177">
        <v>12929.285395985307</v>
      </c>
      <c r="G154" s="178">
        <v>-0.30621674465799703</v>
      </c>
      <c r="H154" s="179">
        <v>310.69729630982829</v>
      </c>
      <c r="I154" s="179">
        <v>-1.7016928758436312</v>
      </c>
      <c r="J154" s="180">
        <v>-0.61728395061728392</v>
      </c>
      <c r="K154" s="179">
        <v>100</v>
      </c>
      <c r="L154" s="181" t="s">
        <v>24</v>
      </c>
    </row>
    <row r="155" spans="1:12" ht="15" thickBot="1" x14ac:dyDescent="0.25">
      <c r="A155" s="49"/>
      <c r="B155" s="50"/>
      <c r="C155" s="182"/>
      <c r="D155" s="182"/>
      <c r="E155" s="182"/>
      <c r="F155" s="182"/>
      <c r="G155" s="183"/>
      <c r="H155" s="180"/>
      <c r="I155" s="180"/>
      <c r="J155" s="180"/>
      <c r="K155" s="180"/>
      <c r="L155" s="184"/>
    </row>
    <row r="156" spans="1:12" ht="15" x14ac:dyDescent="0.25">
      <c r="A156" s="51" t="s">
        <v>156</v>
      </c>
      <c r="B156" s="52" t="s">
        <v>24</v>
      </c>
      <c r="C156" s="185">
        <v>12554.400916848221</v>
      </c>
      <c r="D156" s="185">
        <v>13374.372423411958</v>
      </c>
      <c r="E156" s="186">
        <v>12805.488935185185</v>
      </c>
      <c r="F156" s="186">
        <v>13641.859871880197</v>
      </c>
      <c r="G156" s="187">
        <v>-6.1309157589209153</v>
      </c>
      <c r="H156" s="188">
        <v>269.97500000000002</v>
      </c>
      <c r="I156" s="188">
        <v>-10.1490997437348</v>
      </c>
      <c r="J156" s="188">
        <v>-90</v>
      </c>
      <c r="K156" s="188">
        <v>4.8715138229204723E-2</v>
      </c>
      <c r="L156" s="189">
        <v>-0.43542913676474349</v>
      </c>
    </row>
    <row r="157" spans="1:12" ht="15" x14ac:dyDescent="0.25">
      <c r="A157" s="60" t="s">
        <v>157</v>
      </c>
      <c r="B157" s="190" t="s">
        <v>24</v>
      </c>
      <c r="C157" s="191">
        <v>13165.016779987127</v>
      </c>
      <c r="D157" s="191">
        <v>13281.000864720678</v>
      </c>
      <c r="E157" s="192">
        <v>13428.317115586869</v>
      </c>
      <c r="F157" s="192">
        <v>13546.620882015091</v>
      </c>
      <c r="G157" s="193">
        <v>-0.87330831399648634</v>
      </c>
      <c r="H157" s="194">
        <v>342.76526963657682</v>
      </c>
      <c r="I157" s="194">
        <v>-1.434746780400121</v>
      </c>
      <c r="J157" s="194">
        <v>-3.7517630465444292</v>
      </c>
      <c r="K157" s="194">
        <v>41.554012909511627</v>
      </c>
      <c r="L157" s="195">
        <v>-1.3532734618270297</v>
      </c>
    </row>
    <row r="158" spans="1:12" ht="15" x14ac:dyDescent="0.25">
      <c r="A158" s="53" t="s">
        <v>158</v>
      </c>
      <c r="B158" s="54" t="s">
        <v>24</v>
      </c>
      <c r="C158" s="196">
        <v>13311.705932491192</v>
      </c>
      <c r="D158" s="196">
        <v>13340.966507992429</v>
      </c>
      <c r="E158" s="197">
        <v>13577.940051141015</v>
      </c>
      <c r="F158" s="197">
        <v>13607.785838152278</v>
      </c>
      <c r="G158" s="198">
        <v>-0.21932875315824316</v>
      </c>
      <c r="H158" s="199">
        <v>361.88033175355451</v>
      </c>
      <c r="I158" s="199">
        <v>-0.65357876402472848</v>
      </c>
      <c r="J158" s="199">
        <v>-11.899791231732777</v>
      </c>
      <c r="K158" s="199">
        <v>10.278894166362198</v>
      </c>
      <c r="L158" s="200">
        <v>-1.3163612197428609</v>
      </c>
    </row>
    <row r="159" spans="1:12" ht="15" x14ac:dyDescent="0.25">
      <c r="A159" s="53" t="s">
        <v>159</v>
      </c>
      <c r="B159" s="54" t="s">
        <v>24</v>
      </c>
      <c r="C159" s="196" t="s">
        <v>145</v>
      </c>
      <c r="D159" s="196">
        <v>10042.156862745098</v>
      </c>
      <c r="E159" s="197" t="s">
        <v>145</v>
      </c>
      <c r="F159" s="197">
        <v>10243</v>
      </c>
      <c r="G159" s="198" t="s">
        <v>145</v>
      </c>
      <c r="H159" s="199" t="s">
        <v>145</v>
      </c>
      <c r="I159" s="199" t="s">
        <v>145</v>
      </c>
      <c r="J159" s="199" t="s">
        <v>145</v>
      </c>
      <c r="K159" s="199">
        <v>0</v>
      </c>
      <c r="L159" s="200">
        <v>-3.6310820624546117E-2</v>
      </c>
    </row>
    <row r="160" spans="1:12" ht="15" x14ac:dyDescent="0.25">
      <c r="A160" s="53" t="s">
        <v>142</v>
      </c>
      <c r="B160" s="54" t="s">
        <v>24</v>
      </c>
      <c r="C160" s="196">
        <v>10374.072385000494</v>
      </c>
      <c r="D160" s="196">
        <v>10436.06259260669</v>
      </c>
      <c r="E160" s="197">
        <v>10581.553832700505</v>
      </c>
      <c r="F160" s="197">
        <v>10644.783844458823</v>
      </c>
      <c r="G160" s="198">
        <v>-0.59399995981348863</v>
      </c>
      <c r="H160" s="199">
        <v>273.39700815956485</v>
      </c>
      <c r="I160" s="199">
        <v>-0.17280096915534149</v>
      </c>
      <c r="J160" s="199">
        <v>5.6513409961685825</v>
      </c>
      <c r="K160" s="199">
        <v>26.866398733406406</v>
      </c>
      <c r="L160" s="200">
        <v>1.59406757872231</v>
      </c>
    </row>
    <row r="161" spans="1:12" ht="15.75" thickBot="1" x14ac:dyDescent="0.3">
      <c r="A161" s="55" t="s">
        <v>160</v>
      </c>
      <c r="B161" s="56" t="s">
        <v>24</v>
      </c>
      <c r="C161" s="201">
        <v>12449.379715505769</v>
      </c>
      <c r="D161" s="201">
        <v>12494.473066007356</v>
      </c>
      <c r="E161" s="202">
        <v>12698.367309815885</v>
      </c>
      <c r="F161" s="202">
        <v>12744.362527327505</v>
      </c>
      <c r="G161" s="203">
        <v>-0.36090638047209384</v>
      </c>
      <c r="H161" s="204">
        <v>270.48693409742123</v>
      </c>
      <c r="I161" s="204">
        <v>-0.99916844974184404</v>
      </c>
      <c r="J161" s="204">
        <v>7.1867321867321863</v>
      </c>
      <c r="K161" s="204">
        <v>21.251979052490562</v>
      </c>
      <c r="L161" s="205">
        <v>1.5473070602368715</v>
      </c>
    </row>
    <row r="162" spans="1:12" ht="15" thickBot="1" x14ac:dyDescent="0.25">
      <c r="A162" s="49"/>
      <c r="B162" s="57"/>
      <c r="C162" s="182"/>
      <c r="D162" s="182"/>
      <c r="E162" s="182"/>
      <c r="F162" s="182"/>
      <c r="G162" s="183"/>
      <c r="H162" s="180"/>
      <c r="I162" s="180"/>
      <c r="J162" s="180"/>
      <c r="K162" s="180"/>
      <c r="L162" s="184"/>
    </row>
    <row r="163" spans="1:12" ht="14.25" x14ac:dyDescent="0.2">
      <c r="A163" s="58" t="s">
        <v>161</v>
      </c>
      <c r="B163" s="59" t="s">
        <v>26</v>
      </c>
      <c r="C163" s="206" t="s">
        <v>145</v>
      </c>
      <c r="D163" s="206" t="s">
        <v>145</v>
      </c>
      <c r="E163" s="207" t="s">
        <v>145</v>
      </c>
      <c r="F163" s="207" t="s">
        <v>145</v>
      </c>
      <c r="G163" s="208" t="s">
        <v>145</v>
      </c>
      <c r="H163" s="209" t="s">
        <v>145</v>
      </c>
      <c r="I163" s="209" t="s">
        <v>145</v>
      </c>
      <c r="J163" s="210" t="s">
        <v>145</v>
      </c>
      <c r="K163" s="210">
        <v>0</v>
      </c>
      <c r="L163" s="211">
        <v>0</v>
      </c>
    </row>
    <row r="164" spans="1:12" ht="15" x14ac:dyDescent="0.25">
      <c r="A164" s="60" t="s">
        <v>161</v>
      </c>
      <c r="B164" s="61" t="s">
        <v>27</v>
      </c>
      <c r="C164" s="196">
        <v>0</v>
      </c>
      <c r="D164" s="196">
        <v>0</v>
      </c>
      <c r="E164" s="197">
        <v>0</v>
      </c>
      <c r="F164" s="197">
        <v>0</v>
      </c>
      <c r="G164" s="198" t="s">
        <v>145</v>
      </c>
      <c r="H164" s="199">
        <v>0</v>
      </c>
      <c r="I164" s="199" t="s">
        <v>145</v>
      </c>
      <c r="J164" s="212" t="s">
        <v>145</v>
      </c>
      <c r="K164" s="212">
        <v>0</v>
      </c>
      <c r="L164" s="213">
        <v>0</v>
      </c>
    </row>
    <row r="165" spans="1:12" ht="15" x14ac:dyDescent="0.25">
      <c r="A165" s="60" t="s">
        <v>161</v>
      </c>
      <c r="B165" s="61" t="s">
        <v>28</v>
      </c>
      <c r="C165" s="196">
        <v>0</v>
      </c>
      <c r="D165" s="196">
        <v>0</v>
      </c>
      <c r="E165" s="197">
        <v>0</v>
      </c>
      <c r="F165" s="197">
        <v>0</v>
      </c>
      <c r="G165" s="198" t="s">
        <v>145</v>
      </c>
      <c r="H165" s="199">
        <v>0</v>
      </c>
      <c r="I165" s="199" t="s">
        <v>145</v>
      </c>
      <c r="J165" s="212" t="s">
        <v>145</v>
      </c>
      <c r="K165" s="212">
        <v>0</v>
      </c>
      <c r="L165" s="213">
        <v>0</v>
      </c>
    </row>
    <row r="166" spans="1:12" ht="14.25" x14ac:dyDescent="0.2">
      <c r="A166" s="58" t="s">
        <v>161</v>
      </c>
      <c r="B166" s="62" t="s">
        <v>29</v>
      </c>
      <c r="C166" s="214" t="s">
        <v>680</v>
      </c>
      <c r="D166" s="214">
        <v>13562.362594884733</v>
      </c>
      <c r="E166" s="215" t="s">
        <v>680</v>
      </c>
      <c r="F166" s="215">
        <v>13833.609846782429</v>
      </c>
      <c r="G166" s="216" t="s">
        <v>680</v>
      </c>
      <c r="H166" s="217" t="s">
        <v>680</v>
      </c>
      <c r="I166" s="217" t="s">
        <v>680</v>
      </c>
      <c r="J166" s="218" t="s">
        <v>680</v>
      </c>
      <c r="K166" s="218" t="s">
        <v>680</v>
      </c>
      <c r="L166" s="219" t="s">
        <v>680</v>
      </c>
    </row>
    <row r="167" spans="1:12" ht="15" x14ac:dyDescent="0.25">
      <c r="A167" s="60" t="s">
        <v>161</v>
      </c>
      <c r="B167" s="61" t="s">
        <v>30</v>
      </c>
      <c r="C167" s="196" t="s">
        <v>680</v>
      </c>
      <c r="D167" s="196">
        <v>13674.251960784313</v>
      </c>
      <c r="E167" s="197" t="s">
        <v>680</v>
      </c>
      <c r="F167" s="197">
        <v>13947.736999999999</v>
      </c>
      <c r="G167" s="198" t="s">
        <v>680</v>
      </c>
      <c r="H167" s="199" t="s">
        <v>680</v>
      </c>
      <c r="I167" s="199" t="s">
        <v>680</v>
      </c>
      <c r="J167" s="212" t="s">
        <v>680</v>
      </c>
      <c r="K167" s="212" t="s">
        <v>680</v>
      </c>
      <c r="L167" s="213" t="s">
        <v>680</v>
      </c>
    </row>
    <row r="168" spans="1:12" ht="15" x14ac:dyDescent="0.25">
      <c r="A168" s="60" t="s">
        <v>161</v>
      </c>
      <c r="B168" s="61" t="s">
        <v>31</v>
      </c>
      <c r="C168" s="196">
        <v>0</v>
      </c>
      <c r="D168" s="196" t="s">
        <v>680</v>
      </c>
      <c r="E168" s="197">
        <v>0</v>
      </c>
      <c r="F168" s="197" t="s">
        <v>680</v>
      </c>
      <c r="G168" s="198" t="s">
        <v>145</v>
      </c>
      <c r="H168" s="199">
        <v>0</v>
      </c>
      <c r="I168" s="199" t="s">
        <v>145</v>
      </c>
      <c r="J168" s="212" t="s">
        <v>145</v>
      </c>
      <c r="K168" s="212">
        <v>0</v>
      </c>
      <c r="L168" s="213" t="s">
        <v>680</v>
      </c>
    </row>
    <row r="169" spans="1:12" ht="14.25" x14ac:dyDescent="0.2">
      <c r="A169" s="58" t="s">
        <v>161</v>
      </c>
      <c r="B169" s="62" t="s">
        <v>32</v>
      </c>
      <c r="C169" s="214">
        <v>12207.642156862745</v>
      </c>
      <c r="D169" s="214">
        <v>12549.070280488875</v>
      </c>
      <c r="E169" s="215">
        <v>12451.795</v>
      </c>
      <c r="F169" s="215">
        <v>12800.051686098654</v>
      </c>
      <c r="G169" s="216">
        <v>-2.7207443738440027</v>
      </c>
      <c r="H169" s="217">
        <v>263.3</v>
      </c>
      <c r="I169" s="217">
        <v>6.2645739910313969</v>
      </c>
      <c r="J169" s="218">
        <v>-66.666666666666657</v>
      </c>
      <c r="K169" s="218">
        <v>3.653635367190354E-2</v>
      </c>
      <c r="L169" s="219">
        <v>-7.239610820173481E-2</v>
      </c>
    </row>
    <row r="170" spans="1:12" ht="15" x14ac:dyDescent="0.25">
      <c r="A170" s="60" t="s">
        <v>161</v>
      </c>
      <c r="B170" s="61" t="s">
        <v>33</v>
      </c>
      <c r="C170" s="196">
        <v>12207.642156862745</v>
      </c>
      <c r="D170" s="196">
        <v>12425.076470588234</v>
      </c>
      <c r="E170" s="197">
        <v>12451.795</v>
      </c>
      <c r="F170" s="197">
        <v>12673.578</v>
      </c>
      <c r="G170" s="198">
        <v>-1.7499635856582842</v>
      </c>
      <c r="H170" s="199">
        <v>263.3</v>
      </c>
      <c r="I170" s="199">
        <v>12.521367521367527</v>
      </c>
      <c r="J170" s="212">
        <v>-40</v>
      </c>
      <c r="K170" s="212">
        <v>3.653635367190354E-2</v>
      </c>
      <c r="L170" s="213">
        <v>-2.3981680702339983E-2</v>
      </c>
    </row>
    <row r="171" spans="1:12" ht="15.75" thickBot="1" x14ac:dyDescent="0.3">
      <c r="A171" s="63" t="s">
        <v>161</v>
      </c>
      <c r="B171" s="64" t="s">
        <v>34</v>
      </c>
      <c r="C171" s="220">
        <v>0</v>
      </c>
      <c r="D171" s="220">
        <v>12685.931372549019</v>
      </c>
      <c r="E171" s="221">
        <v>0</v>
      </c>
      <c r="F171" s="221">
        <v>12939.65</v>
      </c>
      <c r="G171" s="222" t="s">
        <v>145</v>
      </c>
      <c r="H171" s="212">
        <v>0</v>
      </c>
      <c r="I171" s="212" t="s">
        <v>145</v>
      </c>
      <c r="J171" s="212" t="s">
        <v>145</v>
      </c>
      <c r="K171" s="212">
        <v>0</v>
      </c>
      <c r="L171" s="213">
        <v>-4.841442749939482E-2</v>
      </c>
    </row>
    <row r="172" spans="1:12" ht="15" thickBot="1" x14ac:dyDescent="0.25">
      <c r="A172" s="49"/>
      <c r="B172" s="57"/>
      <c r="C172" s="182"/>
      <c r="D172" s="182"/>
      <c r="E172" s="182"/>
      <c r="F172" s="182"/>
      <c r="G172" s="183"/>
      <c r="H172" s="180"/>
      <c r="I172" s="180"/>
      <c r="J172" s="180"/>
      <c r="K172" s="180"/>
      <c r="L172" s="184"/>
    </row>
    <row r="173" spans="1:12" ht="14.25" x14ac:dyDescent="0.2">
      <c r="A173" s="58" t="s">
        <v>162</v>
      </c>
      <c r="B173" s="59" t="s">
        <v>26</v>
      </c>
      <c r="C173" s="206">
        <v>13747.502756632066</v>
      </c>
      <c r="D173" s="206">
        <v>13949.261583178459</v>
      </c>
      <c r="E173" s="207">
        <v>14022.452811764708</v>
      </c>
      <c r="F173" s="207">
        <v>14228.246814842028</v>
      </c>
      <c r="G173" s="208">
        <v>-1.4463763930679714</v>
      </c>
      <c r="H173" s="209">
        <v>404.16528301886791</v>
      </c>
      <c r="I173" s="209">
        <v>-3.3241861533106105</v>
      </c>
      <c r="J173" s="210">
        <v>-9.5563139931740615</v>
      </c>
      <c r="K173" s="210">
        <v>3.2273779076848128</v>
      </c>
      <c r="L173" s="211">
        <v>-0.31897890664585793</v>
      </c>
    </row>
    <row r="174" spans="1:12" ht="15" x14ac:dyDescent="0.25">
      <c r="A174" s="60" t="s">
        <v>162</v>
      </c>
      <c r="B174" s="61" t="s">
        <v>27</v>
      </c>
      <c r="C174" s="196">
        <v>13709.870588235293</v>
      </c>
      <c r="D174" s="196">
        <v>14057.593137254902</v>
      </c>
      <c r="E174" s="197">
        <v>13984.067999999999</v>
      </c>
      <c r="F174" s="197">
        <v>14338.745000000001</v>
      </c>
      <c r="G174" s="198">
        <v>-2.4735567861762062</v>
      </c>
      <c r="H174" s="199">
        <v>391.7</v>
      </c>
      <c r="I174" s="199">
        <v>-4.9963618724229981</v>
      </c>
      <c r="J174" s="212">
        <v>-23.270440251572328</v>
      </c>
      <c r="K174" s="212">
        <v>1.4858117159907442</v>
      </c>
      <c r="L174" s="213">
        <v>-0.43866177711019971</v>
      </c>
    </row>
    <row r="175" spans="1:12" ht="15" x14ac:dyDescent="0.25">
      <c r="A175" s="60" t="s">
        <v>162</v>
      </c>
      <c r="B175" s="61" t="s">
        <v>28</v>
      </c>
      <c r="C175" s="196">
        <v>13777.825490196077</v>
      </c>
      <c r="D175" s="196">
        <v>13824.549019607844</v>
      </c>
      <c r="E175" s="197">
        <v>14053.382</v>
      </c>
      <c r="F175" s="197">
        <v>14101.04</v>
      </c>
      <c r="G175" s="198">
        <v>-0.33797507134226457</v>
      </c>
      <c r="H175" s="199">
        <v>414.8</v>
      </c>
      <c r="I175" s="199">
        <v>-2.3770298893857298</v>
      </c>
      <c r="J175" s="212">
        <v>6.7164179104477615</v>
      </c>
      <c r="K175" s="212">
        <v>1.7415661916940688</v>
      </c>
      <c r="L175" s="213">
        <v>0.11968287046434223</v>
      </c>
    </row>
    <row r="176" spans="1:12" ht="14.25" x14ac:dyDescent="0.2">
      <c r="A176" s="58" t="s">
        <v>162</v>
      </c>
      <c r="B176" s="62" t="s">
        <v>29</v>
      </c>
      <c r="C176" s="214">
        <v>13441.476080144916</v>
      </c>
      <c r="D176" s="214">
        <v>13462.543962800506</v>
      </c>
      <c r="E176" s="215">
        <v>13710.305601747814</v>
      </c>
      <c r="F176" s="215">
        <v>13731.794842056517</v>
      </c>
      <c r="G176" s="216">
        <v>-0.15649258203951585</v>
      </c>
      <c r="H176" s="217">
        <v>357.75368072787427</v>
      </c>
      <c r="I176" s="217">
        <v>-1.8570633634185565</v>
      </c>
      <c r="J176" s="218">
        <v>-9.3023255813953494</v>
      </c>
      <c r="K176" s="218">
        <v>14.724150529777127</v>
      </c>
      <c r="L176" s="219">
        <v>-1.4099574343961976</v>
      </c>
    </row>
    <row r="177" spans="1:12" ht="15" x14ac:dyDescent="0.25">
      <c r="A177" s="60" t="s">
        <v>162</v>
      </c>
      <c r="B177" s="61" t="s">
        <v>30</v>
      </c>
      <c r="C177" s="196">
        <v>13339.742156862745</v>
      </c>
      <c r="D177" s="196">
        <v>13308.870588235295</v>
      </c>
      <c r="E177" s="197">
        <v>13606.537</v>
      </c>
      <c r="F177" s="197">
        <v>13575.048000000001</v>
      </c>
      <c r="G177" s="198">
        <v>0.23196234738911845</v>
      </c>
      <c r="H177" s="199">
        <v>346.3</v>
      </c>
      <c r="I177" s="199">
        <v>-2.8338945005611578</v>
      </c>
      <c r="J177" s="212">
        <v>-12.63537906137184</v>
      </c>
      <c r="K177" s="212">
        <v>5.8945317257337715</v>
      </c>
      <c r="L177" s="213">
        <v>-0.81086648293241126</v>
      </c>
    </row>
    <row r="178" spans="1:12" ht="15" x14ac:dyDescent="0.25">
      <c r="A178" s="60" t="s">
        <v>162</v>
      </c>
      <c r="B178" s="61" t="s">
        <v>31</v>
      </c>
      <c r="C178" s="196">
        <v>13505.845098039215</v>
      </c>
      <c r="D178" s="196">
        <v>13567.720588235294</v>
      </c>
      <c r="E178" s="197">
        <v>13775.962</v>
      </c>
      <c r="F178" s="197">
        <v>13839.075000000001</v>
      </c>
      <c r="G178" s="198">
        <v>-0.45604926629851478</v>
      </c>
      <c r="H178" s="199">
        <v>365.4</v>
      </c>
      <c r="I178" s="199">
        <v>-1.3232514177693853</v>
      </c>
      <c r="J178" s="212">
        <v>-6.9319640564826699</v>
      </c>
      <c r="K178" s="212">
        <v>8.8296188040433563</v>
      </c>
      <c r="L178" s="213">
        <v>-0.59909095146378455</v>
      </c>
    </row>
    <row r="179" spans="1:12" ht="14.25" x14ac:dyDescent="0.2">
      <c r="A179" s="58" t="s">
        <v>162</v>
      </c>
      <c r="B179" s="62" t="s">
        <v>32</v>
      </c>
      <c r="C179" s="214">
        <v>12876.12549481888</v>
      </c>
      <c r="D179" s="214">
        <v>13008.614664144161</v>
      </c>
      <c r="E179" s="215">
        <v>13133.648004715258</v>
      </c>
      <c r="F179" s="215">
        <v>13268.786957427044</v>
      </c>
      <c r="G179" s="216">
        <v>-1.0184725487369728</v>
      </c>
      <c r="H179" s="217">
        <v>325.01914344685247</v>
      </c>
      <c r="I179" s="217">
        <v>-0.10842023974649473</v>
      </c>
      <c r="J179" s="218">
        <v>0.99009900990099009</v>
      </c>
      <c r="K179" s="218">
        <v>23.602484472049689</v>
      </c>
      <c r="L179" s="219">
        <v>0.3756628792150245</v>
      </c>
    </row>
    <row r="180" spans="1:12" ht="15" x14ac:dyDescent="0.25">
      <c r="A180" s="60" t="s">
        <v>162</v>
      </c>
      <c r="B180" s="61" t="s">
        <v>33</v>
      </c>
      <c r="C180" s="196">
        <v>12586.057843137256</v>
      </c>
      <c r="D180" s="196">
        <v>12845.8</v>
      </c>
      <c r="E180" s="197">
        <v>12837.779</v>
      </c>
      <c r="F180" s="197">
        <v>13102.716</v>
      </c>
      <c r="G180" s="198">
        <v>-2.0220006294878092</v>
      </c>
      <c r="H180" s="199">
        <v>309</v>
      </c>
      <c r="I180" s="199">
        <v>-1.3724864347271022</v>
      </c>
      <c r="J180" s="212">
        <v>-9.4725511302475773</v>
      </c>
      <c r="K180" s="212">
        <v>10.242357812690294</v>
      </c>
      <c r="L180" s="213">
        <v>-1.0018929740441536</v>
      </c>
    </row>
    <row r="181" spans="1:12" ht="15.75" thickBot="1" x14ac:dyDescent="0.3">
      <c r="A181" s="63" t="s">
        <v>162</v>
      </c>
      <c r="B181" s="64" t="s">
        <v>34</v>
      </c>
      <c r="C181" s="220">
        <v>13079.854901960784</v>
      </c>
      <c r="D181" s="220">
        <v>13150.776470588235</v>
      </c>
      <c r="E181" s="221">
        <v>13341.451999999999</v>
      </c>
      <c r="F181" s="221">
        <v>13413.791999999999</v>
      </c>
      <c r="G181" s="222">
        <v>-0.53929567418370694</v>
      </c>
      <c r="H181" s="212">
        <v>337.3</v>
      </c>
      <c r="I181" s="212">
        <v>0.17820017820018497</v>
      </c>
      <c r="J181" s="212">
        <v>10.808080808080808</v>
      </c>
      <c r="K181" s="212">
        <v>13.360126659359395</v>
      </c>
      <c r="L181" s="213">
        <v>1.3775558532591763</v>
      </c>
    </row>
    <row r="182" spans="1:12" ht="15.75" thickBot="1" x14ac:dyDescent="0.3">
      <c r="A182" s="65"/>
      <c r="B182" s="66"/>
      <c r="C182" s="223"/>
      <c r="D182" s="223"/>
      <c r="E182" s="223"/>
      <c r="F182" s="223"/>
      <c r="G182" s="224"/>
      <c r="H182" s="225"/>
      <c r="I182" s="225"/>
      <c r="J182" s="225"/>
      <c r="K182" s="225"/>
      <c r="L182" s="226"/>
    </row>
    <row r="183" spans="1:12" ht="15" x14ac:dyDescent="0.25">
      <c r="A183" s="60" t="s">
        <v>163</v>
      </c>
      <c r="B183" s="67" t="s">
        <v>31</v>
      </c>
      <c r="C183" s="227">
        <v>13565.748039215687</v>
      </c>
      <c r="D183" s="227">
        <v>13566.476470588235</v>
      </c>
      <c r="E183" s="228">
        <v>13837.063</v>
      </c>
      <c r="F183" s="228">
        <v>13837.806</v>
      </c>
      <c r="G183" s="229">
        <v>-5.3693482911987122E-3</v>
      </c>
      <c r="H183" s="230">
        <v>384.3</v>
      </c>
      <c r="I183" s="230">
        <v>0.15637216575450164</v>
      </c>
      <c r="J183" s="230">
        <v>-15.064935064935064</v>
      </c>
      <c r="K183" s="230">
        <v>3.9824625502374866</v>
      </c>
      <c r="L183" s="231">
        <v>-0.67742609657926423</v>
      </c>
    </row>
    <row r="184" spans="1:12" ht="15.75" thickBot="1" x14ac:dyDescent="0.3">
      <c r="A184" s="63" t="s">
        <v>163</v>
      </c>
      <c r="B184" s="64" t="s">
        <v>34</v>
      </c>
      <c r="C184" s="220">
        <v>13134.129411764705</v>
      </c>
      <c r="D184" s="220">
        <v>13175.458823529412</v>
      </c>
      <c r="E184" s="221">
        <v>13396.812</v>
      </c>
      <c r="F184" s="221">
        <v>13438.968000000001</v>
      </c>
      <c r="G184" s="222">
        <v>-0.31368480079721045</v>
      </c>
      <c r="H184" s="212">
        <v>347.7</v>
      </c>
      <c r="I184" s="212">
        <v>-0.99658314350797272</v>
      </c>
      <c r="J184" s="212">
        <v>-9.7731239092495628</v>
      </c>
      <c r="K184" s="212">
        <v>6.2964316161247105</v>
      </c>
      <c r="L184" s="213">
        <v>-0.63893512316359757</v>
      </c>
    </row>
    <row r="185" spans="1:12" ht="15.75" thickBot="1" x14ac:dyDescent="0.3">
      <c r="A185" s="65"/>
      <c r="B185" s="66"/>
      <c r="C185" s="223"/>
      <c r="D185" s="223"/>
      <c r="E185" s="223"/>
      <c r="F185" s="223"/>
      <c r="G185" s="224"/>
      <c r="H185" s="225"/>
      <c r="I185" s="225"/>
      <c r="J185" s="225"/>
      <c r="K185" s="225"/>
      <c r="L185" s="226"/>
    </row>
    <row r="186" spans="1:12" ht="14.25" x14ac:dyDescent="0.2">
      <c r="A186" s="58" t="s">
        <v>164</v>
      </c>
      <c r="B186" s="59" t="s">
        <v>26</v>
      </c>
      <c r="C186" s="206" t="s">
        <v>145</v>
      </c>
      <c r="D186" s="206" t="s">
        <v>145</v>
      </c>
      <c r="E186" s="207" t="s">
        <v>145</v>
      </c>
      <c r="F186" s="207" t="s">
        <v>145</v>
      </c>
      <c r="G186" s="208" t="s">
        <v>145</v>
      </c>
      <c r="H186" s="209" t="s">
        <v>145</v>
      </c>
      <c r="I186" s="209" t="s">
        <v>145</v>
      </c>
      <c r="J186" s="210" t="s">
        <v>145</v>
      </c>
      <c r="K186" s="210">
        <v>0</v>
      </c>
      <c r="L186" s="211">
        <v>0</v>
      </c>
    </row>
    <row r="187" spans="1:12" ht="15" x14ac:dyDescent="0.25">
      <c r="A187" s="53" t="s">
        <v>164</v>
      </c>
      <c r="B187" s="61" t="s">
        <v>27</v>
      </c>
      <c r="C187" s="196">
        <v>0</v>
      </c>
      <c r="D187" s="196">
        <v>0</v>
      </c>
      <c r="E187" s="197">
        <v>0</v>
      </c>
      <c r="F187" s="197">
        <v>0</v>
      </c>
      <c r="G187" s="198" t="s">
        <v>145</v>
      </c>
      <c r="H187" s="199">
        <v>0</v>
      </c>
      <c r="I187" s="199" t="s">
        <v>145</v>
      </c>
      <c r="J187" s="212" t="s">
        <v>145</v>
      </c>
      <c r="K187" s="212">
        <v>0</v>
      </c>
      <c r="L187" s="213">
        <v>0</v>
      </c>
    </row>
    <row r="188" spans="1:12" ht="15" x14ac:dyDescent="0.25">
      <c r="A188" s="53" t="s">
        <v>164</v>
      </c>
      <c r="B188" s="61" t="s">
        <v>28</v>
      </c>
      <c r="C188" s="196">
        <v>0</v>
      </c>
      <c r="D188" s="196">
        <v>0</v>
      </c>
      <c r="E188" s="197">
        <v>0</v>
      </c>
      <c r="F188" s="197">
        <v>0</v>
      </c>
      <c r="G188" s="198" t="s">
        <v>145</v>
      </c>
      <c r="H188" s="199">
        <v>0</v>
      </c>
      <c r="I188" s="199" t="s">
        <v>145</v>
      </c>
      <c r="J188" s="212" t="s">
        <v>145</v>
      </c>
      <c r="K188" s="212">
        <v>0</v>
      </c>
      <c r="L188" s="213">
        <v>0</v>
      </c>
    </row>
    <row r="189" spans="1:12" ht="15" x14ac:dyDescent="0.25">
      <c r="A189" s="53" t="s">
        <v>164</v>
      </c>
      <c r="B189" s="61" t="s">
        <v>35</v>
      </c>
      <c r="C189" s="196">
        <v>0</v>
      </c>
      <c r="D189" s="196">
        <v>0</v>
      </c>
      <c r="E189" s="197">
        <v>0</v>
      </c>
      <c r="F189" s="197">
        <v>0</v>
      </c>
      <c r="G189" s="198" t="s">
        <v>145</v>
      </c>
      <c r="H189" s="199">
        <v>0</v>
      </c>
      <c r="I189" s="199" t="s">
        <v>145</v>
      </c>
      <c r="J189" s="212" t="s">
        <v>145</v>
      </c>
      <c r="K189" s="212">
        <v>0</v>
      </c>
      <c r="L189" s="213">
        <v>0</v>
      </c>
    </row>
    <row r="190" spans="1:12" ht="14.25" x14ac:dyDescent="0.2">
      <c r="A190" s="68" t="s">
        <v>164</v>
      </c>
      <c r="B190" s="62" t="s">
        <v>29</v>
      </c>
      <c r="C190" s="214" t="s">
        <v>145</v>
      </c>
      <c r="D190" s="214">
        <v>10042.156862745098</v>
      </c>
      <c r="E190" s="215" t="s">
        <v>145</v>
      </c>
      <c r="F190" s="215">
        <v>10243</v>
      </c>
      <c r="G190" s="216" t="s">
        <v>145</v>
      </c>
      <c r="H190" s="217" t="s">
        <v>145</v>
      </c>
      <c r="I190" s="217" t="s">
        <v>145</v>
      </c>
      <c r="J190" s="218" t="s">
        <v>145</v>
      </c>
      <c r="K190" s="218">
        <v>0</v>
      </c>
      <c r="L190" s="219">
        <v>-3.6310820624546117E-2</v>
      </c>
    </row>
    <row r="191" spans="1:12" ht="15" x14ac:dyDescent="0.25">
      <c r="A191" s="53" t="s">
        <v>164</v>
      </c>
      <c r="B191" s="61" t="s">
        <v>31</v>
      </c>
      <c r="C191" s="196">
        <v>0</v>
      </c>
      <c r="D191" s="196">
        <v>0</v>
      </c>
      <c r="E191" s="197">
        <v>0</v>
      </c>
      <c r="F191" s="197">
        <v>0</v>
      </c>
      <c r="G191" s="198" t="s">
        <v>145</v>
      </c>
      <c r="H191" s="199">
        <v>0</v>
      </c>
      <c r="I191" s="199" t="s">
        <v>145</v>
      </c>
      <c r="J191" s="212" t="s">
        <v>145</v>
      </c>
      <c r="K191" s="212">
        <v>0</v>
      </c>
      <c r="L191" s="213">
        <v>0</v>
      </c>
    </row>
    <row r="192" spans="1:12" ht="15" x14ac:dyDescent="0.25">
      <c r="A192" s="53" t="s">
        <v>164</v>
      </c>
      <c r="B192" s="61" t="s">
        <v>36</v>
      </c>
      <c r="C192" s="196">
        <v>0</v>
      </c>
      <c r="D192" s="196">
        <v>10042.156862745098</v>
      </c>
      <c r="E192" s="197">
        <v>0</v>
      </c>
      <c r="F192" s="197">
        <v>10243</v>
      </c>
      <c r="G192" s="198" t="s">
        <v>145</v>
      </c>
      <c r="H192" s="199">
        <v>0</v>
      </c>
      <c r="I192" s="199" t="s">
        <v>145</v>
      </c>
      <c r="J192" s="212" t="s">
        <v>145</v>
      </c>
      <c r="K192" s="212">
        <v>0</v>
      </c>
      <c r="L192" s="213">
        <v>-3.6310820624546117E-2</v>
      </c>
    </row>
    <row r="193" spans="1:12" ht="14.25" x14ac:dyDescent="0.2">
      <c r="A193" s="68" t="s">
        <v>164</v>
      </c>
      <c r="B193" s="62" t="s">
        <v>32</v>
      </c>
      <c r="C193" s="214" t="s">
        <v>145</v>
      </c>
      <c r="D193" s="214" t="s">
        <v>145</v>
      </c>
      <c r="E193" s="215" t="s">
        <v>145</v>
      </c>
      <c r="F193" s="215" t="s">
        <v>145</v>
      </c>
      <c r="G193" s="216" t="s">
        <v>145</v>
      </c>
      <c r="H193" s="217" t="s">
        <v>145</v>
      </c>
      <c r="I193" s="217" t="s">
        <v>145</v>
      </c>
      <c r="J193" s="218" t="s">
        <v>145</v>
      </c>
      <c r="K193" s="218">
        <v>0</v>
      </c>
      <c r="L193" s="219">
        <v>0</v>
      </c>
    </row>
    <row r="194" spans="1:12" ht="15" x14ac:dyDescent="0.25">
      <c r="A194" s="53" t="s">
        <v>164</v>
      </c>
      <c r="B194" s="61" t="s">
        <v>33</v>
      </c>
      <c r="C194" s="196">
        <v>0</v>
      </c>
      <c r="D194" s="196">
        <v>0</v>
      </c>
      <c r="E194" s="197">
        <v>0</v>
      </c>
      <c r="F194" s="197">
        <v>0</v>
      </c>
      <c r="G194" s="198" t="s">
        <v>145</v>
      </c>
      <c r="H194" s="199">
        <v>0</v>
      </c>
      <c r="I194" s="199" t="s">
        <v>145</v>
      </c>
      <c r="J194" s="212" t="s">
        <v>145</v>
      </c>
      <c r="K194" s="212">
        <v>0</v>
      </c>
      <c r="L194" s="213">
        <v>0</v>
      </c>
    </row>
    <row r="195" spans="1:12" ht="15.75" thickBot="1" x14ac:dyDescent="0.3">
      <c r="A195" s="69" t="s">
        <v>164</v>
      </c>
      <c r="B195" s="61" t="s">
        <v>34</v>
      </c>
      <c r="C195" s="220">
        <v>0</v>
      </c>
      <c r="D195" s="220">
        <v>0</v>
      </c>
      <c r="E195" s="221">
        <v>0</v>
      </c>
      <c r="F195" s="221">
        <v>0</v>
      </c>
      <c r="G195" s="222" t="s">
        <v>145</v>
      </c>
      <c r="H195" s="212">
        <v>0</v>
      </c>
      <c r="I195" s="212" t="s">
        <v>145</v>
      </c>
      <c r="J195" s="212" t="s">
        <v>145</v>
      </c>
      <c r="K195" s="212">
        <v>0</v>
      </c>
      <c r="L195" s="213">
        <v>0</v>
      </c>
    </row>
    <row r="196" spans="1:12" ht="15.75" thickBot="1" x14ac:dyDescent="0.3">
      <c r="A196" s="65"/>
      <c r="B196" s="66"/>
      <c r="C196" s="223"/>
      <c r="D196" s="223"/>
      <c r="E196" s="223"/>
      <c r="F196" s="223"/>
      <c r="G196" s="224"/>
      <c r="H196" s="225"/>
      <c r="I196" s="225"/>
      <c r="J196" s="225"/>
      <c r="K196" s="225"/>
      <c r="L196" s="226"/>
    </row>
    <row r="197" spans="1:12" ht="14.25" x14ac:dyDescent="0.2">
      <c r="A197" s="58" t="s">
        <v>25</v>
      </c>
      <c r="B197" s="59" t="s">
        <v>29</v>
      </c>
      <c r="C197" s="206">
        <v>11613.809870675805</v>
      </c>
      <c r="D197" s="206">
        <v>11566.009907482605</v>
      </c>
      <c r="E197" s="207">
        <v>11846.08606808932</v>
      </c>
      <c r="F197" s="207">
        <v>11797.330105632258</v>
      </c>
      <c r="G197" s="208">
        <v>0.41327963209052887</v>
      </c>
      <c r="H197" s="209">
        <v>341.75451127819548</v>
      </c>
      <c r="I197" s="209">
        <v>1.4818393812953685</v>
      </c>
      <c r="J197" s="210">
        <v>-1.8450184501845017</v>
      </c>
      <c r="K197" s="210">
        <v>3.2395566922421142</v>
      </c>
      <c r="L197" s="211">
        <v>-4.0520770841884879E-2</v>
      </c>
    </row>
    <row r="198" spans="1:12" ht="15" x14ac:dyDescent="0.25">
      <c r="A198" s="60" t="s">
        <v>25</v>
      </c>
      <c r="B198" s="61" t="s">
        <v>30</v>
      </c>
      <c r="C198" s="196">
        <v>11610.512745098038</v>
      </c>
      <c r="D198" s="196">
        <v>11098.894117647058</v>
      </c>
      <c r="E198" s="197">
        <v>11842.723</v>
      </c>
      <c r="F198" s="197">
        <v>11320.871999999999</v>
      </c>
      <c r="G198" s="198">
        <v>4.6096360775035752</v>
      </c>
      <c r="H198" s="199">
        <v>286.7</v>
      </c>
      <c r="I198" s="199">
        <v>-6.2152437029767746</v>
      </c>
      <c r="J198" s="212">
        <v>-22.857142857142858</v>
      </c>
      <c r="K198" s="212">
        <v>0.32882718304713188</v>
      </c>
      <c r="L198" s="213">
        <v>-9.4799057572572787E-2</v>
      </c>
    </row>
    <row r="199" spans="1:12" ht="15" x14ac:dyDescent="0.25">
      <c r="A199" s="60" t="s">
        <v>25</v>
      </c>
      <c r="B199" s="61" t="s">
        <v>31</v>
      </c>
      <c r="C199" s="196">
        <v>11387.501960784313</v>
      </c>
      <c r="D199" s="196">
        <v>11444.581372549019</v>
      </c>
      <c r="E199" s="197">
        <v>11615.252</v>
      </c>
      <c r="F199" s="197">
        <v>11673.473</v>
      </c>
      <c r="G199" s="198">
        <v>-0.49874617433902957</v>
      </c>
      <c r="H199" s="199">
        <v>335</v>
      </c>
      <c r="I199" s="199">
        <v>1.0863005431502786</v>
      </c>
      <c r="J199" s="212">
        <v>5.384615384615385</v>
      </c>
      <c r="K199" s="212">
        <v>1.6684934843502617</v>
      </c>
      <c r="L199" s="213">
        <v>9.5024590619930072E-2</v>
      </c>
    </row>
    <row r="200" spans="1:12" ht="15" x14ac:dyDescent="0.25">
      <c r="A200" s="60" t="s">
        <v>25</v>
      </c>
      <c r="B200" s="61" t="s">
        <v>36</v>
      </c>
      <c r="C200" s="196">
        <v>11893.204901960784</v>
      </c>
      <c r="D200" s="196">
        <v>11838.936274509804</v>
      </c>
      <c r="E200" s="197">
        <v>12131.069</v>
      </c>
      <c r="F200" s="197">
        <v>12075.715</v>
      </c>
      <c r="G200" s="198">
        <v>0.45839107663603651</v>
      </c>
      <c r="H200" s="199">
        <v>365.4</v>
      </c>
      <c r="I200" s="199">
        <v>3.3371040723981769</v>
      </c>
      <c r="J200" s="212">
        <v>-3.7735849056603774</v>
      </c>
      <c r="K200" s="212">
        <v>1.2422360248447204</v>
      </c>
      <c r="L200" s="213">
        <v>-4.0746303889242164E-2</v>
      </c>
    </row>
    <row r="201" spans="1:12" ht="14.25" x14ac:dyDescent="0.2">
      <c r="A201" s="58" t="s">
        <v>25</v>
      </c>
      <c r="B201" s="62" t="s">
        <v>32</v>
      </c>
      <c r="C201" s="214">
        <v>10789.505868957996</v>
      </c>
      <c r="D201" s="214">
        <v>10845.44269514746</v>
      </c>
      <c r="E201" s="215">
        <v>11005.295986337156</v>
      </c>
      <c r="F201" s="215">
        <v>11062.351549050409</v>
      </c>
      <c r="G201" s="216">
        <v>-0.51576342028427247</v>
      </c>
      <c r="H201" s="217">
        <v>284.3935364041605</v>
      </c>
      <c r="I201" s="217">
        <v>-0.43357803322682276</v>
      </c>
      <c r="J201" s="218">
        <v>9.7879282218597066</v>
      </c>
      <c r="K201" s="218">
        <v>16.392644014127388</v>
      </c>
      <c r="L201" s="219">
        <v>1.5536219855628737</v>
      </c>
    </row>
    <row r="202" spans="1:12" ht="15" x14ac:dyDescent="0.25">
      <c r="A202" s="60" t="s">
        <v>25</v>
      </c>
      <c r="B202" s="61" t="s">
        <v>33</v>
      </c>
      <c r="C202" s="196">
        <v>10331.697058823529</v>
      </c>
      <c r="D202" s="196">
        <v>10413.325490196079</v>
      </c>
      <c r="E202" s="197">
        <v>10538.331</v>
      </c>
      <c r="F202" s="197">
        <v>10621.592000000001</v>
      </c>
      <c r="G202" s="198">
        <v>-0.78388437439510394</v>
      </c>
      <c r="H202" s="199">
        <v>252</v>
      </c>
      <c r="I202" s="199">
        <v>-3.7433155080213942</v>
      </c>
      <c r="J202" s="212">
        <v>-3.7444933920704844</v>
      </c>
      <c r="K202" s="212">
        <v>5.322128851540616</v>
      </c>
      <c r="L202" s="213">
        <v>-0.1729086696406954</v>
      </c>
    </row>
    <row r="203" spans="1:12" ht="15" x14ac:dyDescent="0.25">
      <c r="A203" s="60" t="s">
        <v>25</v>
      </c>
      <c r="B203" s="61" t="s">
        <v>34</v>
      </c>
      <c r="C203" s="196">
        <v>10870.55</v>
      </c>
      <c r="D203" s="196">
        <v>10975.82745098039</v>
      </c>
      <c r="E203" s="197">
        <v>11087.960999999999</v>
      </c>
      <c r="F203" s="197">
        <v>11195.343999999999</v>
      </c>
      <c r="G203" s="198">
        <v>-0.95917552868406553</v>
      </c>
      <c r="H203" s="199">
        <v>288</v>
      </c>
      <c r="I203" s="199">
        <v>-0.5181347150259068</v>
      </c>
      <c r="J203" s="212">
        <v>21.2</v>
      </c>
      <c r="K203" s="212">
        <v>7.3803434417245155</v>
      </c>
      <c r="L203" s="213">
        <v>1.3285400043001632</v>
      </c>
    </row>
    <row r="204" spans="1:12" ht="15" x14ac:dyDescent="0.25">
      <c r="A204" s="60" t="s">
        <v>25</v>
      </c>
      <c r="B204" s="61" t="s">
        <v>37</v>
      </c>
      <c r="C204" s="196">
        <v>11159.072549019609</v>
      </c>
      <c r="D204" s="196">
        <v>11220.612745098038</v>
      </c>
      <c r="E204" s="197">
        <v>11382.254000000001</v>
      </c>
      <c r="F204" s="197">
        <v>11445.025</v>
      </c>
      <c r="G204" s="198">
        <v>-0.54845664382558201</v>
      </c>
      <c r="H204" s="199">
        <v>323.89999999999998</v>
      </c>
      <c r="I204" s="199">
        <v>1.759346528432286</v>
      </c>
      <c r="J204" s="212">
        <v>11.397058823529411</v>
      </c>
      <c r="K204" s="212">
        <v>3.6901717208622578</v>
      </c>
      <c r="L204" s="213">
        <v>0.3979906509034099</v>
      </c>
    </row>
    <row r="205" spans="1:12" ht="14.25" x14ac:dyDescent="0.2">
      <c r="A205" s="58" t="s">
        <v>25</v>
      </c>
      <c r="B205" s="62" t="s">
        <v>38</v>
      </c>
      <c r="C205" s="214">
        <v>8274.3249300369243</v>
      </c>
      <c r="D205" s="214">
        <v>8546.0055768074089</v>
      </c>
      <c r="E205" s="215">
        <v>8439.8114286376622</v>
      </c>
      <c r="F205" s="215">
        <v>8716.9256883435573</v>
      </c>
      <c r="G205" s="216">
        <v>-3.1790366192573805</v>
      </c>
      <c r="H205" s="217">
        <v>217.86767676767676</v>
      </c>
      <c r="I205" s="217">
        <v>-1.252675009358647</v>
      </c>
      <c r="J205" s="218">
        <v>0.50761421319796951</v>
      </c>
      <c r="K205" s="218">
        <v>7.2341980270369017</v>
      </c>
      <c r="L205" s="219">
        <v>8.0966364001317181E-2</v>
      </c>
    </row>
    <row r="206" spans="1:12" ht="15" x14ac:dyDescent="0.25">
      <c r="A206" s="60" t="s">
        <v>25</v>
      </c>
      <c r="B206" s="61" t="s">
        <v>148</v>
      </c>
      <c r="C206" s="232">
        <v>7512.560784313725</v>
      </c>
      <c r="D206" s="232">
        <v>7890.714705882353</v>
      </c>
      <c r="E206" s="233">
        <v>7662.8119999999999</v>
      </c>
      <c r="F206" s="233">
        <v>8048.5290000000005</v>
      </c>
      <c r="G206" s="234">
        <v>-4.7923912555946631</v>
      </c>
      <c r="H206" s="235">
        <v>198.8</v>
      </c>
      <c r="I206" s="235">
        <v>-0.79840319361277157</v>
      </c>
      <c r="J206" s="236">
        <v>-1.5094339622641511</v>
      </c>
      <c r="K206" s="236">
        <v>3.1786627694556082</v>
      </c>
      <c r="L206" s="237">
        <v>-2.8793052379298967E-2</v>
      </c>
    </row>
    <row r="207" spans="1:12" ht="15" x14ac:dyDescent="0.25">
      <c r="A207" s="60" t="s">
        <v>25</v>
      </c>
      <c r="B207" s="61" t="s">
        <v>39</v>
      </c>
      <c r="C207" s="196">
        <v>8629.7352941176468</v>
      </c>
      <c r="D207" s="196">
        <v>8767.2186274509804</v>
      </c>
      <c r="E207" s="197">
        <v>8802.33</v>
      </c>
      <c r="F207" s="197">
        <v>8942.5630000000001</v>
      </c>
      <c r="G207" s="198">
        <v>-1.5681522176584071</v>
      </c>
      <c r="H207" s="199">
        <v>227.6</v>
      </c>
      <c r="I207" s="199">
        <v>-1.1294526498696762</v>
      </c>
      <c r="J207" s="212">
        <v>6.8000000000000007</v>
      </c>
      <c r="K207" s="212">
        <v>3.2517354767994151</v>
      </c>
      <c r="L207" s="213">
        <v>0.22583375808723893</v>
      </c>
    </row>
    <row r="208" spans="1:12" ht="15.75" thickBot="1" x14ac:dyDescent="0.3">
      <c r="A208" s="60" t="s">
        <v>25</v>
      </c>
      <c r="B208" s="61" t="s">
        <v>40</v>
      </c>
      <c r="C208" s="196">
        <v>9343.6588235294112</v>
      </c>
      <c r="D208" s="196">
        <v>9664.1254901960783</v>
      </c>
      <c r="E208" s="197">
        <v>9530.5319999999992</v>
      </c>
      <c r="F208" s="197">
        <v>9857.4079999999994</v>
      </c>
      <c r="G208" s="198">
        <v>-3.3160441365519233</v>
      </c>
      <c r="H208" s="199">
        <v>253.9</v>
      </c>
      <c r="I208" s="199">
        <v>-2.2333461686561353</v>
      </c>
      <c r="J208" s="212">
        <v>-13.157894736842104</v>
      </c>
      <c r="K208" s="212">
        <v>0.80379978078187808</v>
      </c>
      <c r="L208" s="213">
        <v>-0.11607434170662345</v>
      </c>
    </row>
    <row r="209" spans="1:12" ht="15.75" thickBot="1" x14ac:dyDescent="0.3">
      <c r="A209" s="65"/>
      <c r="B209" s="66"/>
      <c r="C209" s="223"/>
      <c r="D209" s="223"/>
      <c r="E209" s="223"/>
      <c r="F209" s="223"/>
      <c r="G209" s="224"/>
      <c r="H209" s="225"/>
      <c r="I209" s="225"/>
      <c r="J209" s="225"/>
      <c r="K209" s="225"/>
      <c r="L209" s="226"/>
    </row>
    <row r="210" spans="1:12" ht="14.25" x14ac:dyDescent="0.2">
      <c r="A210" s="58" t="s">
        <v>165</v>
      </c>
      <c r="B210" s="62" t="s">
        <v>26</v>
      </c>
      <c r="C210" s="214">
        <v>13087.188264113187</v>
      </c>
      <c r="D210" s="214">
        <v>13535.551358201821</v>
      </c>
      <c r="E210" s="215">
        <v>13348.932029395452</v>
      </c>
      <c r="F210" s="215">
        <v>13806.262385365857</v>
      </c>
      <c r="G210" s="216">
        <v>-3.3124848942111895</v>
      </c>
      <c r="H210" s="217">
        <v>321.94821428571424</v>
      </c>
      <c r="I210" s="217">
        <v>1.5659054743126504</v>
      </c>
      <c r="J210" s="218">
        <v>-42.268041237113401</v>
      </c>
      <c r="K210" s="218">
        <v>0.68201193520886616</v>
      </c>
      <c r="L210" s="219">
        <v>-0.49203793165145837</v>
      </c>
    </row>
    <row r="211" spans="1:12" ht="15" x14ac:dyDescent="0.25">
      <c r="A211" s="60" t="s">
        <v>165</v>
      </c>
      <c r="B211" s="61" t="s">
        <v>27</v>
      </c>
      <c r="C211" s="196">
        <v>13109.74019607843</v>
      </c>
      <c r="D211" s="196">
        <v>13223.383333333333</v>
      </c>
      <c r="E211" s="197">
        <v>13371.934999999999</v>
      </c>
      <c r="F211" s="197">
        <v>13487.851000000001</v>
      </c>
      <c r="G211" s="198">
        <v>-0.85941044277551026</v>
      </c>
      <c r="H211" s="199">
        <v>322.2</v>
      </c>
      <c r="I211" s="199">
        <v>1.9297690604239053</v>
      </c>
      <c r="J211" s="212">
        <v>-70.967741935483872</v>
      </c>
      <c r="K211" s="212">
        <v>0.10960906101571063</v>
      </c>
      <c r="L211" s="213">
        <v>-0.26560275210459916</v>
      </c>
    </row>
    <row r="212" spans="1:12" ht="15" x14ac:dyDescent="0.25">
      <c r="A212" s="60" t="s">
        <v>165</v>
      </c>
      <c r="B212" s="61" t="s">
        <v>28</v>
      </c>
      <c r="C212" s="196">
        <v>13082.865686274508</v>
      </c>
      <c r="D212" s="196">
        <v>13681.577450980392</v>
      </c>
      <c r="E212" s="197">
        <v>13344.522999999999</v>
      </c>
      <c r="F212" s="197">
        <v>13955.209000000001</v>
      </c>
      <c r="G212" s="198">
        <v>-4.3760433827970724</v>
      </c>
      <c r="H212" s="199">
        <v>321.89999999999998</v>
      </c>
      <c r="I212" s="199">
        <v>1.4177693761814747</v>
      </c>
      <c r="J212" s="212">
        <v>-28.787878787878789</v>
      </c>
      <c r="K212" s="212">
        <v>0.5724028741931555</v>
      </c>
      <c r="L212" s="213">
        <v>-0.22643517954685899</v>
      </c>
    </row>
    <row r="213" spans="1:12" ht="14.25" x14ac:dyDescent="0.2">
      <c r="A213" s="58" t="s">
        <v>165</v>
      </c>
      <c r="B213" s="62" t="s">
        <v>29</v>
      </c>
      <c r="C213" s="214">
        <v>12902.565442303756</v>
      </c>
      <c r="D213" s="214">
        <v>12952.696836125799</v>
      </c>
      <c r="E213" s="215">
        <v>13160.616751149832</v>
      </c>
      <c r="F213" s="215">
        <v>13211.750772848314</v>
      </c>
      <c r="G213" s="216">
        <v>-0.38703441033393582</v>
      </c>
      <c r="H213" s="217">
        <v>289.15051150895141</v>
      </c>
      <c r="I213" s="217">
        <v>0.52982650725009639</v>
      </c>
      <c r="J213" s="218">
        <v>13.005780346820808</v>
      </c>
      <c r="K213" s="218">
        <v>9.5238095238095237</v>
      </c>
      <c r="L213" s="219">
        <v>1.148113566414219</v>
      </c>
    </row>
    <row r="214" spans="1:12" ht="15" x14ac:dyDescent="0.25">
      <c r="A214" s="60" t="s">
        <v>165</v>
      </c>
      <c r="B214" s="61" t="s">
        <v>30</v>
      </c>
      <c r="C214" s="196">
        <v>12656.74411764706</v>
      </c>
      <c r="D214" s="196">
        <v>12710.027450980391</v>
      </c>
      <c r="E214" s="197">
        <v>12909.879000000001</v>
      </c>
      <c r="F214" s="197">
        <v>12964.227999999999</v>
      </c>
      <c r="G214" s="198">
        <v>-0.41922280293125319</v>
      </c>
      <c r="H214" s="199">
        <v>264.5</v>
      </c>
      <c r="I214" s="199">
        <v>0.15145778114349764</v>
      </c>
      <c r="J214" s="212">
        <v>27.397260273972602</v>
      </c>
      <c r="K214" s="212">
        <v>1.1326269638290098</v>
      </c>
      <c r="L214" s="213">
        <v>0.24906366196505447</v>
      </c>
    </row>
    <row r="215" spans="1:12" ht="15" x14ac:dyDescent="0.25">
      <c r="A215" s="60" t="s">
        <v>165</v>
      </c>
      <c r="B215" s="61" t="s">
        <v>31</v>
      </c>
      <c r="C215" s="196">
        <v>12958.128431372548</v>
      </c>
      <c r="D215" s="196">
        <v>12952.441176470587</v>
      </c>
      <c r="E215" s="197">
        <v>13217.290999999999</v>
      </c>
      <c r="F215" s="197">
        <v>13211.49</v>
      </c>
      <c r="G215" s="198">
        <v>4.3908749126703166E-2</v>
      </c>
      <c r="H215" s="199">
        <v>283.5</v>
      </c>
      <c r="I215" s="199">
        <v>0.28298549699328313</v>
      </c>
      <c r="J215" s="212">
        <v>4.6454767726161368</v>
      </c>
      <c r="K215" s="212">
        <v>5.2125197905249054</v>
      </c>
      <c r="L215" s="213">
        <v>0.26214457871178531</v>
      </c>
    </row>
    <row r="216" spans="1:12" ht="15" x14ac:dyDescent="0.25">
      <c r="A216" s="60" t="s">
        <v>165</v>
      </c>
      <c r="B216" s="61" t="s">
        <v>36</v>
      </c>
      <c r="C216" s="196">
        <v>12893.907843137255</v>
      </c>
      <c r="D216" s="196">
        <v>13026.113725490197</v>
      </c>
      <c r="E216" s="197">
        <v>13151.786</v>
      </c>
      <c r="F216" s="197">
        <v>13286.636</v>
      </c>
      <c r="G216" s="198">
        <v>-1.0149295878956899</v>
      </c>
      <c r="H216" s="199">
        <v>307.2</v>
      </c>
      <c r="I216" s="199">
        <v>0.58939096267190938</v>
      </c>
      <c r="J216" s="212">
        <v>24.285714285714285</v>
      </c>
      <c r="K216" s="212">
        <v>3.1786627694556082</v>
      </c>
      <c r="L216" s="213">
        <v>0.63690532573738023</v>
      </c>
    </row>
    <row r="217" spans="1:12" ht="14.25" x14ac:dyDescent="0.2">
      <c r="A217" s="58" t="s">
        <v>165</v>
      </c>
      <c r="B217" s="62" t="s">
        <v>32</v>
      </c>
      <c r="C217" s="214">
        <v>11949.142510998428</v>
      </c>
      <c r="D217" s="214">
        <v>11921.413978282817</v>
      </c>
      <c r="E217" s="215">
        <v>12188.125361218397</v>
      </c>
      <c r="F217" s="215">
        <v>12159.842257848473</v>
      </c>
      <c r="G217" s="216">
        <v>0.23259432787188411</v>
      </c>
      <c r="H217" s="217">
        <v>251.21819184123484</v>
      </c>
      <c r="I217" s="217">
        <v>-1.9719080875076931</v>
      </c>
      <c r="J217" s="218">
        <v>8.104886769964244</v>
      </c>
      <c r="K217" s="218">
        <v>11.04615759347217</v>
      </c>
      <c r="L217" s="219">
        <v>0.89123142547410694</v>
      </c>
    </row>
    <row r="218" spans="1:12" ht="15" x14ac:dyDescent="0.25">
      <c r="A218" s="60" t="s">
        <v>165</v>
      </c>
      <c r="B218" s="61" t="s">
        <v>33</v>
      </c>
      <c r="C218" s="196">
        <v>11570.1</v>
      </c>
      <c r="D218" s="196">
        <v>11674.809803921569</v>
      </c>
      <c r="E218" s="197">
        <v>11801.502</v>
      </c>
      <c r="F218" s="197">
        <v>11908.306</v>
      </c>
      <c r="G218" s="198">
        <v>-0.89688659327363673</v>
      </c>
      <c r="H218" s="199">
        <v>222.3</v>
      </c>
      <c r="I218" s="199">
        <v>-3.0104712041884718</v>
      </c>
      <c r="J218" s="212">
        <v>-8.9622641509433958</v>
      </c>
      <c r="K218" s="212">
        <v>2.350505419559128</v>
      </c>
      <c r="L218" s="213">
        <v>-0.21545923790879717</v>
      </c>
    </row>
    <row r="219" spans="1:12" ht="15" x14ac:dyDescent="0.25">
      <c r="A219" s="60" t="s">
        <v>165</v>
      </c>
      <c r="B219" s="61" t="s">
        <v>34</v>
      </c>
      <c r="C219" s="196">
        <v>12027.941176470587</v>
      </c>
      <c r="D219" s="196">
        <v>12022.48137254902</v>
      </c>
      <c r="E219" s="197">
        <v>12268.5</v>
      </c>
      <c r="F219" s="197">
        <v>12262.931</v>
      </c>
      <c r="G219" s="198">
        <v>4.5413286595182713E-2</v>
      </c>
      <c r="H219" s="199">
        <v>251.6</v>
      </c>
      <c r="I219" s="199">
        <v>-1.2946253432718757</v>
      </c>
      <c r="J219" s="199">
        <v>25.935162094763093</v>
      </c>
      <c r="K219" s="199">
        <v>6.1502862014370967</v>
      </c>
      <c r="L219" s="200">
        <v>1.296739844622766</v>
      </c>
    </row>
    <row r="220" spans="1:12" ht="15.75" thickBot="1" x14ac:dyDescent="0.3">
      <c r="A220" s="70" t="s">
        <v>165</v>
      </c>
      <c r="B220" s="71" t="s">
        <v>37</v>
      </c>
      <c r="C220" s="201">
        <v>12057.093137254902</v>
      </c>
      <c r="D220" s="201">
        <v>11947.094117647059</v>
      </c>
      <c r="E220" s="202">
        <v>12298.235000000001</v>
      </c>
      <c r="F220" s="202">
        <v>12186.036</v>
      </c>
      <c r="G220" s="203">
        <v>0.92071777893976781</v>
      </c>
      <c r="H220" s="204">
        <v>277</v>
      </c>
      <c r="I220" s="204">
        <v>-2.4991200281591066</v>
      </c>
      <c r="J220" s="204">
        <v>-7.5221238938053103</v>
      </c>
      <c r="K220" s="204">
        <v>2.5453659724759468</v>
      </c>
      <c r="L220" s="205">
        <v>-0.19004918123986059</v>
      </c>
    </row>
    <row r="221" spans="1:12" x14ac:dyDescent="0.2">
      <c r="G221" s="134"/>
      <c r="H221" s="134"/>
      <c r="I221" s="134"/>
      <c r="J221" s="134"/>
      <c r="K221" s="134"/>
      <c r="L221" s="134"/>
    </row>
    <row r="222" spans="1:12" x14ac:dyDescent="0.2">
      <c r="G222" s="134"/>
      <c r="H222" s="134"/>
      <c r="I222" s="134"/>
      <c r="J222" s="134"/>
      <c r="K222" s="134"/>
      <c r="L222" s="241"/>
    </row>
    <row r="223" spans="1:12" ht="13.5" thickBot="1" x14ac:dyDescent="0.25">
      <c r="G223" s="134"/>
      <c r="H223" s="134"/>
      <c r="I223" s="134"/>
      <c r="J223" s="134"/>
      <c r="K223" s="134"/>
      <c r="L223" s="240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424"/>
      <c r="H224" s="424"/>
      <c r="I224" s="424"/>
      <c r="J224" s="424"/>
      <c r="K224" s="424"/>
      <c r="L224" s="425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1243" t="s">
        <v>11</v>
      </c>
      <c r="I225" s="1241"/>
      <c r="J225" s="163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426" t="s">
        <v>42</v>
      </c>
      <c r="D226" s="426"/>
      <c r="E226" s="427" t="s">
        <v>43</v>
      </c>
      <c r="F226" s="428"/>
      <c r="G226" s="164"/>
      <c r="H226" s="1244" t="s">
        <v>16</v>
      </c>
      <c r="I226" s="1242"/>
      <c r="J226" s="166" t="s">
        <v>17</v>
      </c>
      <c r="K226" s="167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8" t="s">
        <v>685</v>
      </c>
      <c r="D227" s="309" t="s">
        <v>682</v>
      </c>
      <c r="E227" s="169" t="s">
        <v>685</v>
      </c>
      <c r="F227" s="310" t="s">
        <v>682</v>
      </c>
      <c r="G227" s="170" t="s">
        <v>21</v>
      </c>
      <c r="H227" s="165" t="s">
        <v>685</v>
      </c>
      <c r="I227" s="171" t="s">
        <v>21</v>
      </c>
      <c r="J227" s="172" t="s">
        <v>21</v>
      </c>
      <c r="K227" s="173" t="s">
        <v>685</v>
      </c>
      <c r="L227" s="174" t="s">
        <v>22</v>
      </c>
    </row>
    <row r="228" spans="1:14" ht="15" thickBot="1" x14ac:dyDescent="0.25">
      <c r="A228" s="47" t="s">
        <v>23</v>
      </c>
      <c r="B228" s="48" t="s">
        <v>24</v>
      </c>
      <c r="C228" s="175">
        <v>11221.85161797324</v>
      </c>
      <c r="D228" s="175">
        <v>11452.982842788559</v>
      </c>
      <c r="E228" s="176">
        <v>11446.288650332704</v>
      </c>
      <c r="F228" s="177">
        <v>11682.042499644331</v>
      </c>
      <c r="G228" s="178">
        <v>-2.0180875845880886</v>
      </c>
      <c r="H228" s="179">
        <v>292.78776978417267</v>
      </c>
      <c r="I228" s="179">
        <v>-2.3276961949467041</v>
      </c>
      <c r="J228" s="180">
        <v>8.9585666293393054</v>
      </c>
      <c r="K228" s="179">
        <v>100</v>
      </c>
      <c r="L228" s="181" t="s">
        <v>24</v>
      </c>
    </row>
    <row r="229" spans="1:14" ht="15" thickBot="1" x14ac:dyDescent="0.25">
      <c r="A229" s="49"/>
      <c r="B229" s="50"/>
      <c r="C229" s="182"/>
      <c r="D229" s="182"/>
      <c r="E229" s="182"/>
      <c r="F229" s="182"/>
      <c r="G229" s="183"/>
      <c r="H229" s="180"/>
      <c r="I229" s="180"/>
      <c r="J229" s="180"/>
      <c r="K229" s="180"/>
      <c r="L229" s="184"/>
    </row>
    <row r="230" spans="1:14" ht="15" x14ac:dyDescent="0.25">
      <c r="A230" s="51" t="s">
        <v>156</v>
      </c>
      <c r="B230" s="52" t="s">
        <v>24</v>
      </c>
      <c r="C230" s="185" t="s">
        <v>145</v>
      </c>
      <c r="D230" s="185">
        <v>12464.598039215685</v>
      </c>
      <c r="E230" s="186" t="s">
        <v>145</v>
      </c>
      <c r="F230" s="186">
        <v>12713.89</v>
      </c>
      <c r="G230" s="187" t="s">
        <v>145</v>
      </c>
      <c r="H230" s="188" t="s">
        <v>145</v>
      </c>
      <c r="I230" s="188" t="s">
        <v>145</v>
      </c>
      <c r="J230" s="188" t="s">
        <v>145</v>
      </c>
      <c r="K230" s="188">
        <v>0</v>
      </c>
      <c r="L230" s="189">
        <v>-1.3997760358342666</v>
      </c>
    </row>
    <row r="231" spans="1:14" ht="15" x14ac:dyDescent="0.25">
      <c r="A231" s="60" t="s">
        <v>157</v>
      </c>
      <c r="B231" s="190" t="s">
        <v>24</v>
      </c>
      <c r="C231" s="191">
        <v>12462.962373265946</v>
      </c>
      <c r="D231" s="191">
        <v>12402.322171785649</v>
      </c>
      <c r="E231" s="192">
        <v>12712.221620731265</v>
      </c>
      <c r="F231" s="192">
        <v>12650.368615221361</v>
      </c>
      <c r="G231" s="193">
        <v>0.4889423177398951</v>
      </c>
      <c r="H231" s="194">
        <v>345.26770833333336</v>
      </c>
      <c r="I231" s="194">
        <v>-1.0784060722964346</v>
      </c>
      <c r="J231" s="194">
        <v>-1.2345679012345678</v>
      </c>
      <c r="K231" s="194">
        <v>24.665981500513876</v>
      </c>
      <c r="L231" s="195">
        <v>-2.545664636104263</v>
      </c>
    </row>
    <row r="232" spans="1:14" ht="15" x14ac:dyDescent="0.25">
      <c r="A232" s="53" t="s">
        <v>158</v>
      </c>
      <c r="B232" s="54" t="s">
        <v>24</v>
      </c>
      <c r="C232" s="196">
        <v>12689.834340612832</v>
      </c>
      <c r="D232" s="196">
        <v>12574.177483667803</v>
      </c>
      <c r="E232" s="197">
        <v>12943.631027425088</v>
      </c>
      <c r="F232" s="197">
        <v>12825.661033341159</v>
      </c>
      <c r="G232" s="198">
        <v>0.91979659977960027</v>
      </c>
      <c r="H232" s="199">
        <v>397.76666666666671</v>
      </c>
      <c r="I232" s="199">
        <v>3.669953110068072</v>
      </c>
      <c r="J232" s="199">
        <v>-10.810810810810811</v>
      </c>
      <c r="K232" s="199">
        <v>5.0873586844809866</v>
      </c>
      <c r="L232" s="200">
        <v>-1.1276469146231562</v>
      </c>
    </row>
    <row r="233" spans="1:14" ht="15" x14ac:dyDescent="0.25">
      <c r="A233" s="53" t="s">
        <v>159</v>
      </c>
      <c r="B233" s="54" t="s">
        <v>24</v>
      </c>
      <c r="C233" s="196" t="s">
        <v>145</v>
      </c>
      <c r="D233" s="196" t="s">
        <v>145</v>
      </c>
      <c r="E233" s="197" t="s">
        <v>145</v>
      </c>
      <c r="F233" s="197" t="s">
        <v>145</v>
      </c>
      <c r="G233" s="198" t="s">
        <v>145</v>
      </c>
      <c r="H233" s="199" t="s">
        <v>145</v>
      </c>
      <c r="I233" s="199" t="s">
        <v>145</v>
      </c>
      <c r="J233" s="199" t="s">
        <v>145</v>
      </c>
      <c r="K233" s="199">
        <v>0</v>
      </c>
      <c r="L233" s="200">
        <v>0</v>
      </c>
    </row>
    <row r="234" spans="1:14" ht="15" x14ac:dyDescent="0.25">
      <c r="A234" s="53" t="s">
        <v>142</v>
      </c>
      <c r="B234" s="54" t="s">
        <v>24</v>
      </c>
      <c r="C234" s="196">
        <v>9873.4241733302697</v>
      </c>
      <c r="D234" s="196">
        <v>9875.5223296505737</v>
      </c>
      <c r="E234" s="197">
        <v>10070.892656796876</v>
      </c>
      <c r="F234" s="197">
        <v>10073.032776243585</v>
      </c>
      <c r="G234" s="198">
        <v>-2.1246028820200182E-2</v>
      </c>
      <c r="H234" s="199">
        <v>258.67232049947972</v>
      </c>
      <c r="I234" s="199">
        <v>-2.1194880782959693</v>
      </c>
      <c r="J234" s="199">
        <v>12.397660818713451</v>
      </c>
      <c r="K234" s="199">
        <v>49.383350462487151</v>
      </c>
      <c r="L234" s="200">
        <v>1.5110100369552342</v>
      </c>
    </row>
    <row r="235" spans="1:14" ht="15.75" thickBot="1" x14ac:dyDescent="0.3">
      <c r="A235" s="55" t="s">
        <v>160</v>
      </c>
      <c r="B235" s="56" t="s">
        <v>24</v>
      </c>
      <c r="C235" s="201">
        <v>11510.20720446345</v>
      </c>
      <c r="D235" s="201">
        <v>11761.860127375188</v>
      </c>
      <c r="E235" s="202">
        <v>11740.41134855272</v>
      </c>
      <c r="F235" s="202">
        <v>11997.097329922692</v>
      </c>
      <c r="G235" s="203">
        <v>-2.1395673829348363</v>
      </c>
      <c r="H235" s="204">
        <v>285.89532019704433</v>
      </c>
      <c r="I235" s="204">
        <v>0.42407625094261736</v>
      </c>
      <c r="J235" s="204">
        <v>31.391585760517799</v>
      </c>
      <c r="K235" s="204">
        <v>20.863309352517987</v>
      </c>
      <c r="L235" s="205">
        <v>3.5620775496064532</v>
      </c>
    </row>
    <row r="236" spans="1:14" ht="15" thickBot="1" x14ac:dyDescent="0.25">
      <c r="A236" s="49"/>
      <c r="B236" s="57"/>
      <c r="C236" s="182"/>
      <c r="D236" s="182"/>
      <c r="E236" s="182"/>
      <c r="F236" s="182"/>
      <c r="G236" s="183"/>
      <c r="H236" s="180"/>
      <c r="I236" s="180"/>
      <c r="J236" s="180"/>
      <c r="K236" s="180"/>
      <c r="L236" s="184"/>
    </row>
    <row r="237" spans="1:14" ht="14.25" x14ac:dyDescent="0.2">
      <c r="A237" s="58" t="s">
        <v>161</v>
      </c>
      <c r="B237" s="59" t="s">
        <v>26</v>
      </c>
      <c r="C237" s="206" t="s">
        <v>145</v>
      </c>
      <c r="D237" s="206" t="s">
        <v>145</v>
      </c>
      <c r="E237" s="207" t="s">
        <v>145</v>
      </c>
      <c r="F237" s="207" t="s">
        <v>145</v>
      </c>
      <c r="G237" s="208" t="s">
        <v>145</v>
      </c>
      <c r="H237" s="209" t="s">
        <v>145</v>
      </c>
      <c r="I237" s="209" t="s">
        <v>145</v>
      </c>
      <c r="J237" s="210" t="s">
        <v>145</v>
      </c>
      <c r="K237" s="210">
        <v>0</v>
      </c>
      <c r="L237" s="211">
        <v>0</v>
      </c>
    </row>
    <row r="238" spans="1:14" ht="15" x14ac:dyDescent="0.25">
      <c r="A238" s="60" t="s">
        <v>161</v>
      </c>
      <c r="B238" s="61" t="s">
        <v>27</v>
      </c>
      <c r="C238" s="196">
        <v>0</v>
      </c>
      <c r="D238" s="196">
        <v>0</v>
      </c>
      <c r="E238" s="197">
        <v>0</v>
      </c>
      <c r="F238" s="197">
        <v>0</v>
      </c>
      <c r="G238" s="198" t="s">
        <v>145</v>
      </c>
      <c r="H238" s="199">
        <v>0</v>
      </c>
      <c r="I238" s="199" t="s">
        <v>145</v>
      </c>
      <c r="J238" s="212" t="s">
        <v>145</v>
      </c>
      <c r="K238" s="212">
        <v>0</v>
      </c>
      <c r="L238" s="213">
        <v>0</v>
      </c>
    </row>
    <row r="239" spans="1:14" ht="15" x14ac:dyDescent="0.25">
      <c r="A239" s="60" t="s">
        <v>161</v>
      </c>
      <c r="B239" s="61" t="s">
        <v>28</v>
      </c>
      <c r="C239" s="196">
        <v>0</v>
      </c>
      <c r="D239" s="196">
        <v>0</v>
      </c>
      <c r="E239" s="197">
        <v>0</v>
      </c>
      <c r="F239" s="197">
        <v>0</v>
      </c>
      <c r="G239" s="198" t="s">
        <v>145</v>
      </c>
      <c r="H239" s="199">
        <v>0</v>
      </c>
      <c r="I239" s="199" t="s">
        <v>145</v>
      </c>
      <c r="J239" s="212" t="s">
        <v>145</v>
      </c>
      <c r="K239" s="212">
        <v>0</v>
      </c>
      <c r="L239" s="213">
        <v>0</v>
      </c>
    </row>
    <row r="240" spans="1:14" ht="14.25" x14ac:dyDescent="0.2">
      <c r="A240" s="58" t="s">
        <v>161</v>
      </c>
      <c r="B240" s="62" t="s">
        <v>29</v>
      </c>
      <c r="C240" s="214" t="s">
        <v>145</v>
      </c>
      <c r="D240" s="214" t="s">
        <v>680</v>
      </c>
      <c r="E240" s="215" t="s">
        <v>145</v>
      </c>
      <c r="F240" s="215" t="s">
        <v>680</v>
      </c>
      <c r="G240" s="216" t="s">
        <v>145</v>
      </c>
      <c r="H240" s="217" t="s">
        <v>145</v>
      </c>
      <c r="I240" s="217" t="s">
        <v>145</v>
      </c>
      <c r="J240" s="218" t="s">
        <v>145</v>
      </c>
      <c r="K240" s="218">
        <v>0</v>
      </c>
      <c r="L240" s="219" t="s">
        <v>680</v>
      </c>
      <c r="M240" s="134"/>
      <c r="N240" s="134"/>
    </row>
    <row r="241" spans="1:12" ht="15" x14ac:dyDescent="0.25">
      <c r="A241" s="60" t="s">
        <v>161</v>
      </c>
      <c r="B241" s="61" t="s">
        <v>30</v>
      </c>
      <c r="C241" s="196">
        <v>0</v>
      </c>
      <c r="D241" s="196" t="s">
        <v>680</v>
      </c>
      <c r="E241" s="197">
        <v>0</v>
      </c>
      <c r="F241" s="197" t="s">
        <v>680</v>
      </c>
      <c r="G241" s="198" t="s">
        <v>145</v>
      </c>
      <c r="H241" s="199">
        <v>0</v>
      </c>
      <c r="I241" s="199" t="s">
        <v>145</v>
      </c>
      <c r="J241" s="212" t="s">
        <v>145</v>
      </c>
      <c r="K241" s="212">
        <v>0</v>
      </c>
      <c r="L241" s="213" t="s">
        <v>680</v>
      </c>
    </row>
    <row r="242" spans="1:12" ht="15" x14ac:dyDescent="0.25">
      <c r="A242" s="60" t="s">
        <v>161</v>
      </c>
      <c r="B242" s="61" t="s">
        <v>31</v>
      </c>
      <c r="C242" s="196">
        <v>0</v>
      </c>
      <c r="D242" s="196">
        <v>0</v>
      </c>
      <c r="E242" s="197">
        <v>0</v>
      </c>
      <c r="F242" s="197">
        <v>0</v>
      </c>
      <c r="G242" s="198" t="s">
        <v>145</v>
      </c>
      <c r="H242" s="199">
        <v>0</v>
      </c>
      <c r="I242" s="199" t="s">
        <v>145</v>
      </c>
      <c r="J242" s="212" t="s">
        <v>145</v>
      </c>
      <c r="K242" s="212">
        <v>0</v>
      </c>
      <c r="L242" s="213">
        <v>0</v>
      </c>
    </row>
    <row r="243" spans="1:12" ht="14.25" x14ac:dyDescent="0.2">
      <c r="A243" s="58" t="s">
        <v>161</v>
      </c>
      <c r="B243" s="62" t="s">
        <v>32</v>
      </c>
      <c r="C243" s="214" t="s">
        <v>145</v>
      </c>
      <c r="D243" s="214" t="s">
        <v>145</v>
      </c>
      <c r="E243" s="215" t="s">
        <v>145</v>
      </c>
      <c r="F243" s="215" t="s">
        <v>145</v>
      </c>
      <c r="G243" s="216" t="s">
        <v>145</v>
      </c>
      <c r="H243" s="217" t="s">
        <v>145</v>
      </c>
      <c r="I243" s="217" t="s">
        <v>145</v>
      </c>
      <c r="J243" s="218" t="s">
        <v>145</v>
      </c>
      <c r="K243" s="218">
        <v>0</v>
      </c>
      <c r="L243" s="219">
        <v>0</v>
      </c>
    </row>
    <row r="244" spans="1:12" ht="15" x14ac:dyDescent="0.25">
      <c r="A244" s="60" t="s">
        <v>161</v>
      </c>
      <c r="B244" s="61" t="s">
        <v>33</v>
      </c>
      <c r="C244" s="196">
        <v>0</v>
      </c>
      <c r="D244" s="196">
        <v>0</v>
      </c>
      <c r="E244" s="197">
        <v>0</v>
      </c>
      <c r="F244" s="197">
        <v>0</v>
      </c>
      <c r="G244" s="198" t="s">
        <v>145</v>
      </c>
      <c r="H244" s="199">
        <v>0</v>
      </c>
      <c r="I244" s="199" t="s">
        <v>145</v>
      </c>
      <c r="J244" s="212" t="s">
        <v>145</v>
      </c>
      <c r="K244" s="212">
        <v>0</v>
      </c>
      <c r="L244" s="213">
        <v>0</v>
      </c>
    </row>
    <row r="245" spans="1:12" ht="15.75" thickBot="1" x14ac:dyDescent="0.3">
      <c r="A245" s="63" t="s">
        <v>161</v>
      </c>
      <c r="B245" s="64" t="s">
        <v>34</v>
      </c>
      <c r="C245" s="220">
        <v>0</v>
      </c>
      <c r="D245" s="220">
        <v>0</v>
      </c>
      <c r="E245" s="221">
        <v>0</v>
      </c>
      <c r="F245" s="221">
        <v>0</v>
      </c>
      <c r="G245" s="222" t="s">
        <v>145</v>
      </c>
      <c r="H245" s="212">
        <v>0</v>
      </c>
      <c r="I245" s="212" t="s">
        <v>145</v>
      </c>
      <c r="J245" s="212" t="s">
        <v>145</v>
      </c>
      <c r="K245" s="212">
        <v>0</v>
      </c>
      <c r="L245" s="213">
        <v>0</v>
      </c>
    </row>
    <row r="246" spans="1:12" ht="15" thickBot="1" x14ac:dyDescent="0.25">
      <c r="A246" s="49"/>
      <c r="B246" s="57"/>
      <c r="C246" s="182"/>
      <c r="D246" s="182"/>
      <c r="E246" s="182"/>
      <c r="F246" s="182"/>
      <c r="G246" s="183"/>
      <c r="H246" s="180"/>
      <c r="I246" s="180"/>
      <c r="J246" s="180"/>
      <c r="K246" s="180"/>
      <c r="L246" s="184"/>
    </row>
    <row r="247" spans="1:12" ht="14.25" x14ac:dyDescent="0.2">
      <c r="A247" s="58" t="s">
        <v>162</v>
      </c>
      <c r="B247" s="59" t="s">
        <v>26</v>
      </c>
      <c r="C247" s="206">
        <v>13231.687963656797</v>
      </c>
      <c r="D247" s="206">
        <v>13090.343477088223</v>
      </c>
      <c r="E247" s="207">
        <v>13496.321722929933</v>
      </c>
      <c r="F247" s="207">
        <v>13352.150346629987</v>
      </c>
      <c r="G247" s="208">
        <v>1.0797614807890044</v>
      </c>
      <c r="H247" s="209">
        <v>418.64</v>
      </c>
      <c r="I247" s="209">
        <v>-2.1021500199458178</v>
      </c>
      <c r="J247" s="210">
        <v>-11.76470588235294</v>
      </c>
      <c r="K247" s="210">
        <v>0.77081192189105863</v>
      </c>
      <c r="L247" s="211">
        <v>-0.18103578247624263</v>
      </c>
    </row>
    <row r="248" spans="1:12" ht="15" x14ac:dyDescent="0.25">
      <c r="A248" s="60" t="s">
        <v>162</v>
      </c>
      <c r="B248" s="61" t="s">
        <v>27</v>
      </c>
      <c r="C248" s="196">
        <v>13176.052941176471</v>
      </c>
      <c r="D248" s="196">
        <v>13268.519607843136</v>
      </c>
      <c r="E248" s="197">
        <v>13439.574000000001</v>
      </c>
      <c r="F248" s="197">
        <v>13533.89</v>
      </c>
      <c r="G248" s="198">
        <v>-0.69688759107691067</v>
      </c>
      <c r="H248" s="199">
        <v>416.4</v>
      </c>
      <c r="I248" s="199">
        <v>-3.3201764569305805</v>
      </c>
      <c r="J248" s="212">
        <v>0</v>
      </c>
      <c r="K248" s="212">
        <v>0.71942446043165476</v>
      </c>
      <c r="L248" s="213">
        <v>-6.4450119635534486E-2</v>
      </c>
    </row>
    <row r="249" spans="1:12" ht="15" x14ac:dyDescent="0.25">
      <c r="A249" s="60" t="s">
        <v>162</v>
      </c>
      <c r="B249" s="61" t="s">
        <v>28</v>
      </c>
      <c r="C249" s="196" t="s">
        <v>680</v>
      </c>
      <c r="D249" s="196">
        <v>12223.890196078431</v>
      </c>
      <c r="E249" s="197" t="s">
        <v>680</v>
      </c>
      <c r="F249" s="197">
        <v>12468.368</v>
      </c>
      <c r="G249" s="198" t="s">
        <v>680</v>
      </c>
      <c r="H249" s="199" t="s">
        <v>680</v>
      </c>
      <c r="I249" s="199" t="s">
        <v>680</v>
      </c>
      <c r="J249" s="212" t="s">
        <v>680</v>
      </c>
      <c r="K249" s="212" t="s">
        <v>680</v>
      </c>
      <c r="L249" s="213" t="s">
        <v>680</v>
      </c>
    </row>
    <row r="250" spans="1:12" ht="14.25" x14ac:dyDescent="0.2">
      <c r="A250" s="58" t="s">
        <v>162</v>
      </c>
      <c r="B250" s="62" t="s">
        <v>29</v>
      </c>
      <c r="C250" s="214">
        <v>12656.589909637591</v>
      </c>
      <c r="D250" s="214">
        <v>12749.838673291193</v>
      </c>
      <c r="E250" s="215">
        <v>12909.721707830342</v>
      </c>
      <c r="F250" s="215">
        <v>13004.835446757017</v>
      </c>
      <c r="G250" s="216">
        <v>-0.73137210629138216</v>
      </c>
      <c r="H250" s="217">
        <v>367.04790419161679</v>
      </c>
      <c r="I250" s="217">
        <v>-2.2918146834086088</v>
      </c>
      <c r="J250" s="218">
        <v>51.81818181818182</v>
      </c>
      <c r="K250" s="218">
        <v>8.5817060637204534</v>
      </c>
      <c r="L250" s="219">
        <v>2.4226915060496808</v>
      </c>
    </row>
    <row r="251" spans="1:12" ht="15" x14ac:dyDescent="0.25">
      <c r="A251" s="60" t="s">
        <v>162</v>
      </c>
      <c r="B251" s="61" t="s">
        <v>30</v>
      </c>
      <c r="C251" s="196">
        <v>12760.976470588235</v>
      </c>
      <c r="D251" s="196">
        <v>12758.614705882354</v>
      </c>
      <c r="E251" s="197">
        <v>13016.196</v>
      </c>
      <c r="F251" s="197">
        <v>13013.787</v>
      </c>
      <c r="G251" s="198">
        <v>1.8511137457526011E-2</v>
      </c>
      <c r="H251" s="199">
        <v>353.4</v>
      </c>
      <c r="I251" s="199">
        <v>-2.5103448275862132</v>
      </c>
      <c r="J251" s="212">
        <v>34.782608695652172</v>
      </c>
      <c r="K251" s="212">
        <v>4.7790339157245638</v>
      </c>
      <c r="L251" s="213">
        <v>0.91565205682198769</v>
      </c>
    </row>
    <row r="252" spans="1:12" ht="15" x14ac:dyDescent="0.25">
      <c r="A252" s="60" t="s">
        <v>162</v>
      </c>
      <c r="B252" s="61" t="s">
        <v>31</v>
      </c>
      <c r="C252" s="196">
        <v>12535.900980392158</v>
      </c>
      <c r="D252" s="196">
        <v>12736.38137254902</v>
      </c>
      <c r="E252" s="197">
        <v>12786.619000000001</v>
      </c>
      <c r="F252" s="197">
        <v>12991.109</v>
      </c>
      <c r="G252" s="198">
        <v>-1.5740765472755234</v>
      </c>
      <c r="H252" s="199">
        <v>384.2</v>
      </c>
      <c r="I252" s="199">
        <v>-3.4188034188034249</v>
      </c>
      <c r="J252" s="212">
        <v>80.487804878048792</v>
      </c>
      <c r="K252" s="212">
        <v>3.8026721479958892</v>
      </c>
      <c r="L252" s="213">
        <v>1.5070394492276922</v>
      </c>
    </row>
    <row r="253" spans="1:12" ht="14.25" x14ac:dyDescent="0.2">
      <c r="A253" s="58" t="s">
        <v>162</v>
      </c>
      <c r="B253" s="62" t="s">
        <v>32</v>
      </c>
      <c r="C253" s="214">
        <v>12292.862896012113</v>
      </c>
      <c r="D253" s="214">
        <v>12242.364333618443</v>
      </c>
      <c r="E253" s="215">
        <v>12538.720153932356</v>
      </c>
      <c r="F253" s="215">
        <v>12487.211620290813</v>
      </c>
      <c r="G253" s="216">
        <v>0.41249027571411984</v>
      </c>
      <c r="H253" s="217">
        <v>329.36879194630876</v>
      </c>
      <c r="I253" s="217">
        <v>-2.308380460316541</v>
      </c>
      <c r="J253" s="218">
        <v>-16.991643454038996</v>
      </c>
      <c r="K253" s="218">
        <v>15.313463514902365</v>
      </c>
      <c r="L253" s="219">
        <v>-4.7873203596777021</v>
      </c>
    </row>
    <row r="254" spans="1:12" ht="15" x14ac:dyDescent="0.25">
      <c r="A254" s="60" t="s">
        <v>162</v>
      </c>
      <c r="B254" s="61" t="s">
        <v>33</v>
      </c>
      <c r="C254" s="196">
        <v>12264.292156862744</v>
      </c>
      <c r="D254" s="196">
        <v>12136.802941176471</v>
      </c>
      <c r="E254" s="197">
        <v>12509.578</v>
      </c>
      <c r="F254" s="197">
        <v>12379.539000000001</v>
      </c>
      <c r="G254" s="198">
        <v>1.0504349152258321</v>
      </c>
      <c r="H254" s="199">
        <v>320.10000000000002</v>
      </c>
      <c r="I254" s="199">
        <v>-1.8399264029438822</v>
      </c>
      <c r="J254" s="212">
        <v>-11.065573770491802</v>
      </c>
      <c r="K254" s="212">
        <v>11.151079136690647</v>
      </c>
      <c r="L254" s="213">
        <v>-2.5107349730517932</v>
      </c>
    </row>
    <row r="255" spans="1:12" ht="15.75" thickBot="1" x14ac:dyDescent="0.3">
      <c r="A255" s="63" t="s">
        <v>162</v>
      </c>
      <c r="B255" s="64" t="s">
        <v>34</v>
      </c>
      <c r="C255" s="220">
        <v>12362.044117647058</v>
      </c>
      <c r="D255" s="220">
        <v>12444.908823529413</v>
      </c>
      <c r="E255" s="221">
        <v>12609.285</v>
      </c>
      <c r="F255" s="221">
        <v>12693.807000000001</v>
      </c>
      <c r="G255" s="222">
        <v>-0.66585225378013735</v>
      </c>
      <c r="H255" s="212">
        <v>354.2</v>
      </c>
      <c r="I255" s="212">
        <v>-1.7748197448696708</v>
      </c>
      <c r="J255" s="212">
        <v>-29.565217391304348</v>
      </c>
      <c r="K255" s="212">
        <v>4.1623843782117165</v>
      </c>
      <c r="L255" s="213">
        <v>-2.2765853866259098</v>
      </c>
    </row>
    <row r="256" spans="1:12" ht="15.75" thickBot="1" x14ac:dyDescent="0.3">
      <c r="A256" s="65"/>
      <c r="B256" s="66"/>
      <c r="C256" s="223"/>
      <c r="D256" s="223"/>
      <c r="E256" s="223"/>
      <c r="F256" s="223"/>
      <c r="G256" s="224"/>
      <c r="H256" s="225"/>
      <c r="I256" s="225"/>
      <c r="J256" s="225"/>
      <c r="K256" s="225"/>
      <c r="L256" s="226"/>
    </row>
    <row r="257" spans="1:12" ht="15" x14ac:dyDescent="0.25">
      <c r="A257" s="60" t="s">
        <v>163</v>
      </c>
      <c r="B257" s="67" t="s">
        <v>31</v>
      </c>
      <c r="C257" s="227">
        <v>12984.673529411764</v>
      </c>
      <c r="D257" s="227">
        <v>12836.63431372549</v>
      </c>
      <c r="E257" s="228">
        <v>13244.367</v>
      </c>
      <c r="F257" s="228">
        <v>13093.367</v>
      </c>
      <c r="G257" s="229">
        <v>1.1532556904576188</v>
      </c>
      <c r="H257" s="230">
        <v>416.6</v>
      </c>
      <c r="I257" s="230">
        <v>3.968055902171209</v>
      </c>
      <c r="J257" s="230">
        <v>10</v>
      </c>
      <c r="K257" s="230">
        <v>2.2610483042137717</v>
      </c>
      <c r="L257" s="231">
        <v>2.1406646878945335E-2</v>
      </c>
    </row>
    <row r="258" spans="1:12" ht="15.75" thickBot="1" x14ac:dyDescent="0.3">
      <c r="A258" s="63" t="s">
        <v>163</v>
      </c>
      <c r="B258" s="64" t="s">
        <v>34</v>
      </c>
      <c r="C258" s="220">
        <v>12433.0931372549</v>
      </c>
      <c r="D258" s="220">
        <v>12415.774509803921</v>
      </c>
      <c r="E258" s="221">
        <v>12681.754999999999</v>
      </c>
      <c r="F258" s="221">
        <v>12664.09</v>
      </c>
      <c r="G258" s="222">
        <v>0.13948890129491384</v>
      </c>
      <c r="H258" s="212">
        <v>382.7</v>
      </c>
      <c r="I258" s="212">
        <v>2.2988505747126342</v>
      </c>
      <c r="J258" s="212">
        <v>-22.535211267605636</v>
      </c>
      <c r="K258" s="212">
        <v>2.8263103802672149</v>
      </c>
      <c r="L258" s="213">
        <v>-1.1490535615021025</v>
      </c>
    </row>
    <row r="259" spans="1:12" ht="15.75" thickBot="1" x14ac:dyDescent="0.3">
      <c r="A259" s="65"/>
      <c r="B259" s="66"/>
      <c r="C259" s="223"/>
      <c r="D259" s="223"/>
      <c r="E259" s="223"/>
      <c r="F259" s="223"/>
      <c r="G259" s="224"/>
      <c r="H259" s="225"/>
      <c r="I259" s="225"/>
      <c r="J259" s="225"/>
      <c r="K259" s="225"/>
      <c r="L259" s="226"/>
    </row>
    <row r="260" spans="1:12" ht="14.25" x14ac:dyDescent="0.2">
      <c r="A260" s="58" t="s">
        <v>164</v>
      </c>
      <c r="B260" s="59" t="s">
        <v>26</v>
      </c>
      <c r="C260" s="206" t="s">
        <v>145</v>
      </c>
      <c r="D260" s="206" t="s">
        <v>145</v>
      </c>
      <c r="E260" s="207" t="s">
        <v>145</v>
      </c>
      <c r="F260" s="207" t="s">
        <v>145</v>
      </c>
      <c r="G260" s="208" t="s">
        <v>145</v>
      </c>
      <c r="H260" s="209" t="s">
        <v>145</v>
      </c>
      <c r="I260" s="209" t="s">
        <v>145</v>
      </c>
      <c r="J260" s="210" t="s">
        <v>145</v>
      </c>
      <c r="K260" s="210">
        <v>0</v>
      </c>
      <c r="L260" s="211">
        <v>0</v>
      </c>
    </row>
    <row r="261" spans="1:12" ht="15" x14ac:dyDescent="0.25">
      <c r="A261" s="53" t="s">
        <v>164</v>
      </c>
      <c r="B261" s="61" t="s">
        <v>27</v>
      </c>
      <c r="C261" s="196">
        <v>0</v>
      </c>
      <c r="D261" s="196">
        <v>0</v>
      </c>
      <c r="E261" s="197">
        <v>0</v>
      </c>
      <c r="F261" s="197">
        <v>0</v>
      </c>
      <c r="G261" s="198" t="s">
        <v>145</v>
      </c>
      <c r="H261" s="199">
        <v>0</v>
      </c>
      <c r="I261" s="199" t="s">
        <v>145</v>
      </c>
      <c r="J261" s="212" t="s">
        <v>145</v>
      </c>
      <c r="K261" s="212">
        <v>0</v>
      </c>
      <c r="L261" s="213">
        <v>0</v>
      </c>
    </row>
    <row r="262" spans="1:12" ht="15" x14ac:dyDescent="0.25">
      <c r="A262" s="53" t="s">
        <v>164</v>
      </c>
      <c r="B262" s="61" t="s">
        <v>28</v>
      </c>
      <c r="C262" s="196">
        <v>0</v>
      </c>
      <c r="D262" s="196">
        <v>0</v>
      </c>
      <c r="E262" s="197">
        <v>0</v>
      </c>
      <c r="F262" s="197">
        <v>0</v>
      </c>
      <c r="G262" s="198" t="s">
        <v>145</v>
      </c>
      <c r="H262" s="199">
        <v>0</v>
      </c>
      <c r="I262" s="199" t="s">
        <v>145</v>
      </c>
      <c r="J262" s="212" t="s">
        <v>145</v>
      </c>
      <c r="K262" s="212">
        <v>0</v>
      </c>
      <c r="L262" s="213">
        <v>0</v>
      </c>
    </row>
    <row r="263" spans="1:12" ht="15" x14ac:dyDescent="0.25">
      <c r="A263" s="53" t="s">
        <v>164</v>
      </c>
      <c r="B263" s="61" t="s">
        <v>35</v>
      </c>
      <c r="C263" s="196">
        <v>0</v>
      </c>
      <c r="D263" s="196">
        <v>0</v>
      </c>
      <c r="E263" s="197">
        <v>0</v>
      </c>
      <c r="F263" s="197">
        <v>0</v>
      </c>
      <c r="G263" s="198" t="s">
        <v>145</v>
      </c>
      <c r="H263" s="199">
        <v>0</v>
      </c>
      <c r="I263" s="199" t="s">
        <v>145</v>
      </c>
      <c r="J263" s="212" t="s">
        <v>145</v>
      </c>
      <c r="K263" s="212">
        <v>0</v>
      </c>
      <c r="L263" s="213">
        <v>0</v>
      </c>
    </row>
    <row r="264" spans="1:12" ht="14.25" x14ac:dyDescent="0.2">
      <c r="A264" s="68" t="s">
        <v>164</v>
      </c>
      <c r="B264" s="62" t="s">
        <v>29</v>
      </c>
      <c r="C264" s="214" t="s">
        <v>145</v>
      </c>
      <c r="D264" s="214" t="s">
        <v>145</v>
      </c>
      <c r="E264" s="215" t="s">
        <v>145</v>
      </c>
      <c r="F264" s="215" t="s">
        <v>145</v>
      </c>
      <c r="G264" s="216" t="s">
        <v>145</v>
      </c>
      <c r="H264" s="217" t="s">
        <v>145</v>
      </c>
      <c r="I264" s="217" t="s">
        <v>145</v>
      </c>
      <c r="J264" s="218" t="s">
        <v>145</v>
      </c>
      <c r="K264" s="218">
        <v>0</v>
      </c>
      <c r="L264" s="219">
        <v>0</v>
      </c>
    </row>
    <row r="265" spans="1:12" ht="15" x14ac:dyDescent="0.25">
      <c r="A265" s="53" t="s">
        <v>164</v>
      </c>
      <c r="B265" s="61" t="s">
        <v>31</v>
      </c>
      <c r="C265" s="196">
        <v>0</v>
      </c>
      <c r="D265" s="196">
        <v>0</v>
      </c>
      <c r="E265" s="197">
        <v>0</v>
      </c>
      <c r="F265" s="197">
        <v>0</v>
      </c>
      <c r="G265" s="198" t="s">
        <v>145</v>
      </c>
      <c r="H265" s="199">
        <v>0</v>
      </c>
      <c r="I265" s="199" t="s">
        <v>145</v>
      </c>
      <c r="J265" s="212" t="s">
        <v>145</v>
      </c>
      <c r="K265" s="212">
        <v>0</v>
      </c>
      <c r="L265" s="213">
        <v>0</v>
      </c>
    </row>
    <row r="266" spans="1:12" ht="15" x14ac:dyDescent="0.25">
      <c r="A266" s="53" t="s">
        <v>164</v>
      </c>
      <c r="B266" s="61" t="s">
        <v>36</v>
      </c>
      <c r="C266" s="196">
        <v>0</v>
      </c>
      <c r="D266" s="196">
        <v>0</v>
      </c>
      <c r="E266" s="197">
        <v>0</v>
      </c>
      <c r="F266" s="197">
        <v>0</v>
      </c>
      <c r="G266" s="198" t="s">
        <v>145</v>
      </c>
      <c r="H266" s="199">
        <v>0</v>
      </c>
      <c r="I266" s="199" t="s">
        <v>145</v>
      </c>
      <c r="J266" s="212" t="s">
        <v>145</v>
      </c>
      <c r="K266" s="212">
        <v>0</v>
      </c>
      <c r="L266" s="213">
        <v>0</v>
      </c>
    </row>
    <row r="267" spans="1:12" ht="14.25" x14ac:dyDescent="0.2">
      <c r="A267" s="68" t="s">
        <v>164</v>
      </c>
      <c r="B267" s="62" t="s">
        <v>32</v>
      </c>
      <c r="C267" s="214" t="s">
        <v>145</v>
      </c>
      <c r="D267" s="214" t="s">
        <v>145</v>
      </c>
      <c r="E267" s="215" t="s">
        <v>145</v>
      </c>
      <c r="F267" s="215" t="s">
        <v>145</v>
      </c>
      <c r="G267" s="216" t="s">
        <v>145</v>
      </c>
      <c r="H267" s="217" t="s">
        <v>145</v>
      </c>
      <c r="I267" s="217" t="s">
        <v>145</v>
      </c>
      <c r="J267" s="218" t="s">
        <v>145</v>
      </c>
      <c r="K267" s="218">
        <v>0</v>
      </c>
      <c r="L267" s="219">
        <v>0</v>
      </c>
    </row>
    <row r="268" spans="1:12" ht="15" x14ac:dyDescent="0.25">
      <c r="A268" s="53" t="s">
        <v>164</v>
      </c>
      <c r="B268" s="61" t="s">
        <v>33</v>
      </c>
      <c r="C268" s="196">
        <v>0</v>
      </c>
      <c r="D268" s="196">
        <v>0</v>
      </c>
      <c r="E268" s="197">
        <v>0</v>
      </c>
      <c r="F268" s="197">
        <v>0</v>
      </c>
      <c r="G268" s="198" t="s">
        <v>145</v>
      </c>
      <c r="H268" s="199">
        <v>0</v>
      </c>
      <c r="I268" s="199" t="s">
        <v>145</v>
      </c>
      <c r="J268" s="212" t="s">
        <v>145</v>
      </c>
      <c r="K268" s="212">
        <v>0</v>
      </c>
      <c r="L268" s="213">
        <v>0</v>
      </c>
    </row>
    <row r="269" spans="1:12" ht="15.75" thickBot="1" x14ac:dyDescent="0.3">
      <c r="A269" s="69" t="s">
        <v>164</v>
      </c>
      <c r="B269" s="61" t="s">
        <v>34</v>
      </c>
      <c r="C269" s="220">
        <v>0</v>
      </c>
      <c r="D269" s="220">
        <v>0</v>
      </c>
      <c r="E269" s="221">
        <v>0</v>
      </c>
      <c r="F269" s="221">
        <v>0</v>
      </c>
      <c r="G269" s="222" t="s">
        <v>145</v>
      </c>
      <c r="H269" s="212">
        <v>0</v>
      </c>
      <c r="I269" s="212" t="s">
        <v>145</v>
      </c>
      <c r="J269" s="212" t="s">
        <v>145</v>
      </c>
      <c r="K269" s="212">
        <v>0</v>
      </c>
      <c r="L269" s="213">
        <v>0</v>
      </c>
    </row>
    <row r="270" spans="1:12" ht="15.75" thickBot="1" x14ac:dyDescent="0.3">
      <c r="A270" s="65"/>
      <c r="B270" s="66"/>
      <c r="C270" s="223"/>
      <c r="D270" s="223"/>
      <c r="E270" s="223"/>
      <c r="F270" s="223"/>
      <c r="G270" s="224"/>
      <c r="H270" s="225"/>
      <c r="I270" s="225"/>
      <c r="J270" s="225"/>
      <c r="K270" s="225"/>
      <c r="L270" s="226"/>
    </row>
    <row r="271" spans="1:12" ht="14.25" x14ac:dyDescent="0.2">
      <c r="A271" s="58" t="s">
        <v>25</v>
      </c>
      <c r="B271" s="59" t="s">
        <v>29</v>
      </c>
      <c r="C271" s="206">
        <v>10672.58041896446</v>
      </c>
      <c r="D271" s="206">
        <v>10709.331863014881</v>
      </c>
      <c r="E271" s="207">
        <v>10886.03202734375</v>
      </c>
      <c r="F271" s="207">
        <v>10923.518500275179</v>
      </c>
      <c r="G271" s="208">
        <v>-0.34317214668958768</v>
      </c>
      <c r="H271" s="209">
        <v>320</v>
      </c>
      <c r="I271" s="209">
        <v>-8.4194652665411791</v>
      </c>
      <c r="J271" s="210">
        <v>-23.076923076923077</v>
      </c>
      <c r="K271" s="210">
        <v>2.0554984583761562</v>
      </c>
      <c r="L271" s="211">
        <v>-0.85603569615911823</v>
      </c>
    </row>
    <row r="272" spans="1:12" ht="15" x14ac:dyDescent="0.25">
      <c r="A272" s="60" t="s">
        <v>25</v>
      </c>
      <c r="B272" s="61" t="s">
        <v>30</v>
      </c>
      <c r="C272" s="196">
        <v>11309.963725490195</v>
      </c>
      <c r="D272" s="196">
        <v>11134.439215686274</v>
      </c>
      <c r="E272" s="197">
        <v>11536.163</v>
      </c>
      <c r="F272" s="197">
        <v>11357.128000000001</v>
      </c>
      <c r="G272" s="198">
        <v>1.5764108672544666</v>
      </c>
      <c r="H272" s="199">
        <v>295</v>
      </c>
      <c r="I272" s="199">
        <v>0.1697792869269949</v>
      </c>
      <c r="J272" s="212">
        <v>-9.0909090909090917</v>
      </c>
      <c r="K272" s="212">
        <v>0.51387461459403905</v>
      </c>
      <c r="L272" s="213">
        <v>-0.10202684117303817</v>
      </c>
    </row>
    <row r="273" spans="1:12" ht="15" x14ac:dyDescent="0.25">
      <c r="A273" s="60" t="s">
        <v>25</v>
      </c>
      <c r="B273" s="61" t="s">
        <v>31</v>
      </c>
      <c r="C273" s="196">
        <v>10629.107843137255</v>
      </c>
      <c r="D273" s="196">
        <v>10367.052941176471</v>
      </c>
      <c r="E273" s="197">
        <v>10841.69</v>
      </c>
      <c r="F273" s="197">
        <v>10574.394</v>
      </c>
      <c r="G273" s="198">
        <v>2.5277666029845327</v>
      </c>
      <c r="H273" s="199">
        <v>326</v>
      </c>
      <c r="I273" s="199">
        <v>-7.9875811459215376</v>
      </c>
      <c r="J273" s="212">
        <v>-4.7619047619047619</v>
      </c>
      <c r="K273" s="212">
        <v>1.0277492291880781</v>
      </c>
      <c r="L273" s="213">
        <v>-0.14806264091270571</v>
      </c>
    </row>
    <row r="274" spans="1:12" ht="15" x14ac:dyDescent="0.25">
      <c r="A274" s="60" t="s">
        <v>25</v>
      </c>
      <c r="B274" s="61" t="s">
        <v>36</v>
      </c>
      <c r="C274" s="196">
        <v>10193.049019607843</v>
      </c>
      <c r="D274" s="196">
        <v>10865.434313725491</v>
      </c>
      <c r="E274" s="197">
        <v>10396.91</v>
      </c>
      <c r="F274" s="197">
        <v>11082.743</v>
      </c>
      <c r="G274" s="198">
        <v>-6.188296525508175</v>
      </c>
      <c r="H274" s="199">
        <v>333</v>
      </c>
      <c r="I274" s="199">
        <v>-11.081441922563418</v>
      </c>
      <c r="J274" s="212">
        <v>-50</v>
      </c>
      <c r="K274" s="212">
        <v>0.51387461459403905</v>
      </c>
      <c r="L274" s="213">
        <v>-0.60594621407337412</v>
      </c>
    </row>
    <row r="275" spans="1:12" ht="14.25" x14ac:dyDescent="0.2">
      <c r="A275" s="58" t="s">
        <v>25</v>
      </c>
      <c r="B275" s="62" t="s">
        <v>32</v>
      </c>
      <c r="C275" s="214">
        <v>10466.771508986927</v>
      </c>
      <c r="D275" s="214">
        <v>10468.121825938646</v>
      </c>
      <c r="E275" s="215">
        <v>10676.106939166666</v>
      </c>
      <c r="F275" s="215">
        <v>10677.484262457419</v>
      </c>
      <c r="G275" s="216">
        <v>-1.2899324006461686E-2</v>
      </c>
      <c r="H275" s="217">
        <v>285.72619047619048</v>
      </c>
      <c r="I275" s="217">
        <v>-2.2035320031832306</v>
      </c>
      <c r="J275" s="218">
        <v>16.666666666666664</v>
      </c>
      <c r="K275" s="218">
        <v>25.899280575539567</v>
      </c>
      <c r="L275" s="219">
        <v>1.7111506763234416</v>
      </c>
    </row>
    <row r="276" spans="1:12" ht="15" x14ac:dyDescent="0.25">
      <c r="A276" s="60" t="s">
        <v>25</v>
      </c>
      <c r="B276" s="61" t="s">
        <v>33</v>
      </c>
      <c r="C276" s="196">
        <v>10212.797058823529</v>
      </c>
      <c r="D276" s="196">
        <v>10174.378431372548</v>
      </c>
      <c r="E276" s="197">
        <v>10417.053</v>
      </c>
      <c r="F276" s="197">
        <v>10377.866</v>
      </c>
      <c r="G276" s="198">
        <v>0.37760171503466988</v>
      </c>
      <c r="H276" s="199">
        <v>264.60000000000002</v>
      </c>
      <c r="I276" s="199">
        <v>0</v>
      </c>
      <c r="J276" s="212">
        <v>27.374301675977652</v>
      </c>
      <c r="K276" s="212">
        <v>11.716341212744091</v>
      </c>
      <c r="L276" s="213">
        <v>1.6939447961707419</v>
      </c>
    </row>
    <row r="277" spans="1:12" ht="15" x14ac:dyDescent="0.25">
      <c r="A277" s="60" t="s">
        <v>25</v>
      </c>
      <c r="B277" s="61" t="s">
        <v>34</v>
      </c>
      <c r="C277" s="196">
        <v>10554.656862745098</v>
      </c>
      <c r="D277" s="196">
        <v>10552.850980392157</v>
      </c>
      <c r="E277" s="197">
        <v>10765.75</v>
      </c>
      <c r="F277" s="197">
        <v>10763.907999999999</v>
      </c>
      <c r="G277" s="198">
        <v>1.7112743810152903E-2</v>
      </c>
      <c r="H277" s="199">
        <v>297.3</v>
      </c>
      <c r="I277" s="199">
        <v>-2.5884665792922599</v>
      </c>
      <c r="J277" s="212">
        <v>5.6603773584905666</v>
      </c>
      <c r="K277" s="212">
        <v>11.510791366906476</v>
      </c>
      <c r="L277" s="213">
        <v>-0.35930941696810414</v>
      </c>
    </row>
    <row r="278" spans="1:12" ht="15" x14ac:dyDescent="0.25">
      <c r="A278" s="60" t="s">
        <v>25</v>
      </c>
      <c r="B278" s="61" t="s">
        <v>37</v>
      </c>
      <c r="C278" s="196">
        <v>11021.020588235295</v>
      </c>
      <c r="D278" s="196">
        <v>11064.008823529412</v>
      </c>
      <c r="E278" s="197">
        <v>11241.441000000001</v>
      </c>
      <c r="F278" s="197">
        <v>11285.289000000001</v>
      </c>
      <c r="G278" s="198">
        <v>-0.38854122388890489</v>
      </c>
      <c r="H278" s="199">
        <v>328.5</v>
      </c>
      <c r="I278" s="199">
        <v>-4.8101999420457906</v>
      </c>
      <c r="J278" s="212">
        <v>26.829268292682929</v>
      </c>
      <c r="K278" s="212">
        <v>2.6721479958890031</v>
      </c>
      <c r="L278" s="213">
        <v>0.37651529712080611</v>
      </c>
    </row>
    <row r="279" spans="1:12" ht="14.25" x14ac:dyDescent="0.2">
      <c r="A279" s="58" t="s">
        <v>25</v>
      </c>
      <c r="B279" s="62" t="s">
        <v>38</v>
      </c>
      <c r="C279" s="214">
        <v>8830.9133715576208</v>
      </c>
      <c r="D279" s="214">
        <v>8772.6023488061237</v>
      </c>
      <c r="E279" s="215">
        <v>9007.5316389887739</v>
      </c>
      <c r="F279" s="215">
        <v>8948.0543957822465</v>
      </c>
      <c r="G279" s="216">
        <v>0.66469469871084597</v>
      </c>
      <c r="H279" s="217">
        <v>220.09136690647483</v>
      </c>
      <c r="I279" s="217">
        <v>0.10383468552120691</v>
      </c>
      <c r="J279" s="218">
        <v>12.398921832884097</v>
      </c>
      <c r="K279" s="218">
        <v>21.428571428571427</v>
      </c>
      <c r="L279" s="219">
        <v>0.65589505679091076</v>
      </c>
    </row>
    <row r="280" spans="1:12" ht="15" x14ac:dyDescent="0.25">
      <c r="A280" s="60" t="s">
        <v>25</v>
      </c>
      <c r="B280" s="61" t="s">
        <v>148</v>
      </c>
      <c r="C280" s="232">
        <v>8607.1303921568615</v>
      </c>
      <c r="D280" s="232">
        <v>8400.5382352941178</v>
      </c>
      <c r="E280" s="233">
        <v>8779.2729999999992</v>
      </c>
      <c r="F280" s="233">
        <v>8568.5490000000009</v>
      </c>
      <c r="G280" s="234">
        <v>2.4592728593837569</v>
      </c>
      <c r="H280" s="235">
        <v>211.3</v>
      </c>
      <c r="I280" s="235">
        <v>1.4889529298751309</v>
      </c>
      <c r="J280" s="236">
        <v>19.083969465648856</v>
      </c>
      <c r="K280" s="236">
        <v>16.032887975334017</v>
      </c>
      <c r="L280" s="237">
        <v>1.3632351197909038</v>
      </c>
    </row>
    <row r="281" spans="1:12" ht="15" x14ac:dyDescent="0.25">
      <c r="A281" s="60" t="s">
        <v>25</v>
      </c>
      <c r="B281" s="61" t="s">
        <v>39</v>
      </c>
      <c r="C281" s="196">
        <v>9423.8147058823524</v>
      </c>
      <c r="D281" s="196">
        <v>9308.87843137255</v>
      </c>
      <c r="E281" s="197">
        <v>9612.2909999999993</v>
      </c>
      <c r="F281" s="197">
        <v>9495.0560000000005</v>
      </c>
      <c r="G281" s="198">
        <v>1.2346951929509289</v>
      </c>
      <c r="H281" s="199">
        <v>242.8</v>
      </c>
      <c r="I281" s="199">
        <v>1.7176372015081789</v>
      </c>
      <c r="J281" s="212">
        <v>7.1428571428571423</v>
      </c>
      <c r="K281" s="212">
        <v>4.6248715313463515</v>
      </c>
      <c r="L281" s="213">
        <v>-7.8375949056783689E-2</v>
      </c>
    </row>
    <row r="282" spans="1:12" ht="15.75" thickBot="1" x14ac:dyDescent="0.3">
      <c r="A282" s="60" t="s">
        <v>25</v>
      </c>
      <c r="B282" s="61" t="s">
        <v>40</v>
      </c>
      <c r="C282" s="196">
        <v>9280.1333333333332</v>
      </c>
      <c r="D282" s="196">
        <v>10141.331372549019</v>
      </c>
      <c r="E282" s="197">
        <v>9465.7360000000008</v>
      </c>
      <c r="F282" s="197">
        <v>10344.157999999999</v>
      </c>
      <c r="G282" s="198">
        <v>-8.4919623230812871</v>
      </c>
      <c r="H282" s="199">
        <v>266.7</v>
      </c>
      <c r="I282" s="199">
        <v>-4.3400286944045989</v>
      </c>
      <c r="J282" s="212">
        <v>-40</v>
      </c>
      <c r="K282" s="212">
        <v>0.77081192189105863</v>
      </c>
      <c r="L282" s="213">
        <v>-0.62896411394320795</v>
      </c>
    </row>
    <row r="283" spans="1:12" ht="15.75" thickBot="1" x14ac:dyDescent="0.3">
      <c r="A283" s="65"/>
      <c r="B283" s="66"/>
      <c r="C283" s="223"/>
      <c r="D283" s="223"/>
      <c r="E283" s="223"/>
      <c r="F283" s="223"/>
      <c r="G283" s="224"/>
      <c r="H283" s="225"/>
      <c r="I283" s="225"/>
      <c r="J283" s="225"/>
      <c r="K283" s="225"/>
      <c r="L283" s="226"/>
    </row>
    <row r="284" spans="1:12" ht="14.25" x14ac:dyDescent="0.2">
      <c r="A284" s="58" t="s">
        <v>165</v>
      </c>
      <c r="B284" s="62" t="s">
        <v>26</v>
      </c>
      <c r="C284" s="214">
        <v>12052.091169846317</v>
      </c>
      <c r="D284" s="214">
        <v>12204.212740816851</v>
      </c>
      <c r="E284" s="215">
        <v>12293.132993243244</v>
      </c>
      <c r="F284" s="215">
        <v>12448.296995633187</v>
      </c>
      <c r="G284" s="216">
        <v>-1.2464677091523</v>
      </c>
      <c r="H284" s="217">
        <v>296.03999999999996</v>
      </c>
      <c r="I284" s="217">
        <v>-9.5074235807860443</v>
      </c>
      <c r="J284" s="218">
        <v>42.857142857142854</v>
      </c>
      <c r="K284" s="218">
        <v>0.51387461459403905</v>
      </c>
      <c r="L284" s="219">
        <v>0.12193732456044443</v>
      </c>
    </row>
    <row r="285" spans="1:12" ht="15" x14ac:dyDescent="0.25">
      <c r="A285" s="60" t="s">
        <v>165</v>
      </c>
      <c r="B285" s="61" t="s">
        <v>27</v>
      </c>
      <c r="C285" s="196">
        <v>12125.974509803922</v>
      </c>
      <c r="D285" s="196" t="s">
        <v>680</v>
      </c>
      <c r="E285" s="197">
        <v>12368.494000000001</v>
      </c>
      <c r="F285" s="197" t="s">
        <v>680</v>
      </c>
      <c r="G285" s="198" t="s">
        <v>680</v>
      </c>
      <c r="H285" s="199">
        <v>282.89999999999998</v>
      </c>
      <c r="I285" s="199" t="s">
        <v>680</v>
      </c>
      <c r="J285" s="212" t="s">
        <v>680</v>
      </c>
      <c r="K285" s="212">
        <v>0.35971223021582738</v>
      </c>
      <c r="L285" s="213" t="s">
        <v>680</v>
      </c>
    </row>
    <row r="286" spans="1:12" ht="15" x14ac:dyDescent="0.25">
      <c r="A286" s="60" t="s">
        <v>165</v>
      </c>
      <c r="B286" s="61" t="s">
        <v>28</v>
      </c>
      <c r="C286" s="196">
        <v>11902.816666666666</v>
      </c>
      <c r="D286" s="196">
        <v>12055.555882352941</v>
      </c>
      <c r="E286" s="197">
        <v>12140.873</v>
      </c>
      <c r="F286" s="197">
        <v>12296.666999999999</v>
      </c>
      <c r="G286" s="198">
        <v>-1.2669612017630458</v>
      </c>
      <c r="H286" s="199">
        <v>326.7</v>
      </c>
      <c r="I286" s="199">
        <v>-1.5963855421686781</v>
      </c>
      <c r="J286" s="212">
        <v>-40</v>
      </c>
      <c r="K286" s="212">
        <v>0.1541623843782117</v>
      </c>
      <c r="L286" s="213">
        <v>-0.1257928227886416</v>
      </c>
    </row>
    <row r="287" spans="1:12" ht="14.25" x14ac:dyDescent="0.2">
      <c r="A287" s="58" t="s">
        <v>165</v>
      </c>
      <c r="B287" s="62" t="s">
        <v>29</v>
      </c>
      <c r="C287" s="214">
        <v>11664.81883511299</v>
      </c>
      <c r="D287" s="214">
        <v>12100.598748888724</v>
      </c>
      <c r="E287" s="215">
        <v>11898.115211815249</v>
      </c>
      <c r="F287" s="215">
        <v>12342.610723866499</v>
      </c>
      <c r="G287" s="216">
        <v>-3.6013086857851171</v>
      </c>
      <c r="H287" s="217">
        <v>310.30599999999998</v>
      </c>
      <c r="I287" s="217">
        <v>5.5110349908382785</v>
      </c>
      <c r="J287" s="218">
        <v>38.888888888888893</v>
      </c>
      <c r="K287" s="218">
        <v>7.7081192189105865</v>
      </c>
      <c r="L287" s="219">
        <v>1.6610867441065551</v>
      </c>
    </row>
    <row r="288" spans="1:12" ht="15" x14ac:dyDescent="0.25">
      <c r="A288" s="60" t="s">
        <v>165</v>
      </c>
      <c r="B288" s="61" t="s">
        <v>30</v>
      </c>
      <c r="C288" s="196">
        <v>11304.223529411765</v>
      </c>
      <c r="D288" s="196">
        <v>11686.49019607843</v>
      </c>
      <c r="E288" s="197">
        <v>11530.308000000001</v>
      </c>
      <c r="F288" s="197">
        <v>11920.22</v>
      </c>
      <c r="G288" s="198">
        <v>-3.2710134544496534</v>
      </c>
      <c r="H288" s="199">
        <v>284.10000000000002</v>
      </c>
      <c r="I288" s="199">
        <v>8.7672281776416678</v>
      </c>
      <c r="J288" s="212">
        <v>58.82352941176471</v>
      </c>
      <c r="K288" s="212">
        <v>1.3874614594039054</v>
      </c>
      <c r="L288" s="213">
        <v>0.43561375503660416</v>
      </c>
    </row>
    <row r="289" spans="1:12" ht="15" x14ac:dyDescent="0.25">
      <c r="A289" s="60" t="s">
        <v>165</v>
      </c>
      <c r="B289" s="61" t="s">
        <v>31</v>
      </c>
      <c r="C289" s="196">
        <v>11643.38725490196</v>
      </c>
      <c r="D289" s="196">
        <v>12186.846078431372</v>
      </c>
      <c r="E289" s="197">
        <v>11876.254999999999</v>
      </c>
      <c r="F289" s="197">
        <v>12430.583000000001</v>
      </c>
      <c r="G289" s="198">
        <v>-4.459388590221403</v>
      </c>
      <c r="H289" s="199">
        <v>310.8</v>
      </c>
      <c r="I289" s="199">
        <v>4.8582995951417125</v>
      </c>
      <c r="J289" s="212">
        <v>18.75</v>
      </c>
      <c r="K289" s="212">
        <v>4.8818088386433711</v>
      </c>
      <c r="L289" s="213">
        <v>0.40252552397371844</v>
      </c>
    </row>
    <row r="290" spans="1:12" ht="15" x14ac:dyDescent="0.25">
      <c r="A290" s="60" t="s">
        <v>165</v>
      </c>
      <c r="B290" s="61" t="s">
        <v>36</v>
      </c>
      <c r="C290" s="196">
        <v>12028.309803921569</v>
      </c>
      <c r="D290" s="196">
        <v>12043.456862745097</v>
      </c>
      <c r="E290" s="197">
        <v>12268.876</v>
      </c>
      <c r="F290" s="197">
        <v>12284.325999999999</v>
      </c>
      <c r="G290" s="198">
        <v>-0.12577002596641371</v>
      </c>
      <c r="H290" s="199">
        <v>333.9</v>
      </c>
      <c r="I290" s="199">
        <v>1.7367458866544756</v>
      </c>
      <c r="J290" s="212">
        <v>154.54545454545453</v>
      </c>
      <c r="K290" s="212">
        <v>1.4388489208633095</v>
      </c>
      <c r="L290" s="213">
        <v>0.82294746509623229</v>
      </c>
    </row>
    <row r="291" spans="1:12" ht="14.25" x14ac:dyDescent="0.2">
      <c r="A291" s="58" t="s">
        <v>165</v>
      </c>
      <c r="B291" s="62" t="s">
        <v>32</v>
      </c>
      <c r="C291" s="214">
        <v>11377.998282362365</v>
      </c>
      <c r="D291" s="214">
        <v>11543.508687863941</v>
      </c>
      <c r="E291" s="215">
        <v>11605.558248009613</v>
      </c>
      <c r="F291" s="215">
        <v>11774.37886162122</v>
      </c>
      <c r="G291" s="216">
        <v>-1.4337963437025227</v>
      </c>
      <c r="H291" s="217">
        <v>270.5983739837398</v>
      </c>
      <c r="I291" s="217">
        <v>-2.6335697142860606</v>
      </c>
      <c r="J291" s="218">
        <v>26.804123711340207</v>
      </c>
      <c r="K291" s="218">
        <v>12.641315519013361</v>
      </c>
      <c r="L291" s="219">
        <v>1.7790534809394529</v>
      </c>
    </row>
    <row r="292" spans="1:12" ht="15" x14ac:dyDescent="0.25">
      <c r="A292" s="60" t="s">
        <v>165</v>
      </c>
      <c r="B292" s="61" t="s">
        <v>33</v>
      </c>
      <c r="C292" s="196">
        <v>11043.213725490195</v>
      </c>
      <c r="D292" s="196">
        <v>10947.216666666667</v>
      </c>
      <c r="E292" s="197">
        <v>11264.078</v>
      </c>
      <c r="F292" s="197">
        <v>11166.161</v>
      </c>
      <c r="G292" s="198">
        <v>0.87690836626840207</v>
      </c>
      <c r="H292" s="199">
        <v>238.1</v>
      </c>
      <c r="I292" s="199">
        <v>1.104033970276006</v>
      </c>
      <c r="J292" s="212">
        <v>68.181818181818173</v>
      </c>
      <c r="K292" s="212">
        <v>3.8026721479958892</v>
      </c>
      <c r="L292" s="213">
        <v>1.3390663249275803</v>
      </c>
    </row>
    <row r="293" spans="1:12" ht="15" x14ac:dyDescent="0.25">
      <c r="A293" s="60" t="s">
        <v>165</v>
      </c>
      <c r="B293" s="61" t="s">
        <v>34</v>
      </c>
      <c r="C293" s="196">
        <v>11497.242156862745</v>
      </c>
      <c r="D293" s="196">
        <v>11661.436274509804</v>
      </c>
      <c r="E293" s="197">
        <v>11727.187</v>
      </c>
      <c r="F293" s="197">
        <v>11894.665000000001</v>
      </c>
      <c r="G293" s="198">
        <v>-1.408009389083265</v>
      </c>
      <c r="H293" s="199">
        <v>279.39999999999998</v>
      </c>
      <c r="I293" s="199">
        <v>-3.0197847969455207</v>
      </c>
      <c r="J293" s="199">
        <v>14.074074074074074</v>
      </c>
      <c r="K293" s="199">
        <v>7.9136690647482011</v>
      </c>
      <c r="L293" s="200">
        <v>0.35487847124316119</v>
      </c>
    </row>
    <row r="294" spans="1:12" ht="15.75" thickBot="1" x14ac:dyDescent="0.3">
      <c r="A294" s="70" t="s">
        <v>165</v>
      </c>
      <c r="B294" s="71" t="s">
        <v>37</v>
      </c>
      <c r="C294" s="201">
        <v>11507.700980392156</v>
      </c>
      <c r="D294" s="201">
        <v>11885.006862745098</v>
      </c>
      <c r="E294" s="202">
        <v>11737.855</v>
      </c>
      <c r="F294" s="202">
        <v>12122.707</v>
      </c>
      <c r="G294" s="203">
        <v>-3.1746374798962043</v>
      </c>
      <c r="H294" s="204">
        <v>328.9</v>
      </c>
      <c r="I294" s="204">
        <v>5.8577405857740548</v>
      </c>
      <c r="J294" s="204">
        <v>20</v>
      </c>
      <c r="K294" s="204">
        <v>0.92497430626927035</v>
      </c>
      <c r="L294" s="205">
        <v>8.5108684768710474E-2</v>
      </c>
    </row>
  </sheetData>
  <mergeCells count="10">
    <mergeCell ref="H226:I226"/>
    <mergeCell ref="H78:I78"/>
    <mergeCell ref="H79:I79"/>
    <mergeCell ref="H151:I151"/>
    <mergeCell ref="H152:I152"/>
    <mergeCell ref="A2:L2"/>
    <mergeCell ref="N10:O10"/>
    <mergeCell ref="H5:I5"/>
    <mergeCell ref="H6:I6"/>
    <mergeCell ref="H225:I225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zoomScale="84" zoomScaleNormal="84" workbookViewId="0">
      <selection activeCell="I3" sqref="I3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7.42578125" customWidth="1"/>
  </cols>
  <sheetData>
    <row r="1" spans="1:30" ht="27" customHeight="1" x14ac:dyDescent="0.25">
      <c r="F1" s="922" t="s">
        <v>173</v>
      </c>
      <c r="Q1" s="289"/>
      <c r="R1" s="289"/>
      <c r="S1" s="289"/>
      <c r="T1" s="289"/>
      <c r="U1" s="289"/>
      <c r="V1" s="289"/>
      <c r="W1" s="289"/>
      <c r="X1" s="289"/>
    </row>
    <row r="2" spans="1:30" ht="15.75" customHeight="1" x14ac:dyDescent="0.35">
      <c r="F2" s="290"/>
      <c r="J2" s="291"/>
      <c r="Q2" s="289"/>
      <c r="R2" s="289"/>
      <c r="S2" s="289"/>
      <c r="T2" s="289"/>
      <c r="U2" s="289"/>
      <c r="V2" s="289"/>
      <c r="W2" s="289"/>
      <c r="X2" s="289"/>
    </row>
    <row r="3" spans="1:30" ht="15" customHeight="1" x14ac:dyDescent="0.25">
      <c r="A3" s="1039" t="s">
        <v>174</v>
      </c>
      <c r="B3" s="1040"/>
      <c r="C3" s="1041"/>
      <c r="D3" s="1041"/>
      <c r="E3" s="1042"/>
      <c r="F3" s="292"/>
      <c r="G3" s="1043"/>
      <c r="H3" s="1044"/>
      <c r="I3" s="1043"/>
      <c r="J3" s="1045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249">
        <v>23</v>
      </c>
      <c r="Y3" s="1249"/>
      <c r="Z3" s="1249"/>
      <c r="AA3" s="1046"/>
      <c r="AB3" s="1003"/>
      <c r="AC3" s="292"/>
      <c r="AD3" s="292"/>
    </row>
    <row r="4" spans="1:30" ht="18" x14ac:dyDescent="0.2">
      <c r="A4" s="1047" t="s">
        <v>175</v>
      </c>
      <c r="B4" s="1048"/>
      <c r="C4" s="1043"/>
      <c r="D4" s="1043"/>
      <c r="E4" s="1049"/>
      <c r="F4" s="292"/>
      <c r="G4" s="1043"/>
      <c r="H4" s="1044"/>
      <c r="I4" s="1043"/>
      <c r="J4" s="1043"/>
      <c r="K4" s="1043"/>
      <c r="L4" s="1043"/>
      <c r="M4" s="1043"/>
      <c r="N4" s="1043"/>
      <c r="O4" s="1043"/>
      <c r="P4" s="1043"/>
      <c r="Q4" s="1043"/>
      <c r="R4" s="1043"/>
      <c r="S4" s="1043"/>
      <c r="T4" s="1043"/>
      <c r="U4" s="1043"/>
      <c r="V4" s="1043"/>
      <c r="W4" s="1043"/>
      <c r="X4" s="1043"/>
      <c r="Y4" s="1050" t="s">
        <v>176</v>
      </c>
      <c r="Z4" s="1051">
        <v>42527</v>
      </c>
      <c r="AA4" s="1051"/>
      <c r="AB4" s="1003"/>
      <c r="AC4" s="292"/>
      <c r="AD4" s="292"/>
    </row>
    <row r="5" spans="1:30" x14ac:dyDescent="0.2">
      <c r="A5" s="1052" t="s">
        <v>177</v>
      </c>
      <c r="B5" s="1053"/>
      <c r="C5" s="1054"/>
      <c r="D5" s="292"/>
      <c r="E5" s="1055"/>
      <c r="F5" s="1055"/>
      <c r="G5" s="1043"/>
      <c r="H5" s="1044"/>
      <c r="I5" s="1043"/>
      <c r="J5" s="1043"/>
      <c r="K5" s="1043"/>
      <c r="L5" s="1043"/>
      <c r="M5" s="1043"/>
      <c r="N5" s="1043"/>
      <c r="O5" s="1043"/>
      <c r="P5" s="1043"/>
      <c r="Q5" s="1043"/>
      <c r="R5" s="1043"/>
      <c r="S5" s="1043"/>
      <c r="T5" s="1043"/>
      <c r="U5" s="1043"/>
      <c r="V5" s="1043"/>
      <c r="W5" s="1043"/>
      <c r="X5" s="1043"/>
      <c r="Y5" s="1056" t="s">
        <v>178</v>
      </c>
      <c r="Z5" s="1057">
        <v>42533</v>
      </c>
      <c r="AA5" s="1057"/>
      <c r="AB5" s="1003"/>
      <c r="AC5" s="292"/>
      <c r="AD5" s="292"/>
    </row>
    <row r="6" spans="1:30" x14ac:dyDescent="0.2">
      <c r="A6" s="1058"/>
      <c r="B6" s="1058"/>
      <c r="C6" s="1043"/>
      <c r="D6" s="1043"/>
      <c r="E6" s="1043"/>
      <c r="F6" s="1043"/>
      <c r="G6" s="1043"/>
      <c r="H6" s="1044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43"/>
      <c r="T6" s="1043"/>
      <c r="U6" s="1043"/>
      <c r="V6" s="1043"/>
      <c r="W6" s="1043"/>
      <c r="X6" s="1043"/>
      <c r="Y6" s="1043"/>
      <c r="Z6" s="293"/>
      <c r="AA6" s="293"/>
      <c r="AB6" s="1003"/>
      <c r="AC6" s="292"/>
      <c r="AD6" s="292"/>
    </row>
    <row r="7" spans="1:30" ht="15.75" x14ac:dyDescent="0.2">
      <c r="A7" s="1250" t="s">
        <v>639</v>
      </c>
      <c r="B7" s="1250"/>
      <c r="C7" s="1250"/>
      <c r="D7" s="1250"/>
      <c r="E7" s="1250"/>
      <c r="F7" s="1250"/>
      <c r="G7" s="1250"/>
      <c r="H7" s="1250"/>
      <c r="I7" s="1250"/>
      <c r="J7" s="1250"/>
      <c r="K7" s="1250"/>
      <c r="L7" s="1250"/>
      <c r="M7" s="1250"/>
      <c r="N7" s="1250"/>
      <c r="O7" s="1250"/>
      <c r="P7" s="1250"/>
      <c r="Q7" s="1250"/>
      <c r="R7" s="1250"/>
      <c r="S7" s="1250"/>
      <c r="T7" s="1250"/>
      <c r="U7" s="1250"/>
      <c r="V7" s="1250"/>
      <c r="W7" s="1250"/>
      <c r="X7" s="1250"/>
      <c r="Y7" s="1250"/>
      <c r="Z7" s="1250"/>
      <c r="AA7" s="1059"/>
      <c r="AB7" s="1003"/>
      <c r="AC7" s="292"/>
      <c r="AD7" s="292"/>
    </row>
    <row r="8" spans="1:30" ht="15.75" x14ac:dyDescent="0.2">
      <c r="A8" s="1250" t="s">
        <v>640</v>
      </c>
      <c r="B8" s="1250"/>
      <c r="C8" s="1250"/>
      <c r="D8" s="1250"/>
      <c r="E8" s="1250"/>
      <c r="F8" s="1250"/>
      <c r="G8" s="1250"/>
      <c r="H8" s="1250"/>
      <c r="I8" s="1250"/>
      <c r="J8" s="1250"/>
      <c r="K8" s="1250"/>
      <c r="L8" s="1250"/>
      <c r="M8" s="1250"/>
      <c r="N8" s="1250"/>
      <c r="O8" s="1250"/>
      <c r="P8" s="1250"/>
      <c r="Q8" s="1250"/>
      <c r="R8" s="1250"/>
      <c r="S8" s="1250"/>
      <c r="T8" s="1250"/>
      <c r="U8" s="1250"/>
      <c r="V8" s="1250"/>
      <c r="W8" s="1250"/>
      <c r="X8" s="1250"/>
      <c r="Y8" s="1250"/>
      <c r="Z8" s="1250"/>
      <c r="AA8" s="1059"/>
      <c r="AB8" s="1003"/>
      <c r="AC8" s="292"/>
      <c r="AD8" s="292"/>
    </row>
    <row r="9" spans="1:30" ht="13.5" thickBot="1" x14ac:dyDescent="0.25">
      <c r="A9" s="1060"/>
      <c r="B9" s="1060"/>
      <c r="C9" s="1061"/>
      <c r="D9" s="1061"/>
      <c r="E9" s="1061"/>
      <c r="F9" s="1061"/>
      <c r="G9" s="1061"/>
      <c r="H9" s="1062"/>
      <c r="I9" s="1061"/>
      <c r="J9" s="1061"/>
      <c r="K9" s="1061"/>
      <c r="L9" s="1061"/>
      <c r="M9" s="1061"/>
      <c r="N9" s="1061"/>
      <c r="O9" s="1061"/>
      <c r="P9" s="1061"/>
      <c r="Q9" s="1061"/>
      <c r="R9" s="1061"/>
      <c r="S9" s="1061"/>
      <c r="T9" s="1061"/>
      <c r="U9" s="1061"/>
      <c r="V9" s="1061"/>
      <c r="W9" s="1061"/>
      <c r="X9" s="1061"/>
      <c r="Y9" s="1061"/>
      <c r="Z9" s="1060"/>
      <c r="AA9" s="1060"/>
      <c r="AB9" s="1003"/>
      <c r="AC9" s="292"/>
      <c r="AD9" s="292"/>
    </row>
    <row r="10" spans="1:30" ht="13.5" thickBot="1" x14ac:dyDescent="0.25">
      <c r="A10" s="1063" t="s">
        <v>179</v>
      </c>
      <c r="B10" s="1060"/>
      <c r="C10" s="1251" t="s">
        <v>641</v>
      </c>
      <c r="D10" s="1252"/>
      <c r="E10" s="1252"/>
      <c r="F10" s="1252"/>
      <c r="G10" s="1252"/>
      <c r="H10" s="1253"/>
      <c r="I10" s="1061"/>
      <c r="J10" s="1251" t="s">
        <v>642</v>
      </c>
      <c r="K10" s="1252"/>
      <c r="L10" s="1252"/>
      <c r="M10" s="1252"/>
      <c r="N10" s="1252"/>
      <c r="O10" s="1253"/>
      <c r="P10" s="1061"/>
      <c r="Q10" s="1251" t="s">
        <v>643</v>
      </c>
      <c r="R10" s="1252"/>
      <c r="S10" s="1252"/>
      <c r="T10" s="1252"/>
      <c r="U10" s="1252"/>
      <c r="V10" s="1253"/>
      <c r="W10" s="1061"/>
      <c r="X10" s="1254" t="s">
        <v>644</v>
      </c>
      <c r="Y10" s="1255"/>
      <c r="Z10" s="1255"/>
      <c r="AA10" s="1256"/>
      <c r="AB10" s="1003"/>
      <c r="AC10" s="292"/>
      <c r="AD10" s="292"/>
    </row>
    <row r="11" spans="1:30" x14ac:dyDescent="0.2">
      <c r="A11" s="1064"/>
      <c r="B11" s="1060"/>
      <c r="C11" s="1259" t="s">
        <v>180</v>
      </c>
      <c r="D11" s="1259" t="s">
        <v>181</v>
      </c>
      <c r="E11" s="1259" t="s">
        <v>182</v>
      </c>
      <c r="F11" s="1259" t="s">
        <v>183</v>
      </c>
      <c r="G11" s="1065" t="s">
        <v>184</v>
      </c>
      <c r="H11" s="1066"/>
      <c r="I11" s="1061"/>
      <c r="J11" s="1261" t="s">
        <v>185</v>
      </c>
      <c r="K11" s="1261" t="s">
        <v>186</v>
      </c>
      <c r="L11" s="1261" t="s">
        <v>187</v>
      </c>
      <c r="M11" s="1261" t="s">
        <v>183</v>
      </c>
      <c r="N11" s="1065" t="s">
        <v>184</v>
      </c>
      <c r="O11" s="1065"/>
      <c r="P11" s="1061"/>
      <c r="Q11" s="1259" t="s">
        <v>180</v>
      </c>
      <c r="R11" s="1259" t="s">
        <v>181</v>
      </c>
      <c r="S11" s="1259" t="s">
        <v>182</v>
      </c>
      <c r="T11" s="1259" t="s">
        <v>183</v>
      </c>
      <c r="U11" s="1065" t="s">
        <v>184</v>
      </c>
      <c r="V11" s="1066"/>
      <c r="W11" s="1061"/>
      <c r="X11" s="1257" t="s">
        <v>188</v>
      </c>
      <c r="Y11" s="1067" t="s">
        <v>189</v>
      </c>
      <c r="Z11" s="1065" t="s">
        <v>184</v>
      </c>
      <c r="AA11" s="1065"/>
      <c r="AB11" s="1003"/>
      <c r="AC11" s="292"/>
      <c r="AD11" s="292"/>
    </row>
    <row r="12" spans="1:30" ht="13.5" thickBot="1" x14ac:dyDescent="0.25">
      <c r="A12" s="1068" t="s">
        <v>190</v>
      </c>
      <c r="B12" s="1060"/>
      <c r="C12" s="1260"/>
      <c r="D12" s="1260"/>
      <c r="E12" s="1260"/>
      <c r="F12" s="1260"/>
      <c r="G12" s="1069" t="s">
        <v>191</v>
      </c>
      <c r="H12" s="1070" t="s">
        <v>192</v>
      </c>
      <c r="I12" s="1071"/>
      <c r="J12" s="1260"/>
      <c r="K12" s="1260"/>
      <c r="L12" s="1260"/>
      <c r="M12" s="1260"/>
      <c r="N12" s="1069" t="s">
        <v>191</v>
      </c>
      <c r="O12" s="1070" t="s">
        <v>192</v>
      </c>
      <c r="P12" s="1060"/>
      <c r="Q12" s="1260"/>
      <c r="R12" s="1260"/>
      <c r="S12" s="1260"/>
      <c r="T12" s="1260"/>
      <c r="U12" s="1069" t="s">
        <v>191</v>
      </c>
      <c r="V12" s="1070" t="s">
        <v>192</v>
      </c>
      <c r="W12" s="1060"/>
      <c r="X12" s="1258"/>
      <c r="Y12" s="1072" t="s">
        <v>193</v>
      </c>
      <c r="Z12" s="1069" t="s">
        <v>191</v>
      </c>
      <c r="AA12" s="1069" t="s">
        <v>192</v>
      </c>
      <c r="AB12" s="1003"/>
      <c r="AC12" s="292"/>
      <c r="AD12" s="292"/>
    </row>
    <row r="13" spans="1:30" ht="13.5" thickBot="1" x14ac:dyDescent="0.25">
      <c r="A13" s="1073" t="s">
        <v>194</v>
      </c>
      <c r="B13" s="1060"/>
      <c r="C13" s="1074">
        <v>357.76</v>
      </c>
      <c r="D13" s="1075">
        <v>353.57800000000003</v>
      </c>
      <c r="E13" s="1076"/>
      <c r="F13" s="1077">
        <v>356.017</v>
      </c>
      <c r="G13" s="1078">
        <v>0.72499999999996589</v>
      </c>
      <c r="H13" s="1079">
        <v>2.040575076275193E-3</v>
      </c>
      <c r="I13" s="1071"/>
      <c r="J13" s="1074">
        <v>350.32499999999999</v>
      </c>
      <c r="K13" s="1075">
        <v>414.64400000000001</v>
      </c>
      <c r="L13" s="1076">
        <v>384.74</v>
      </c>
      <c r="M13" s="1077">
        <v>408.05</v>
      </c>
      <c r="N13" s="1078">
        <v>-2.8419999999999845</v>
      </c>
      <c r="O13" s="1079">
        <v>-6.9166593654779954E-3</v>
      </c>
      <c r="P13" s="1060"/>
      <c r="Q13" s="1074">
        <v>390.32300000000004</v>
      </c>
      <c r="R13" s="1075">
        <v>376.577</v>
      </c>
      <c r="S13" s="1076"/>
      <c r="T13" s="1077">
        <v>377.46600000000001</v>
      </c>
      <c r="U13" s="1078">
        <v>4.3089999999999691</v>
      </c>
      <c r="V13" s="1079">
        <v>1.1547418378859217E-2</v>
      </c>
      <c r="W13" s="1060"/>
      <c r="X13" s="1080">
        <v>363.52199999999999</v>
      </c>
      <c r="Y13" s="1081">
        <v>163.45413669064749</v>
      </c>
      <c r="Z13" s="1082">
        <v>0.48179999999996426</v>
      </c>
      <c r="AA13" s="1083">
        <v>1.3271257563211023E-3</v>
      </c>
      <c r="AB13" s="1003"/>
      <c r="AC13" s="292"/>
      <c r="AD13" s="292"/>
    </row>
    <row r="14" spans="1:30" x14ac:dyDescent="0.2">
      <c r="A14" s="1084"/>
      <c r="B14" s="1060"/>
      <c r="C14" s="1084"/>
      <c r="D14" s="292"/>
      <c r="E14" s="292"/>
      <c r="F14" s="292"/>
      <c r="G14" s="292"/>
      <c r="H14" s="1085"/>
      <c r="I14" s="292"/>
      <c r="J14" s="292"/>
      <c r="K14" s="292"/>
      <c r="L14" s="292"/>
      <c r="M14" s="292"/>
      <c r="N14" s="292"/>
      <c r="O14" s="1086"/>
      <c r="P14" s="1060"/>
      <c r="Q14" s="1084"/>
      <c r="R14" s="292"/>
      <c r="S14" s="292"/>
      <c r="T14" s="292"/>
      <c r="U14" s="292"/>
      <c r="V14" s="1085"/>
      <c r="W14" s="1060"/>
      <c r="X14" s="1087"/>
      <c r="Y14" s="1088">
        <v>363.52199999999999</v>
      </c>
      <c r="Z14" s="1084"/>
      <c r="AA14" s="1084"/>
      <c r="AB14" s="1003"/>
      <c r="AC14" s="292"/>
      <c r="AD14" s="292"/>
    </row>
    <row r="15" spans="1:30" x14ac:dyDescent="0.2">
      <c r="A15" s="1064"/>
      <c r="B15" s="1060"/>
      <c r="C15" s="1064"/>
      <c r="D15" s="1064"/>
      <c r="E15" s="1064"/>
      <c r="F15" s="1064"/>
      <c r="G15" s="1089"/>
      <c r="H15" s="1090"/>
      <c r="I15" s="1064"/>
      <c r="J15" s="1064"/>
      <c r="K15" s="1064"/>
      <c r="L15" s="1064"/>
      <c r="M15" s="1064"/>
      <c r="N15" s="1064"/>
      <c r="O15" s="1091"/>
      <c r="P15" s="1064"/>
      <c r="Q15" s="1064"/>
      <c r="R15" s="1064"/>
      <c r="S15" s="1064"/>
      <c r="T15" s="1064"/>
      <c r="U15" s="1089"/>
      <c r="V15" s="1090"/>
      <c r="W15" s="1064"/>
      <c r="X15" s="1064"/>
      <c r="Y15" s="1064"/>
      <c r="Z15" s="1092"/>
      <c r="AA15" s="1092"/>
      <c r="AB15" s="1003"/>
      <c r="AC15" s="292"/>
      <c r="AD15" s="292"/>
    </row>
    <row r="16" spans="1:30" ht="13.5" thickBot="1" x14ac:dyDescent="0.25">
      <c r="A16" s="1064"/>
      <c r="B16" s="1060"/>
      <c r="C16" s="1093" t="s">
        <v>195</v>
      </c>
      <c r="D16" s="1093" t="s">
        <v>196</v>
      </c>
      <c r="E16" s="1093" t="s">
        <v>197</v>
      </c>
      <c r="F16" s="1093" t="s">
        <v>198</v>
      </c>
      <c r="G16" s="1093"/>
      <c r="H16" s="1094"/>
      <c r="I16" s="1071"/>
      <c r="J16" s="1093" t="s">
        <v>195</v>
      </c>
      <c r="K16" s="1093" t="s">
        <v>196</v>
      </c>
      <c r="L16" s="1093" t="s">
        <v>197</v>
      </c>
      <c r="M16" s="1093" t="s">
        <v>198</v>
      </c>
      <c r="N16" s="1095"/>
      <c r="O16" s="1096"/>
      <c r="P16" s="1060"/>
      <c r="Q16" s="1093" t="s">
        <v>195</v>
      </c>
      <c r="R16" s="1093" t="s">
        <v>196</v>
      </c>
      <c r="S16" s="1093" t="s">
        <v>197</v>
      </c>
      <c r="T16" s="1093" t="s">
        <v>198</v>
      </c>
      <c r="U16" s="1093"/>
      <c r="V16" s="1094"/>
      <c r="W16" s="1060"/>
      <c r="X16" s="1097" t="s">
        <v>188</v>
      </c>
      <c r="Y16" s="1060"/>
      <c r="Z16" s="1092"/>
      <c r="AA16" s="1092"/>
      <c r="AB16" s="1004"/>
      <c r="AC16" s="294"/>
      <c r="AD16" s="294"/>
    </row>
    <row r="17" spans="1:30" x14ac:dyDescent="0.2">
      <c r="A17" s="1098" t="s">
        <v>199</v>
      </c>
      <c r="B17" s="1060"/>
      <c r="C17" s="1099">
        <v>342.29680000000002</v>
      </c>
      <c r="D17" s="1100">
        <v>310.76850000000002</v>
      </c>
      <c r="E17" s="1100"/>
      <c r="F17" s="1101">
        <v>334.43310000000002</v>
      </c>
      <c r="G17" s="1102" t="s">
        <v>645</v>
      </c>
      <c r="H17" s="1103" t="s">
        <v>645</v>
      </c>
      <c r="I17" s="1104"/>
      <c r="J17" s="1099" t="s">
        <v>645</v>
      </c>
      <c r="K17" s="1100" t="s">
        <v>645</v>
      </c>
      <c r="L17" s="1100" t="s">
        <v>645</v>
      </c>
      <c r="M17" s="1101" t="s">
        <v>645</v>
      </c>
      <c r="N17" s="1102" t="s">
        <v>645</v>
      </c>
      <c r="O17" s="1103" t="s">
        <v>200</v>
      </c>
      <c r="P17" s="1060"/>
      <c r="Q17" s="1099" t="s">
        <v>645</v>
      </c>
      <c r="R17" s="1100" t="s">
        <v>645</v>
      </c>
      <c r="S17" s="1100" t="s">
        <v>645</v>
      </c>
      <c r="T17" s="1101" t="s">
        <v>645</v>
      </c>
      <c r="U17" s="1102" t="s">
        <v>200</v>
      </c>
      <c r="V17" s="1103" t="s">
        <v>645</v>
      </c>
      <c r="W17" s="1060"/>
      <c r="X17" s="1105">
        <v>334.43310000000002</v>
      </c>
      <c r="Y17" s="295"/>
      <c r="Z17" s="1106" t="s">
        <v>645</v>
      </c>
      <c r="AA17" s="1103" t="s">
        <v>645</v>
      </c>
      <c r="AB17" s="1003"/>
      <c r="AC17" s="295"/>
    </row>
    <row r="18" spans="1:30" x14ac:dyDescent="0.2">
      <c r="A18" s="1107" t="s">
        <v>201</v>
      </c>
      <c r="B18" s="1060"/>
      <c r="C18" s="1108" t="s">
        <v>645</v>
      </c>
      <c r="D18" s="1109" t="s">
        <v>645</v>
      </c>
      <c r="E18" s="1109"/>
      <c r="F18" s="1110" t="s">
        <v>645</v>
      </c>
      <c r="G18" s="1111" t="s">
        <v>645</v>
      </c>
      <c r="H18" s="1112" t="s">
        <v>200</v>
      </c>
      <c r="I18" s="1104"/>
      <c r="J18" s="1108" t="s">
        <v>645</v>
      </c>
      <c r="K18" s="1109" t="s">
        <v>645</v>
      </c>
      <c r="L18" s="1109" t="s">
        <v>645</v>
      </c>
      <c r="M18" s="1110" t="s">
        <v>645</v>
      </c>
      <c r="N18" s="1111" t="s">
        <v>645</v>
      </c>
      <c r="O18" s="1112" t="s">
        <v>200</v>
      </c>
      <c r="P18" s="1060"/>
      <c r="Q18" s="1108" t="s">
        <v>645</v>
      </c>
      <c r="R18" s="1109" t="s">
        <v>645</v>
      </c>
      <c r="S18" s="1109"/>
      <c r="T18" s="1110" t="s">
        <v>645</v>
      </c>
      <c r="U18" s="1111" t="s">
        <v>645</v>
      </c>
      <c r="V18" s="1112" t="s">
        <v>200</v>
      </c>
      <c r="W18" s="1060"/>
      <c r="X18" s="1113" t="s">
        <v>645</v>
      </c>
      <c r="Y18" s="292"/>
      <c r="Z18" s="1114" t="s">
        <v>645</v>
      </c>
      <c r="AA18" s="1112" t="s">
        <v>645</v>
      </c>
      <c r="AB18" s="1003"/>
      <c r="AC18" s="295"/>
      <c r="AD18" s="292"/>
    </row>
    <row r="19" spans="1:30" x14ac:dyDescent="0.2">
      <c r="A19" s="1107" t="s">
        <v>202</v>
      </c>
      <c r="B19" s="1060"/>
      <c r="C19" s="1108" t="s">
        <v>645</v>
      </c>
      <c r="D19" s="1109">
        <v>320.86500000000001</v>
      </c>
      <c r="E19" s="1109"/>
      <c r="F19" s="1110">
        <v>320.86500000000001</v>
      </c>
      <c r="G19" s="1111">
        <v>-0.33269999999998845</v>
      </c>
      <c r="H19" s="1112">
        <v>-1.0358106549330473E-3</v>
      </c>
      <c r="I19" s="1104"/>
      <c r="J19" s="1108" t="s">
        <v>645</v>
      </c>
      <c r="K19" s="1109" t="s">
        <v>645</v>
      </c>
      <c r="L19" s="1109" t="s">
        <v>645</v>
      </c>
      <c r="M19" s="1110" t="s">
        <v>645</v>
      </c>
      <c r="N19" s="1111" t="s">
        <v>645</v>
      </c>
      <c r="O19" s="1112" t="s">
        <v>200</v>
      </c>
      <c r="P19" s="1060"/>
      <c r="Q19" s="1108" t="s">
        <v>645</v>
      </c>
      <c r="R19" s="1109" t="s">
        <v>645</v>
      </c>
      <c r="S19" s="1109"/>
      <c r="T19" s="1110" t="s">
        <v>645</v>
      </c>
      <c r="U19" s="1111" t="s">
        <v>645</v>
      </c>
      <c r="V19" s="1112" t="s">
        <v>200</v>
      </c>
      <c r="W19" s="1060"/>
      <c r="X19" s="1113">
        <v>320.86500000000001</v>
      </c>
      <c r="Y19" s="292"/>
      <c r="Z19" s="1114">
        <v>-0.33269999999998845</v>
      </c>
      <c r="AA19" s="1112">
        <v>-1.0358106549330473E-3</v>
      </c>
      <c r="AB19" s="1003"/>
      <c r="AC19" s="295"/>
      <c r="AD19" s="292"/>
    </row>
    <row r="20" spans="1:30" x14ac:dyDescent="0.2">
      <c r="A20" s="1107" t="s">
        <v>203</v>
      </c>
      <c r="B20" s="1060"/>
      <c r="C20" s="1108" t="s">
        <v>645</v>
      </c>
      <c r="D20" s="1109">
        <v>365.98349999999999</v>
      </c>
      <c r="E20" s="1109"/>
      <c r="F20" s="1110">
        <v>365.98349999999999</v>
      </c>
      <c r="G20" s="1111">
        <v>0.36719999999996844</v>
      </c>
      <c r="H20" s="1112">
        <v>1.0043315902490354E-3</v>
      </c>
      <c r="I20" s="1104"/>
      <c r="J20" s="1108" t="s">
        <v>645</v>
      </c>
      <c r="K20" s="1109" t="s">
        <v>645</v>
      </c>
      <c r="L20" s="1109" t="s">
        <v>645</v>
      </c>
      <c r="M20" s="1110" t="s">
        <v>645</v>
      </c>
      <c r="N20" s="1111" t="s">
        <v>645</v>
      </c>
      <c r="O20" s="1112" t="s">
        <v>200</v>
      </c>
      <c r="P20" s="1060"/>
      <c r="Q20" s="1108" t="s">
        <v>645</v>
      </c>
      <c r="R20" s="1109">
        <v>362.46289999999999</v>
      </c>
      <c r="S20" s="1109"/>
      <c r="T20" s="1110">
        <v>362.46289999999999</v>
      </c>
      <c r="U20" s="1111">
        <v>-0.1189000000000533</v>
      </c>
      <c r="V20" s="1112">
        <v>-3.2792600180167147E-4</v>
      </c>
      <c r="W20" s="1060"/>
      <c r="X20" s="1115">
        <v>363.86020000000002</v>
      </c>
      <c r="Y20" s="1060"/>
      <c r="Z20" s="1114">
        <v>7.4000000000012278E-2</v>
      </c>
      <c r="AA20" s="1112">
        <v>2.0341618236209146E-4</v>
      </c>
      <c r="AB20" s="1003"/>
      <c r="AC20" s="295"/>
      <c r="AD20" s="294"/>
    </row>
    <row r="21" spans="1:30" x14ac:dyDescent="0.2">
      <c r="A21" s="1107" t="s">
        <v>204</v>
      </c>
      <c r="B21" s="1060"/>
      <c r="C21" s="1108">
        <v>340.84829999999999</v>
      </c>
      <c r="D21" s="1109">
        <v>349.33100000000002</v>
      </c>
      <c r="E21" s="1109"/>
      <c r="F21" s="1110">
        <v>344.94630000000001</v>
      </c>
      <c r="G21" s="1111">
        <v>1.638499999999965</v>
      </c>
      <c r="H21" s="1112">
        <v>4.7726850365764038E-3</v>
      </c>
      <c r="I21" s="1104"/>
      <c r="J21" s="1108" t="s">
        <v>645</v>
      </c>
      <c r="K21" s="1109" t="s">
        <v>645</v>
      </c>
      <c r="L21" s="1109" t="s">
        <v>645</v>
      </c>
      <c r="M21" s="1110" t="s">
        <v>645</v>
      </c>
      <c r="N21" s="1111" t="s">
        <v>645</v>
      </c>
      <c r="O21" s="1112" t="s">
        <v>200</v>
      </c>
      <c r="P21" s="1060"/>
      <c r="Q21" s="1108" t="s">
        <v>645</v>
      </c>
      <c r="R21" s="1109" t="s">
        <v>645</v>
      </c>
      <c r="S21" s="1109"/>
      <c r="T21" s="1110" t="s">
        <v>645</v>
      </c>
      <c r="U21" s="1111" t="s">
        <v>645</v>
      </c>
      <c r="V21" s="1112" t="s">
        <v>200</v>
      </c>
      <c r="W21" s="1060"/>
      <c r="X21" s="1115">
        <v>344.94630000000001</v>
      </c>
      <c r="Y21" s="292"/>
      <c r="Z21" s="1114">
        <v>3.3439999999999941</v>
      </c>
      <c r="AA21" s="1112">
        <v>9.7891612556472649E-3</v>
      </c>
      <c r="AB21" s="1003"/>
      <c r="AC21" s="295"/>
      <c r="AD21" s="292"/>
    </row>
    <row r="22" spans="1:30" x14ac:dyDescent="0.2">
      <c r="A22" s="1107" t="s">
        <v>205</v>
      </c>
      <c r="B22" s="1060"/>
      <c r="C22" s="1108" t="s">
        <v>645</v>
      </c>
      <c r="D22" s="1109">
        <v>304.8374</v>
      </c>
      <c r="E22" s="1109"/>
      <c r="F22" s="1110">
        <v>304.8374</v>
      </c>
      <c r="G22" s="1111">
        <v>-13.054200000000037</v>
      </c>
      <c r="H22" s="1112">
        <v>-4.1064941634192394E-2</v>
      </c>
      <c r="I22" s="1104"/>
      <c r="J22" s="1108" t="s">
        <v>645</v>
      </c>
      <c r="K22" s="1109" t="s">
        <v>645</v>
      </c>
      <c r="L22" s="1109" t="s">
        <v>645</v>
      </c>
      <c r="M22" s="1110" t="s">
        <v>645</v>
      </c>
      <c r="N22" s="1111" t="s">
        <v>645</v>
      </c>
      <c r="O22" s="1112" t="s">
        <v>200</v>
      </c>
      <c r="P22" s="1060"/>
      <c r="Q22" s="1108" t="s">
        <v>645</v>
      </c>
      <c r="R22" s="1109" t="s">
        <v>645</v>
      </c>
      <c r="S22" s="1109"/>
      <c r="T22" s="1110" t="s">
        <v>645</v>
      </c>
      <c r="U22" s="1111" t="s">
        <v>645</v>
      </c>
      <c r="V22" s="1112" t="s">
        <v>200</v>
      </c>
      <c r="W22" s="1060"/>
      <c r="X22" s="1115">
        <v>304.8374</v>
      </c>
      <c r="Y22" s="292"/>
      <c r="Z22" s="1114">
        <v>-13.054200000000037</v>
      </c>
      <c r="AA22" s="1112"/>
      <c r="AB22" s="1003"/>
      <c r="AC22" s="295"/>
      <c r="AD22" s="292"/>
    </row>
    <row r="23" spans="1:30" x14ac:dyDescent="0.2">
      <c r="A23" s="1107" t="s">
        <v>206</v>
      </c>
      <c r="B23" s="1060"/>
      <c r="C23" s="1116"/>
      <c r="D23" s="1117"/>
      <c r="E23" s="1117"/>
      <c r="F23" s="1118"/>
      <c r="G23" s="1111"/>
      <c r="H23" s="1112"/>
      <c r="I23" s="1119"/>
      <c r="J23" s="1116">
        <v>394.18440000000004</v>
      </c>
      <c r="K23" s="1117">
        <v>404.44530000000003</v>
      </c>
      <c r="L23" s="1117">
        <v>409.51170000000002</v>
      </c>
      <c r="M23" s="1118">
        <v>405.1268</v>
      </c>
      <c r="N23" s="1111">
        <v>1.9368000000000052</v>
      </c>
      <c r="O23" s="1112">
        <v>4.8036905677224266E-3</v>
      </c>
      <c r="P23" s="1060"/>
      <c r="Q23" s="1116" t="s">
        <v>645</v>
      </c>
      <c r="R23" s="1117" t="s">
        <v>645</v>
      </c>
      <c r="S23" s="1117"/>
      <c r="T23" s="1118" t="s">
        <v>645</v>
      </c>
      <c r="U23" s="1111" t="s">
        <v>645</v>
      </c>
      <c r="V23" s="1112" t="s">
        <v>200</v>
      </c>
      <c r="W23" s="1060"/>
      <c r="X23" s="1115">
        <v>405.1268</v>
      </c>
      <c r="Y23" s="295"/>
      <c r="Z23" s="1114">
        <v>1.9368000000000052</v>
      </c>
      <c r="AA23" s="1112">
        <v>4.8036905677224266E-3</v>
      </c>
      <c r="AB23" s="1003"/>
      <c r="AC23" s="295"/>
      <c r="AD23" s="292"/>
    </row>
    <row r="24" spans="1:30" x14ac:dyDescent="0.2">
      <c r="A24" s="1107" t="s">
        <v>207</v>
      </c>
      <c r="B24" s="1060"/>
      <c r="C24" s="1108" t="s">
        <v>645</v>
      </c>
      <c r="D24" s="1109">
        <v>442.81330000000003</v>
      </c>
      <c r="E24" s="1109"/>
      <c r="F24" s="1110">
        <v>442.81330000000003</v>
      </c>
      <c r="G24" s="1111">
        <v>6.7411999999999921</v>
      </c>
      <c r="H24" s="1112">
        <v>1.5458911496516268E-2</v>
      </c>
      <c r="I24" s="1104"/>
      <c r="J24" s="1108" t="s">
        <v>645</v>
      </c>
      <c r="K24" s="1109" t="s">
        <v>645</v>
      </c>
      <c r="L24" s="1109" t="s">
        <v>645</v>
      </c>
      <c r="M24" s="1110" t="s">
        <v>645</v>
      </c>
      <c r="N24" s="1111" t="s">
        <v>645</v>
      </c>
      <c r="O24" s="1112" t="s">
        <v>200</v>
      </c>
      <c r="P24" s="1060"/>
      <c r="Q24" s="1108" t="s">
        <v>645</v>
      </c>
      <c r="R24" s="1109" t="s">
        <v>645</v>
      </c>
      <c r="S24" s="1109"/>
      <c r="T24" s="1110" t="s">
        <v>645</v>
      </c>
      <c r="U24" s="1111" t="s">
        <v>645</v>
      </c>
      <c r="V24" s="1112" t="s">
        <v>200</v>
      </c>
      <c r="W24" s="1060"/>
      <c r="X24" s="1115">
        <v>442.81330000000003</v>
      </c>
      <c r="Y24" s="295"/>
      <c r="Z24" s="1114">
        <v>6.7411999999999921</v>
      </c>
      <c r="AA24" s="1112">
        <v>1.5458911496516268E-2</v>
      </c>
      <c r="AB24" s="1003"/>
      <c r="AC24" s="295"/>
      <c r="AD24" s="292"/>
    </row>
    <row r="25" spans="1:30" x14ac:dyDescent="0.2">
      <c r="A25" s="1107" t="s">
        <v>208</v>
      </c>
      <c r="B25" s="1060"/>
      <c r="C25" s="1108">
        <v>365.67439999999999</v>
      </c>
      <c r="D25" s="1109">
        <v>365.08019999999999</v>
      </c>
      <c r="E25" s="1109"/>
      <c r="F25" s="1110">
        <v>365.41239999999999</v>
      </c>
      <c r="G25" s="1111">
        <v>1.9321999999999662</v>
      </c>
      <c r="H25" s="1112">
        <v>5.315832884432126E-3</v>
      </c>
      <c r="I25" s="1104"/>
      <c r="J25" s="1108" t="s">
        <v>645</v>
      </c>
      <c r="K25" s="1109" t="s">
        <v>645</v>
      </c>
      <c r="L25" s="1109" t="s">
        <v>645</v>
      </c>
      <c r="M25" s="1110" t="s">
        <v>645</v>
      </c>
      <c r="N25" s="1111" t="s">
        <v>645</v>
      </c>
      <c r="O25" s="1112" t="s">
        <v>200</v>
      </c>
      <c r="P25" s="1060"/>
      <c r="Q25" s="1108">
        <v>383.05470000000003</v>
      </c>
      <c r="R25" s="1109">
        <v>379.42099999999999</v>
      </c>
      <c r="S25" s="1109"/>
      <c r="T25" s="1110">
        <v>380.5643</v>
      </c>
      <c r="U25" s="1111">
        <v>3.8290999999999826</v>
      </c>
      <c r="V25" s="1112">
        <v>1.0163902921733839E-2</v>
      </c>
      <c r="W25" s="1060"/>
      <c r="X25" s="1115">
        <v>375.29650000000004</v>
      </c>
      <c r="Y25" s="295"/>
      <c r="Z25" s="1114">
        <v>3.1696000000000026</v>
      </c>
      <c r="AA25" s="1112">
        <v>8.5175245326258395E-3</v>
      </c>
      <c r="AB25" s="1003"/>
      <c r="AC25" s="295"/>
    </row>
    <row r="26" spans="1:30" x14ac:dyDescent="0.2">
      <c r="A26" s="1107" t="s">
        <v>209</v>
      </c>
      <c r="B26" s="1060"/>
      <c r="C26" s="1116">
        <v>361.2242</v>
      </c>
      <c r="D26" s="1117">
        <v>352.84320000000002</v>
      </c>
      <c r="E26" s="1117"/>
      <c r="F26" s="1118">
        <v>358.40700000000004</v>
      </c>
      <c r="G26" s="1111">
        <v>0.43240000000002965</v>
      </c>
      <c r="H26" s="1112">
        <v>1.2079069297096208E-3</v>
      </c>
      <c r="I26" s="1104"/>
      <c r="J26" s="1116">
        <v>382.18389999999999</v>
      </c>
      <c r="K26" s="1117">
        <v>354.78840000000002</v>
      </c>
      <c r="L26" s="1117">
        <v>328.02550000000002</v>
      </c>
      <c r="M26" s="1118">
        <v>342.17900000000003</v>
      </c>
      <c r="N26" s="1111">
        <v>0.72579999999999245</v>
      </c>
      <c r="O26" s="1112">
        <v>2.1256207292829365E-3</v>
      </c>
      <c r="P26" s="1060"/>
      <c r="Q26" s="1116" t="s">
        <v>645</v>
      </c>
      <c r="R26" s="1117" t="s">
        <v>645</v>
      </c>
      <c r="S26" s="1117"/>
      <c r="T26" s="1118" t="s">
        <v>645</v>
      </c>
      <c r="U26" s="1111" t="s">
        <v>645</v>
      </c>
      <c r="V26" s="1112" t="s">
        <v>200</v>
      </c>
      <c r="W26" s="1060"/>
      <c r="X26" s="1115">
        <v>321.59870000000001</v>
      </c>
      <c r="Y26" s="292"/>
      <c r="Z26" s="1114">
        <v>0.43720000000001846</v>
      </c>
      <c r="AA26" s="1112">
        <v>1.3613088741957504E-3</v>
      </c>
      <c r="AB26" s="1003"/>
      <c r="AC26" s="295"/>
      <c r="AD26" s="292"/>
    </row>
    <row r="27" spans="1:30" x14ac:dyDescent="0.2">
      <c r="A27" s="1107" t="s">
        <v>210</v>
      </c>
      <c r="B27" s="1060"/>
      <c r="C27" s="1116">
        <v>332.06659999999999</v>
      </c>
      <c r="D27" s="1117">
        <v>339.06290000000001</v>
      </c>
      <c r="E27" s="1117"/>
      <c r="F27" s="1118">
        <v>335.42700000000002</v>
      </c>
      <c r="G27" s="1111">
        <v>-3.2975000000000136</v>
      </c>
      <c r="H27" s="1112">
        <v>-9.7350501661380064E-3</v>
      </c>
      <c r="I27" s="1104"/>
      <c r="J27" s="1116" t="s">
        <v>645</v>
      </c>
      <c r="K27" s="1117" t="s">
        <v>645</v>
      </c>
      <c r="L27" s="1117" t="s">
        <v>645</v>
      </c>
      <c r="M27" s="1118" t="s">
        <v>645</v>
      </c>
      <c r="N27" s="1111" t="s">
        <v>645</v>
      </c>
      <c r="O27" s="1112" t="s">
        <v>200</v>
      </c>
      <c r="P27" s="1060"/>
      <c r="Q27" s="1116" t="s">
        <v>645</v>
      </c>
      <c r="R27" s="1117" t="s">
        <v>645</v>
      </c>
      <c r="S27" s="1117"/>
      <c r="T27" s="1118" t="s">
        <v>645</v>
      </c>
      <c r="U27" s="1111" t="s">
        <v>645</v>
      </c>
      <c r="V27" s="1112" t="s">
        <v>200</v>
      </c>
      <c r="W27" s="1060"/>
      <c r="X27" s="1115">
        <v>335.42700000000002</v>
      </c>
      <c r="Y27" s="292"/>
      <c r="Z27" s="1114">
        <v>-3.2975000000000136</v>
      </c>
      <c r="AA27" s="1112">
        <v>-9.7350501661380064E-3</v>
      </c>
      <c r="AB27" s="1003"/>
      <c r="AC27" s="295"/>
      <c r="AD27" s="292"/>
    </row>
    <row r="28" spans="1:30" x14ac:dyDescent="0.2">
      <c r="A28" s="1107" t="s">
        <v>211</v>
      </c>
      <c r="B28" s="1060"/>
      <c r="C28" s="1108">
        <v>375.76960000000003</v>
      </c>
      <c r="D28" s="1109">
        <v>371.3877</v>
      </c>
      <c r="E28" s="1109"/>
      <c r="F28" s="1110">
        <v>375.40230000000003</v>
      </c>
      <c r="G28" s="1111">
        <v>-3.1900000000007367E-2</v>
      </c>
      <c r="H28" s="1112">
        <v>-8.4968284722082761E-5</v>
      </c>
      <c r="I28" s="1104"/>
      <c r="J28" s="1108" t="s">
        <v>645</v>
      </c>
      <c r="K28" s="1109" t="s">
        <v>645</v>
      </c>
      <c r="L28" s="1109" t="s">
        <v>645</v>
      </c>
      <c r="M28" s="1110" t="s">
        <v>645</v>
      </c>
      <c r="N28" s="1111" t="s">
        <v>645</v>
      </c>
      <c r="O28" s="1112" t="s">
        <v>200</v>
      </c>
      <c r="P28" s="1060"/>
      <c r="Q28" s="1108">
        <v>419.44140000000004</v>
      </c>
      <c r="R28" s="1109">
        <v>392.10840000000002</v>
      </c>
      <c r="S28" s="1109"/>
      <c r="T28" s="1110">
        <v>414.99780000000004</v>
      </c>
      <c r="U28" s="1111">
        <v>-14.8904</v>
      </c>
      <c r="V28" s="1112">
        <v>-3.4637843048494932E-2</v>
      </c>
      <c r="W28" s="1060"/>
      <c r="X28" s="1115">
        <v>378.24620000000004</v>
      </c>
      <c r="Y28" s="292"/>
      <c r="Z28" s="1114">
        <v>-1.0990999999999644</v>
      </c>
      <c r="AA28" s="1112">
        <v>-2.8973602678086809E-3</v>
      </c>
      <c r="AB28" s="1003"/>
      <c r="AC28" s="295"/>
      <c r="AD28" s="292"/>
    </row>
    <row r="29" spans="1:30" x14ac:dyDescent="0.2">
      <c r="A29" s="1107" t="s">
        <v>212</v>
      </c>
      <c r="B29" s="1060"/>
      <c r="C29" s="1108" t="s">
        <v>645</v>
      </c>
      <c r="D29" s="1109" t="s">
        <v>645</v>
      </c>
      <c r="E29" s="1109"/>
      <c r="F29" s="1110" t="s">
        <v>645</v>
      </c>
      <c r="G29" s="1111" t="s">
        <v>645</v>
      </c>
      <c r="H29" s="1112" t="s">
        <v>200</v>
      </c>
      <c r="I29" s="1104"/>
      <c r="J29" s="1108" t="s">
        <v>645</v>
      </c>
      <c r="K29" s="1109" t="s">
        <v>645</v>
      </c>
      <c r="L29" s="1109" t="s">
        <v>645</v>
      </c>
      <c r="M29" s="1110" t="s">
        <v>645</v>
      </c>
      <c r="N29" s="1111" t="s">
        <v>645</v>
      </c>
      <c r="O29" s="1112" t="s">
        <v>200</v>
      </c>
      <c r="P29" s="1060"/>
      <c r="Q29" s="1108" t="s">
        <v>645</v>
      </c>
      <c r="R29" s="1109" t="s">
        <v>645</v>
      </c>
      <c r="S29" s="1109"/>
      <c r="T29" s="1110" t="s">
        <v>645</v>
      </c>
      <c r="U29" s="1111" t="s">
        <v>645</v>
      </c>
      <c r="V29" s="1112" t="s">
        <v>200</v>
      </c>
      <c r="W29" s="1060"/>
      <c r="X29" s="1115" t="s">
        <v>645</v>
      </c>
      <c r="Y29" s="295"/>
      <c r="Z29" s="1114" t="s">
        <v>645</v>
      </c>
      <c r="AA29" s="1112" t="s">
        <v>645</v>
      </c>
      <c r="AB29" s="1003"/>
      <c r="AC29" s="293"/>
      <c r="AD29" s="293"/>
    </row>
    <row r="30" spans="1:30" x14ac:dyDescent="0.2">
      <c r="A30" s="1107" t="s">
        <v>213</v>
      </c>
      <c r="B30" s="1060"/>
      <c r="C30" s="1108" t="s">
        <v>645</v>
      </c>
      <c r="D30" s="1109">
        <v>243.70440000000002</v>
      </c>
      <c r="E30" s="1109"/>
      <c r="F30" s="1110">
        <v>243.70440000000002</v>
      </c>
      <c r="G30" s="1111">
        <v>7.9893000000000143</v>
      </c>
      <c r="H30" s="1112">
        <v>3.3893882912040908E-2</v>
      </c>
      <c r="I30" s="1104"/>
      <c r="J30" s="1108" t="s">
        <v>645</v>
      </c>
      <c r="K30" s="1109" t="s">
        <v>645</v>
      </c>
      <c r="L30" s="1109" t="s">
        <v>645</v>
      </c>
      <c r="M30" s="1110" t="s">
        <v>645</v>
      </c>
      <c r="N30" s="1111" t="s">
        <v>645</v>
      </c>
      <c r="O30" s="1112" t="s">
        <v>200</v>
      </c>
      <c r="P30" s="1060"/>
      <c r="Q30" s="1108" t="s">
        <v>645</v>
      </c>
      <c r="R30" s="1109">
        <v>206.31530000000001</v>
      </c>
      <c r="S30" s="1109"/>
      <c r="T30" s="1110">
        <v>206.31530000000001</v>
      </c>
      <c r="U30" s="1111">
        <v>12.936000000000007</v>
      </c>
      <c r="V30" s="1112">
        <v>6.6894440097776786E-2</v>
      </c>
      <c r="W30" s="1060"/>
      <c r="X30" s="1115">
        <v>235.7433</v>
      </c>
      <c r="Y30" s="295"/>
      <c r="Z30" s="1114">
        <v>9.0425999999999931</v>
      </c>
      <c r="AA30" s="1112">
        <v>3.9887834488380465E-2</v>
      </c>
      <c r="AB30" s="1003"/>
      <c r="AC30" s="295"/>
      <c r="AD30" s="292"/>
    </row>
    <row r="31" spans="1:30" x14ac:dyDescent="0.2">
      <c r="A31" s="1107" t="s">
        <v>214</v>
      </c>
      <c r="B31" s="1060"/>
      <c r="C31" s="1108" t="s">
        <v>645</v>
      </c>
      <c r="D31" s="1109">
        <v>266.39080000000001</v>
      </c>
      <c r="E31" s="1109"/>
      <c r="F31" s="1110">
        <v>266.39080000000001</v>
      </c>
      <c r="G31" s="1111">
        <v>-19.808499999999981</v>
      </c>
      <c r="H31" s="1112">
        <v>-6.9212258730192502E-2</v>
      </c>
      <c r="I31" s="1104"/>
      <c r="J31" s="1108" t="s">
        <v>645</v>
      </c>
      <c r="K31" s="1109" t="s">
        <v>645</v>
      </c>
      <c r="L31" s="1109" t="s">
        <v>645</v>
      </c>
      <c r="M31" s="1110" t="s">
        <v>645</v>
      </c>
      <c r="N31" s="1111" t="s">
        <v>645</v>
      </c>
      <c r="O31" s="1112" t="s">
        <v>200</v>
      </c>
      <c r="P31" s="1060"/>
      <c r="Q31" s="1108" t="s">
        <v>645</v>
      </c>
      <c r="R31" s="1109" t="s">
        <v>645</v>
      </c>
      <c r="S31" s="1109"/>
      <c r="T31" s="1110" t="s">
        <v>645</v>
      </c>
      <c r="U31" s="1111" t="s">
        <v>645</v>
      </c>
      <c r="V31" s="1112" t="s">
        <v>200</v>
      </c>
      <c r="W31" s="1060"/>
      <c r="X31" s="1115">
        <v>266.39080000000001</v>
      </c>
      <c r="Y31" s="295"/>
      <c r="Z31" s="1114">
        <v>-19.808499999999981</v>
      </c>
      <c r="AA31" s="1112">
        <v>-6.9212258730192502E-2</v>
      </c>
      <c r="AB31" s="1003"/>
      <c r="AC31" s="295"/>
      <c r="AD31" s="292"/>
    </row>
    <row r="32" spans="1:30" x14ac:dyDescent="0.2">
      <c r="A32" s="1107" t="s">
        <v>215</v>
      </c>
      <c r="B32" s="1060"/>
      <c r="C32" s="1108">
        <v>373.61660000000001</v>
      </c>
      <c r="D32" s="1117">
        <v>359.5949</v>
      </c>
      <c r="E32" s="1117"/>
      <c r="F32" s="1118">
        <v>369.60930000000002</v>
      </c>
      <c r="G32" s="1111">
        <v>-2.1274999999999977</v>
      </c>
      <c r="H32" s="1112">
        <v>-5.7231352935732957E-3</v>
      </c>
      <c r="I32" s="1104"/>
      <c r="J32" s="1108" t="s">
        <v>645</v>
      </c>
      <c r="K32" s="1117" t="s">
        <v>645</v>
      </c>
      <c r="L32" s="1117" t="s">
        <v>645</v>
      </c>
      <c r="M32" s="1118" t="s">
        <v>645</v>
      </c>
      <c r="N32" s="1111" t="s">
        <v>645</v>
      </c>
      <c r="O32" s="1112" t="s">
        <v>200</v>
      </c>
      <c r="P32" s="1060"/>
      <c r="Q32" s="1108" t="s">
        <v>645</v>
      </c>
      <c r="R32" s="1117" t="s">
        <v>645</v>
      </c>
      <c r="S32" s="1117"/>
      <c r="T32" s="1118" t="s">
        <v>645</v>
      </c>
      <c r="U32" s="1111" t="s">
        <v>645</v>
      </c>
      <c r="V32" s="1112" t="s">
        <v>200</v>
      </c>
      <c r="W32" s="1060"/>
      <c r="X32" s="1115">
        <v>369.60930000000002</v>
      </c>
      <c r="Y32" s="295"/>
      <c r="Z32" s="1114">
        <v>-2.1274999999999977</v>
      </c>
      <c r="AA32" s="1112">
        <v>-5.7231352935732957E-3</v>
      </c>
      <c r="AB32" s="1003"/>
      <c r="AC32" s="292"/>
      <c r="AD32" s="292"/>
    </row>
    <row r="33" spans="1:30" x14ac:dyDescent="0.2">
      <c r="A33" s="1107" t="s">
        <v>216</v>
      </c>
      <c r="B33" s="1060"/>
      <c r="C33" s="1108" t="s">
        <v>645</v>
      </c>
      <c r="D33" s="1117">
        <v>258.84410000000003</v>
      </c>
      <c r="E33" s="1117"/>
      <c r="F33" s="1118">
        <v>258.84410000000003</v>
      </c>
      <c r="G33" s="1111">
        <v>0.80200000000002092</v>
      </c>
      <c r="H33" s="1112">
        <v>3.1080199703847587E-3</v>
      </c>
      <c r="I33" s="1104"/>
      <c r="J33" s="1108" t="s">
        <v>645</v>
      </c>
      <c r="K33" s="1117" t="s">
        <v>645</v>
      </c>
      <c r="L33" s="1117" t="s">
        <v>645</v>
      </c>
      <c r="M33" s="1118" t="s">
        <v>645</v>
      </c>
      <c r="N33" s="1111" t="s">
        <v>645</v>
      </c>
      <c r="O33" s="1112" t="s">
        <v>200</v>
      </c>
      <c r="P33" s="1060"/>
      <c r="Q33" s="1108" t="s">
        <v>645</v>
      </c>
      <c r="R33" s="1117" t="s">
        <v>645</v>
      </c>
      <c r="S33" s="1117"/>
      <c r="T33" s="1118" t="s">
        <v>645</v>
      </c>
      <c r="U33" s="1111" t="s">
        <v>645</v>
      </c>
      <c r="V33" s="1112" t="s">
        <v>200</v>
      </c>
      <c r="W33" s="1060"/>
      <c r="X33" s="1115">
        <v>258.84410000000003</v>
      </c>
      <c r="Y33" s="295"/>
      <c r="Z33" s="1114">
        <v>0.80200000000002092</v>
      </c>
      <c r="AA33" s="1112" t="s">
        <v>645</v>
      </c>
      <c r="AB33" s="1003"/>
      <c r="AC33" s="295"/>
      <c r="AD33" s="292"/>
    </row>
    <row r="34" spans="1:30" x14ac:dyDescent="0.2">
      <c r="A34" s="1107" t="s">
        <v>217</v>
      </c>
      <c r="B34" s="1060"/>
      <c r="C34" s="1108" t="s">
        <v>645</v>
      </c>
      <c r="D34" s="1117">
        <v>307.02</v>
      </c>
      <c r="E34" s="1117"/>
      <c r="F34" s="1118">
        <v>307.02</v>
      </c>
      <c r="G34" s="1111" t="s">
        <v>645</v>
      </c>
      <c r="H34" s="1112" t="s">
        <v>645</v>
      </c>
      <c r="I34" s="1104"/>
      <c r="J34" s="1108" t="s">
        <v>645</v>
      </c>
      <c r="K34" s="1117" t="s">
        <v>645</v>
      </c>
      <c r="L34" s="1117" t="s">
        <v>645</v>
      </c>
      <c r="M34" s="1118" t="s">
        <v>645</v>
      </c>
      <c r="N34" s="1111" t="s">
        <v>645</v>
      </c>
      <c r="O34" s="1112" t="s">
        <v>200</v>
      </c>
      <c r="P34" s="1060"/>
      <c r="Q34" s="1108" t="s">
        <v>645</v>
      </c>
      <c r="R34" s="1117" t="s">
        <v>645</v>
      </c>
      <c r="S34" s="1117"/>
      <c r="T34" s="1118" t="s">
        <v>645</v>
      </c>
      <c r="U34" s="1111" t="s">
        <v>645</v>
      </c>
      <c r="V34" s="1112" t="s">
        <v>200</v>
      </c>
      <c r="W34" s="1060"/>
      <c r="X34" s="1115">
        <v>307.02</v>
      </c>
      <c r="Y34" s="295"/>
      <c r="Z34" s="1114" t="s">
        <v>645</v>
      </c>
      <c r="AA34" s="1112" t="s">
        <v>645</v>
      </c>
      <c r="AB34" s="1005" t="s">
        <v>664</v>
      </c>
      <c r="AC34" s="989"/>
      <c r="AD34" s="293"/>
    </row>
    <row r="35" spans="1:30" x14ac:dyDescent="0.2">
      <c r="A35" s="1107" t="s">
        <v>218</v>
      </c>
      <c r="B35" s="1060"/>
      <c r="C35" s="1108" t="s">
        <v>645</v>
      </c>
      <c r="D35" s="1109">
        <v>311.43740000000003</v>
      </c>
      <c r="E35" s="1109"/>
      <c r="F35" s="1110">
        <v>311.43740000000003</v>
      </c>
      <c r="G35" s="1111">
        <v>2.4549000000000092</v>
      </c>
      <c r="H35" s="1112">
        <v>7.9451101599605448E-3</v>
      </c>
      <c r="I35" s="1104"/>
      <c r="J35" s="1108" t="s">
        <v>645</v>
      </c>
      <c r="K35" s="1109" t="s">
        <v>645</v>
      </c>
      <c r="L35" s="1109" t="s">
        <v>645</v>
      </c>
      <c r="M35" s="1110" t="s">
        <v>645</v>
      </c>
      <c r="N35" s="1111" t="s">
        <v>645</v>
      </c>
      <c r="O35" s="1112" t="s">
        <v>200</v>
      </c>
      <c r="P35" s="1060"/>
      <c r="Q35" s="1108" t="s">
        <v>645</v>
      </c>
      <c r="R35" s="1109" t="s">
        <v>645</v>
      </c>
      <c r="S35" s="1109"/>
      <c r="T35" s="1110" t="s">
        <v>645</v>
      </c>
      <c r="U35" s="1111" t="s">
        <v>645</v>
      </c>
      <c r="V35" s="1112" t="s">
        <v>200</v>
      </c>
      <c r="W35" s="1060"/>
      <c r="X35" s="1115">
        <v>311.43740000000003</v>
      </c>
      <c r="Y35" s="292"/>
      <c r="Z35" s="1114">
        <v>2.4549000000000092</v>
      </c>
      <c r="AA35" s="1112">
        <v>7.9451101599605448E-3</v>
      </c>
      <c r="AB35" s="1003"/>
      <c r="AC35" s="295"/>
      <c r="AD35" s="292"/>
    </row>
    <row r="36" spans="1:30" x14ac:dyDescent="0.2">
      <c r="A36" s="1107" t="s">
        <v>219</v>
      </c>
      <c r="B36" s="1060"/>
      <c r="C36" s="1108">
        <v>339.2559</v>
      </c>
      <c r="D36" s="1109">
        <v>342.54230000000001</v>
      </c>
      <c r="E36" s="1109"/>
      <c r="F36" s="1110">
        <v>340.56190000000004</v>
      </c>
      <c r="G36" s="1111">
        <v>0.76660000000003947</v>
      </c>
      <c r="H36" s="1112">
        <v>2.2560641656904599E-3</v>
      </c>
      <c r="I36" s="1104"/>
      <c r="J36" s="1108" t="s">
        <v>645</v>
      </c>
      <c r="K36" s="1109" t="s">
        <v>645</v>
      </c>
      <c r="L36" s="1109" t="s">
        <v>645</v>
      </c>
      <c r="M36" s="1110" t="s">
        <v>645</v>
      </c>
      <c r="N36" s="1111" t="s">
        <v>645</v>
      </c>
      <c r="O36" s="1112" t="s">
        <v>200</v>
      </c>
      <c r="P36" s="1060"/>
      <c r="Q36" s="1108">
        <v>453.5675</v>
      </c>
      <c r="R36" s="1109">
        <v>449.08910000000003</v>
      </c>
      <c r="S36" s="1109"/>
      <c r="T36" s="1110">
        <v>451.78630000000004</v>
      </c>
      <c r="U36" s="1111">
        <v>5.5274000000000001</v>
      </c>
      <c r="V36" s="1112">
        <v>1.2386083504441031E-2</v>
      </c>
      <c r="W36" s="1060"/>
      <c r="X36" s="1115">
        <v>340.56190000000004</v>
      </c>
      <c r="Y36" s="292"/>
      <c r="Z36" s="1114">
        <v>0.76660000000003947</v>
      </c>
      <c r="AA36" s="1112">
        <v>2.2560641656904599E-3</v>
      </c>
      <c r="AB36" s="1003"/>
      <c r="AC36" s="295"/>
      <c r="AD36" s="292"/>
    </row>
    <row r="37" spans="1:30" x14ac:dyDescent="0.2">
      <c r="A37" s="1107" t="s">
        <v>220</v>
      </c>
      <c r="B37" s="1060"/>
      <c r="C37" s="1108" t="s">
        <v>645</v>
      </c>
      <c r="D37" s="1109">
        <v>307.04290000000003</v>
      </c>
      <c r="E37" s="1109"/>
      <c r="F37" s="1110">
        <v>307.04290000000003</v>
      </c>
      <c r="G37" s="1111">
        <v>0.92189999999999372</v>
      </c>
      <c r="H37" s="1112">
        <v>3.011554254690118E-3</v>
      </c>
      <c r="I37" s="1104"/>
      <c r="J37" s="1108" t="s">
        <v>645</v>
      </c>
      <c r="K37" s="1109" t="s">
        <v>645</v>
      </c>
      <c r="L37" s="1109" t="s">
        <v>645</v>
      </c>
      <c r="M37" s="1110" t="s">
        <v>645</v>
      </c>
      <c r="N37" s="1111" t="s">
        <v>645</v>
      </c>
      <c r="O37" s="1112" t="s">
        <v>200</v>
      </c>
      <c r="P37" s="1060"/>
      <c r="Q37" s="1108" t="s">
        <v>645</v>
      </c>
      <c r="R37" s="1109">
        <v>291.4348</v>
      </c>
      <c r="S37" s="1109"/>
      <c r="T37" s="1110">
        <v>291.4348</v>
      </c>
      <c r="U37" s="1111">
        <v>-5.0619000000000369</v>
      </c>
      <c r="V37" s="1112">
        <v>-1.7072365392262499E-2</v>
      </c>
      <c r="W37" s="1060"/>
      <c r="X37" s="1115">
        <v>306.9581</v>
      </c>
      <c r="Y37" s="292"/>
      <c r="Z37" s="1114">
        <v>0.88939999999996644</v>
      </c>
      <c r="AA37" s="1112">
        <v>2.9058835483666457E-3</v>
      </c>
      <c r="AB37" s="1003"/>
      <c r="AC37" s="295"/>
      <c r="AD37" s="292"/>
    </row>
    <row r="38" spans="1:30" x14ac:dyDescent="0.2">
      <c r="A38" s="1107" t="s">
        <v>221</v>
      </c>
      <c r="B38" s="1060"/>
      <c r="C38" s="1108">
        <v>355.07990000000001</v>
      </c>
      <c r="D38" s="1109">
        <v>360.09730000000002</v>
      </c>
      <c r="E38" s="1109"/>
      <c r="F38" s="1110">
        <v>357.67250000000001</v>
      </c>
      <c r="G38" s="1111">
        <v>-1.421100000000024</v>
      </c>
      <c r="H38" s="1112">
        <v>-3.9574640149532712E-3</v>
      </c>
      <c r="I38" s="1104"/>
      <c r="J38" s="1108" t="s">
        <v>645</v>
      </c>
      <c r="K38" s="1109" t="s">
        <v>645</v>
      </c>
      <c r="L38" s="1109" t="s">
        <v>645</v>
      </c>
      <c r="M38" s="1110" t="s">
        <v>645</v>
      </c>
      <c r="N38" s="1111" t="s">
        <v>645</v>
      </c>
      <c r="O38" s="1112" t="s">
        <v>200</v>
      </c>
      <c r="P38" s="1060"/>
      <c r="Q38" s="1108">
        <v>358.04930000000002</v>
      </c>
      <c r="R38" s="1109">
        <v>355.67840000000001</v>
      </c>
      <c r="S38" s="1109"/>
      <c r="T38" s="1110">
        <v>356.07810000000001</v>
      </c>
      <c r="U38" s="1111">
        <v>-0.14809999999999945</v>
      </c>
      <c r="V38" s="1112">
        <v>-4.1574707306761674E-4</v>
      </c>
      <c r="W38" s="1060"/>
      <c r="X38" s="1115">
        <v>357.03140000000002</v>
      </c>
      <c r="Y38" s="292"/>
      <c r="Z38" s="1114">
        <v>-0.90929999999997335</v>
      </c>
      <c r="AA38" s="1112">
        <v>-2.5403649263690143E-3</v>
      </c>
      <c r="AB38" s="1003"/>
      <c r="AC38" s="292"/>
      <c r="AD38" s="292"/>
    </row>
    <row r="39" spans="1:30" x14ac:dyDescent="0.2">
      <c r="A39" s="1107" t="s">
        <v>222</v>
      </c>
      <c r="B39" s="1060"/>
      <c r="C39" s="1108" t="s">
        <v>645</v>
      </c>
      <c r="D39" s="1109">
        <v>253.34380000000002</v>
      </c>
      <c r="E39" s="1109"/>
      <c r="F39" s="1110">
        <v>253.34380000000002</v>
      </c>
      <c r="G39" s="1111">
        <v>-2.9183999999999912</v>
      </c>
      <c r="H39" s="1112">
        <v>-1.138833585288814E-2</v>
      </c>
      <c r="I39" s="1104"/>
      <c r="J39" s="1108" t="s">
        <v>645</v>
      </c>
      <c r="K39" s="1109" t="s">
        <v>645</v>
      </c>
      <c r="L39" s="1109" t="s">
        <v>645</v>
      </c>
      <c r="M39" s="1110" t="s">
        <v>645</v>
      </c>
      <c r="N39" s="1111" t="s">
        <v>645</v>
      </c>
      <c r="O39" s="1112" t="s">
        <v>200</v>
      </c>
      <c r="P39" s="1060"/>
      <c r="Q39" s="1108" t="s">
        <v>645</v>
      </c>
      <c r="R39" s="1109">
        <v>234.34580000000003</v>
      </c>
      <c r="S39" s="1109"/>
      <c r="T39" s="1110">
        <v>234.34580000000003</v>
      </c>
      <c r="U39" s="1111">
        <v>-9.8243999999999971</v>
      </c>
      <c r="V39" s="1112">
        <v>-4.0235868259107771E-2</v>
      </c>
      <c r="W39" s="1060"/>
      <c r="X39" s="1115">
        <v>240.56540000000001</v>
      </c>
      <c r="Y39" s="292"/>
      <c r="Z39" s="1114">
        <v>-7.5635000000000048</v>
      </c>
      <c r="AA39" s="1112">
        <v>-3.0482140532602224E-2</v>
      </c>
      <c r="AB39" s="1003"/>
      <c r="AC39" s="295"/>
      <c r="AD39" s="292"/>
    </row>
    <row r="40" spans="1:30" x14ac:dyDescent="0.2">
      <c r="A40" s="1107" t="s">
        <v>223</v>
      </c>
      <c r="B40" s="1060"/>
      <c r="C40" s="1108" t="s">
        <v>645</v>
      </c>
      <c r="D40" s="1109">
        <v>322.9101</v>
      </c>
      <c r="E40" s="1109"/>
      <c r="F40" s="1110">
        <v>322.9101</v>
      </c>
      <c r="G40" s="1111">
        <v>-5.7999999999992724E-2</v>
      </c>
      <c r="H40" s="1112">
        <v>-1.7958429950200259E-4</v>
      </c>
      <c r="I40" s="1104"/>
      <c r="J40" s="1108" t="s">
        <v>645</v>
      </c>
      <c r="K40" s="1109" t="s">
        <v>645</v>
      </c>
      <c r="L40" s="1109" t="s">
        <v>645</v>
      </c>
      <c r="M40" s="1110" t="s">
        <v>645</v>
      </c>
      <c r="N40" s="1111" t="s">
        <v>645</v>
      </c>
      <c r="O40" s="1112" t="s">
        <v>200</v>
      </c>
      <c r="P40" s="1060"/>
      <c r="Q40" s="1108" t="s">
        <v>645</v>
      </c>
      <c r="R40" s="1109" t="s">
        <v>645</v>
      </c>
      <c r="S40" s="1109"/>
      <c r="T40" s="1110" t="s">
        <v>645</v>
      </c>
      <c r="U40" s="1111" t="s">
        <v>645</v>
      </c>
      <c r="V40" s="1112" t="s">
        <v>200</v>
      </c>
      <c r="W40" s="1060"/>
      <c r="X40" s="1115">
        <v>322.9101</v>
      </c>
      <c r="Y40" s="292"/>
      <c r="Z40" s="1114">
        <v>-5.7999999999992724E-2</v>
      </c>
      <c r="AA40" s="1112">
        <v>-1.7958429950200259E-4</v>
      </c>
      <c r="AB40" s="1003"/>
      <c r="AC40" s="295"/>
      <c r="AD40" s="292"/>
    </row>
    <row r="41" spans="1:30" x14ac:dyDescent="0.2">
      <c r="A41" s="1107" t="s">
        <v>224</v>
      </c>
      <c r="B41" s="1060"/>
      <c r="C41" s="1108" t="s">
        <v>645</v>
      </c>
      <c r="D41" s="1109">
        <v>324.73680000000002</v>
      </c>
      <c r="E41" s="1109"/>
      <c r="F41" s="1110">
        <v>324.73680000000002</v>
      </c>
      <c r="G41" s="1111">
        <v>3.0129999999999768</v>
      </c>
      <c r="H41" s="1112">
        <v>9.3651759677088747E-3</v>
      </c>
      <c r="I41" s="1104"/>
      <c r="J41" s="1108" t="s">
        <v>645</v>
      </c>
      <c r="K41" s="1109" t="s">
        <v>645</v>
      </c>
      <c r="L41" s="1109" t="s">
        <v>645</v>
      </c>
      <c r="M41" s="1110" t="s">
        <v>645</v>
      </c>
      <c r="N41" s="1111" t="s">
        <v>645</v>
      </c>
      <c r="O41" s="1112" t="s">
        <v>200</v>
      </c>
      <c r="P41" s="1060"/>
      <c r="Q41" s="1108" t="s">
        <v>645</v>
      </c>
      <c r="R41" s="1109">
        <v>341.36950000000002</v>
      </c>
      <c r="S41" s="1109"/>
      <c r="T41" s="1110">
        <v>341.36950000000002</v>
      </c>
      <c r="U41" s="1111">
        <v>-9.0443000000000211</v>
      </c>
      <c r="V41" s="1112">
        <v>-2.5810341944295632E-2</v>
      </c>
      <c r="W41" s="1060"/>
      <c r="X41" s="1115">
        <v>325.32800000000003</v>
      </c>
      <c r="Y41" s="292"/>
      <c r="Z41" s="1114">
        <v>2.5844999999999914</v>
      </c>
      <c r="AA41" s="1112">
        <v>8.00790720804599E-3</v>
      </c>
      <c r="AB41" s="1003"/>
      <c r="AC41" s="295"/>
      <c r="AD41" s="292"/>
    </row>
    <row r="42" spans="1:30" x14ac:dyDescent="0.2">
      <c r="A42" s="1107" t="s">
        <v>225</v>
      </c>
      <c r="B42" s="1060"/>
      <c r="C42" s="1108" t="s">
        <v>645</v>
      </c>
      <c r="D42" s="1109">
        <v>379.2</v>
      </c>
      <c r="E42" s="1109"/>
      <c r="F42" s="1110">
        <v>379.2</v>
      </c>
      <c r="G42" s="1111">
        <v>-3.1113000000000284</v>
      </c>
      <c r="H42" s="1112">
        <v>-8.1381324590720401E-3</v>
      </c>
      <c r="I42" s="1104"/>
      <c r="J42" s="1108" t="s">
        <v>645</v>
      </c>
      <c r="K42" s="1109" t="s">
        <v>645</v>
      </c>
      <c r="L42" s="1109" t="s">
        <v>645</v>
      </c>
      <c r="M42" s="1110" t="s">
        <v>645</v>
      </c>
      <c r="N42" s="1111" t="s">
        <v>645</v>
      </c>
      <c r="O42" s="1112" t="s">
        <v>200</v>
      </c>
      <c r="P42" s="1060"/>
      <c r="Q42" s="1108" t="s">
        <v>645</v>
      </c>
      <c r="R42" s="1109" t="s">
        <v>645</v>
      </c>
      <c r="S42" s="1109"/>
      <c r="T42" s="1110" t="s">
        <v>645</v>
      </c>
      <c r="U42" s="1111" t="s">
        <v>645</v>
      </c>
      <c r="V42" s="1112" t="s">
        <v>200</v>
      </c>
      <c r="W42" s="1060"/>
      <c r="X42" s="1115">
        <v>379.2</v>
      </c>
      <c r="Y42" s="292"/>
      <c r="Z42" s="1114">
        <v>-3.1113000000000284</v>
      </c>
      <c r="AA42" s="1112">
        <v>-8.1381324590720401E-3</v>
      </c>
      <c r="AB42" s="1003"/>
      <c r="AC42" s="295"/>
      <c r="AD42" s="292"/>
    </row>
    <row r="43" spans="1:30" x14ac:dyDescent="0.2">
      <c r="A43" s="1107" t="s">
        <v>226</v>
      </c>
      <c r="B43" s="1060"/>
      <c r="C43" s="1108" t="s">
        <v>645</v>
      </c>
      <c r="D43" s="1109">
        <v>503.63630000000001</v>
      </c>
      <c r="E43" s="1109"/>
      <c r="F43" s="1110">
        <v>503.63630000000001</v>
      </c>
      <c r="G43" s="1111">
        <v>5.2174999999999727</v>
      </c>
      <c r="H43" s="1112">
        <v>1.0468104333143076E-2</v>
      </c>
      <c r="I43" s="1104"/>
      <c r="J43" s="1108" t="s">
        <v>645</v>
      </c>
      <c r="K43" s="1109" t="s">
        <v>645</v>
      </c>
      <c r="L43" s="1109" t="s">
        <v>645</v>
      </c>
      <c r="M43" s="1110" t="s">
        <v>645</v>
      </c>
      <c r="N43" s="1111" t="s">
        <v>645</v>
      </c>
      <c r="O43" s="1112" t="s">
        <v>200</v>
      </c>
      <c r="P43" s="1060"/>
      <c r="Q43" s="1108" t="s">
        <v>645</v>
      </c>
      <c r="R43" s="1109">
        <v>446.8109</v>
      </c>
      <c r="S43" s="1109"/>
      <c r="T43" s="1110">
        <v>446.8109</v>
      </c>
      <c r="U43" s="1111">
        <v>1.4995999999999867</v>
      </c>
      <c r="V43" s="1112">
        <v>3.3675318816297423E-3</v>
      </c>
      <c r="W43" s="1060"/>
      <c r="X43" s="1115">
        <v>492.14120000000003</v>
      </c>
      <c r="Y43" s="292"/>
      <c r="Z43" s="1114"/>
      <c r="AA43" s="1112"/>
      <c r="AB43" s="1003"/>
      <c r="AC43" s="292"/>
      <c r="AD43" s="292"/>
    </row>
    <row r="44" spans="1:30" x14ac:dyDescent="0.2">
      <c r="A44" s="1107" t="s">
        <v>227</v>
      </c>
      <c r="B44" s="1060"/>
      <c r="C44" s="1108"/>
      <c r="D44" s="1117"/>
      <c r="E44" s="1109"/>
      <c r="F44" s="1118"/>
      <c r="G44" s="1111"/>
      <c r="H44" s="1112"/>
      <c r="I44" s="1119"/>
      <c r="J44" s="1108">
        <v>413.70060000000001</v>
      </c>
      <c r="K44" s="1109">
        <v>430.21820000000002</v>
      </c>
      <c r="L44" s="1109" t="s">
        <v>645</v>
      </c>
      <c r="M44" s="1118">
        <v>424.93690000000004</v>
      </c>
      <c r="N44" s="1111">
        <v>-6.0895999999999617</v>
      </c>
      <c r="O44" s="1112">
        <v>-1.4128133653035165E-2</v>
      </c>
      <c r="P44" s="1060"/>
      <c r="Q44" s="1108" t="s">
        <v>645</v>
      </c>
      <c r="R44" s="1117" t="s">
        <v>645</v>
      </c>
      <c r="S44" s="1109"/>
      <c r="T44" s="1118" t="s">
        <v>645</v>
      </c>
      <c r="U44" s="1111" t="s">
        <v>645</v>
      </c>
      <c r="V44" s="1112" t="s">
        <v>200</v>
      </c>
      <c r="W44" s="1060"/>
      <c r="X44" s="1115">
        <v>424.93690000000004</v>
      </c>
      <c r="Y44" s="292"/>
      <c r="Z44" s="1114">
        <v>-6.0895999999999617</v>
      </c>
      <c r="AA44" s="1112">
        <v>-1.4128133653035165E-2</v>
      </c>
      <c r="AB44" s="1003"/>
      <c r="AC44" s="295"/>
      <c r="AD44" s="292"/>
    </row>
    <row r="45" spans="1:30" ht="13.5" thickBot="1" x14ac:dyDescent="0.25">
      <c r="A45" s="1120" t="s">
        <v>228</v>
      </c>
      <c r="B45" s="1060"/>
      <c r="C45" s="1121"/>
      <c r="D45" s="1122"/>
      <c r="E45" s="1122"/>
      <c r="F45" s="1123"/>
      <c r="G45" s="1124"/>
      <c r="H45" s="1125"/>
      <c r="I45" s="1119"/>
      <c r="J45" s="1121">
        <v>394.24420000000003</v>
      </c>
      <c r="K45" s="1122">
        <v>410.12710000000004</v>
      </c>
      <c r="L45" s="1122">
        <v>414.26859999999999</v>
      </c>
      <c r="M45" s="1123">
        <v>407.66820000000001</v>
      </c>
      <c r="N45" s="1124">
        <v>-7.210899999999981</v>
      </c>
      <c r="O45" s="1125">
        <v>-1.73807260958674E-2</v>
      </c>
      <c r="P45" s="1060"/>
      <c r="Q45" s="1121" t="s">
        <v>645</v>
      </c>
      <c r="R45" s="1122" t="s">
        <v>645</v>
      </c>
      <c r="S45" s="1122"/>
      <c r="T45" s="1123" t="s">
        <v>645</v>
      </c>
      <c r="U45" s="1124" t="s">
        <v>645</v>
      </c>
      <c r="V45" s="1125" t="s">
        <v>200</v>
      </c>
      <c r="W45" s="1060"/>
      <c r="X45" s="1126">
        <v>407.66820000000001</v>
      </c>
      <c r="Y45" s="292"/>
      <c r="Z45" s="1127">
        <v>-7.210899999999981</v>
      </c>
      <c r="AA45" s="1125">
        <v>-1.73807260958674E-2</v>
      </c>
      <c r="AB45" s="1003"/>
      <c r="AC45" s="292"/>
      <c r="AD45" s="293"/>
    </row>
    <row r="46" spans="1:30" x14ac:dyDescent="0.2">
      <c r="A46" s="1006"/>
      <c r="B46" s="1003"/>
      <c r="C46" s="1003"/>
      <c r="D46" s="1003"/>
      <c r="E46" s="1003"/>
      <c r="F46" s="1003"/>
      <c r="G46" s="1003"/>
      <c r="H46" s="1002"/>
      <c r="I46" s="1003"/>
      <c r="J46" s="1003"/>
      <c r="K46" s="1003"/>
      <c r="L46" s="1003"/>
      <c r="M46" s="1003"/>
      <c r="N46" s="1003"/>
      <c r="O46" s="1003"/>
      <c r="P46" s="1003"/>
      <c r="Q46" s="1004"/>
      <c r="R46" s="1003"/>
      <c r="S46" s="1003"/>
      <c r="T46" s="1003"/>
      <c r="U46" s="1003"/>
      <c r="V46" s="1002"/>
      <c r="W46" s="1003"/>
      <c r="X46" s="1003"/>
      <c r="Y46" s="1003"/>
      <c r="Z46" s="1000"/>
      <c r="AA46" s="1000"/>
      <c r="AB46" s="1003"/>
      <c r="AC46" s="292"/>
      <c r="AD46" s="292"/>
    </row>
    <row r="47" spans="1:30" x14ac:dyDescent="0.2">
      <c r="A47" s="1001" t="s">
        <v>229</v>
      </c>
      <c r="B47" s="1003"/>
      <c r="C47" s="1003"/>
      <c r="D47" s="1003"/>
      <c r="E47" s="1003"/>
      <c r="F47" s="1003"/>
      <c r="G47" s="1003"/>
      <c r="H47" s="1002"/>
      <c r="I47" s="1007"/>
      <c r="J47" s="1008" t="s">
        <v>230</v>
      </c>
      <c r="K47" s="1007"/>
      <c r="L47" s="1007"/>
      <c r="M47" s="1007"/>
      <c r="N47" s="1007"/>
      <c r="O47" s="1007"/>
      <c r="P47" s="1007"/>
      <c r="Q47" s="1007"/>
      <c r="R47" s="1007"/>
      <c r="S47" s="1007"/>
      <c r="T47" s="1007"/>
      <c r="U47" s="1007"/>
      <c r="V47" s="1007"/>
      <c r="W47" s="1007"/>
      <c r="X47" s="1007"/>
      <c r="Y47" s="1007"/>
      <c r="Z47" s="1000"/>
      <c r="AA47" s="1000"/>
      <c r="AB47" s="1003"/>
      <c r="AC47" s="292"/>
      <c r="AD47" s="292"/>
    </row>
    <row r="50" spans="1:32" x14ac:dyDescent="0.2">
      <c r="A50" s="1039" t="s">
        <v>174</v>
      </c>
      <c r="B50" s="295"/>
      <c r="C50" s="295"/>
      <c r="D50" s="295"/>
      <c r="E50" s="295"/>
      <c r="F50" s="295"/>
      <c r="G50" s="295"/>
      <c r="H50" s="295"/>
      <c r="I50" s="295"/>
      <c r="J50" s="295"/>
      <c r="K50" s="295"/>
      <c r="L50" s="295"/>
      <c r="M50" s="295"/>
      <c r="N50" s="295"/>
      <c r="O50" s="295"/>
      <c r="P50" s="295"/>
      <c r="Q50" s="295"/>
      <c r="R50" s="295"/>
      <c r="S50" s="295"/>
      <c r="T50" s="295"/>
      <c r="U50" s="295"/>
      <c r="V50" s="295"/>
      <c r="W50" s="295"/>
      <c r="X50" s="295"/>
      <c r="Y50" s="295"/>
      <c r="Z50" s="295"/>
      <c r="AA50" s="1262">
        <v>23</v>
      </c>
      <c r="AB50" s="1262"/>
      <c r="AC50" s="1262"/>
      <c r="AD50" s="1262"/>
      <c r="AE50" s="1262"/>
      <c r="AF50" s="295"/>
    </row>
    <row r="51" spans="1:32" x14ac:dyDescent="0.2">
      <c r="A51" s="1047" t="s">
        <v>175</v>
      </c>
      <c r="B51" s="295"/>
      <c r="C51" s="295"/>
      <c r="D51" s="295"/>
      <c r="E51" s="295"/>
      <c r="F51" s="295"/>
      <c r="G51" s="295"/>
      <c r="H51" s="295"/>
      <c r="I51" s="295"/>
      <c r="J51" s="295"/>
      <c r="K51" s="295"/>
      <c r="L51" s="295"/>
      <c r="M51" s="295"/>
      <c r="N51" s="295"/>
      <c r="O51" s="295"/>
      <c r="P51" s="295"/>
      <c r="Q51" s="295"/>
      <c r="R51" s="295"/>
      <c r="S51" s="295"/>
      <c r="T51" s="295"/>
      <c r="U51" s="295"/>
      <c r="V51" s="295"/>
      <c r="W51" s="295"/>
      <c r="X51" s="295"/>
      <c r="Y51" s="295"/>
      <c r="Z51" s="295"/>
      <c r="AA51" s="295"/>
      <c r="AB51" s="295"/>
      <c r="AC51" s="1128" t="s">
        <v>176</v>
      </c>
      <c r="AD51" s="1263">
        <v>42527</v>
      </c>
      <c r="AE51" s="1263">
        <v>38712</v>
      </c>
      <c r="AF51" s="295"/>
    </row>
    <row r="52" spans="1:32" x14ac:dyDescent="0.2">
      <c r="A52" s="1052" t="s">
        <v>177</v>
      </c>
      <c r="B52" s="295"/>
      <c r="C52" s="295"/>
      <c r="D52" s="295"/>
      <c r="E52" s="295"/>
      <c r="F52" s="295"/>
      <c r="G52" s="295"/>
      <c r="H52" s="295"/>
      <c r="I52" s="295"/>
      <c r="J52" s="295"/>
      <c r="K52" s="295"/>
      <c r="L52" s="295"/>
      <c r="M52" s="295"/>
      <c r="N52" s="295"/>
      <c r="O52" s="295"/>
      <c r="P52" s="295"/>
      <c r="Q52" s="295"/>
      <c r="R52" s="295"/>
      <c r="S52" s="295"/>
      <c r="T52" s="295"/>
      <c r="U52" s="295"/>
      <c r="V52" s="295"/>
      <c r="W52" s="295"/>
      <c r="X52" s="295"/>
      <c r="Y52" s="295"/>
      <c r="Z52" s="295"/>
      <c r="AA52" s="295"/>
      <c r="AB52" s="295"/>
      <c r="AC52" s="1129" t="s">
        <v>178</v>
      </c>
      <c r="AD52" s="1264">
        <v>42533</v>
      </c>
      <c r="AE52" s="1264"/>
      <c r="AF52" s="295"/>
    </row>
    <row r="53" spans="1:32" x14ac:dyDescent="0.2">
      <c r="A53" s="1058"/>
      <c r="B53" s="1043"/>
      <c r="C53" s="1043"/>
      <c r="D53" s="1043"/>
      <c r="E53" s="1054"/>
      <c r="F53" s="1043"/>
      <c r="G53" s="1043"/>
      <c r="H53" s="1043"/>
      <c r="I53" s="1043"/>
      <c r="J53" s="1043"/>
      <c r="K53" s="1043"/>
      <c r="L53" s="1043"/>
      <c r="M53" s="1043"/>
      <c r="N53" s="1043"/>
      <c r="O53" s="1043"/>
      <c r="P53" s="1043"/>
      <c r="Q53" s="1043"/>
      <c r="R53" s="1043"/>
      <c r="S53" s="1043"/>
      <c r="T53" s="1043"/>
      <c r="U53" s="1043"/>
      <c r="V53" s="1043"/>
      <c r="W53" s="1043"/>
      <c r="X53" s="1043"/>
      <c r="Y53" s="1043"/>
      <c r="Z53" s="1043"/>
      <c r="AA53" s="1043"/>
      <c r="AB53" s="1043"/>
      <c r="AC53" s="293"/>
      <c r="AD53" s="292"/>
      <c r="AE53" s="292"/>
      <c r="AF53" s="295"/>
    </row>
    <row r="54" spans="1:32" ht="15.75" x14ac:dyDescent="0.2">
      <c r="A54" s="1250" t="s">
        <v>646</v>
      </c>
      <c r="B54" s="1250"/>
      <c r="C54" s="1250"/>
      <c r="D54" s="1250"/>
      <c r="E54" s="1250"/>
      <c r="F54" s="1250"/>
      <c r="G54" s="1250"/>
      <c r="H54" s="1250"/>
      <c r="I54" s="1250"/>
      <c r="J54" s="1250"/>
      <c r="K54" s="1250"/>
      <c r="L54" s="1250"/>
      <c r="M54" s="1250"/>
      <c r="N54" s="1250"/>
      <c r="O54" s="1250"/>
      <c r="P54" s="1250"/>
      <c r="Q54" s="1250"/>
      <c r="R54" s="1250"/>
      <c r="S54" s="1250"/>
      <c r="T54" s="1250"/>
      <c r="U54" s="1250"/>
      <c r="V54" s="1250"/>
      <c r="W54" s="1250"/>
      <c r="X54" s="1250"/>
      <c r="Y54" s="1250"/>
      <c r="Z54" s="1250"/>
      <c r="AA54" s="1250"/>
      <c r="AB54" s="1250"/>
      <c r="AC54" s="1250"/>
      <c r="AD54" s="1250"/>
      <c r="AE54" s="1250"/>
      <c r="AF54" s="1130"/>
    </row>
    <row r="55" spans="1:32" ht="15.75" x14ac:dyDescent="0.2">
      <c r="A55" s="1250" t="s">
        <v>647</v>
      </c>
      <c r="B55" s="1250"/>
      <c r="C55" s="1250"/>
      <c r="D55" s="1250"/>
      <c r="E55" s="1250"/>
      <c r="F55" s="1250"/>
      <c r="G55" s="1250"/>
      <c r="H55" s="1250"/>
      <c r="I55" s="1250"/>
      <c r="J55" s="1250"/>
      <c r="K55" s="1250"/>
      <c r="L55" s="1250"/>
      <c r="M55" s="1250"/>
      <c r="N55" s="1250"/>
      <c r="O55" s="1250"/>
      <c r="P55" s="1250"/>
      <c r="Q55" s="1250"/>
      <c r="R55" s="1250"/>
      <c r="S55" s="1250"/>
      <c r="T55" s="1250"/>
      <c r="U55" s="1250"/>
      <c r="V55" s="1250"/>
      <c r="W55" s="1250"/>
      <c r="X55" s="1250"/>
      <c r="Y55" s="1250"/>
      <c r="Z55" s="1250"/>
      <c r="AA55" s="1250"/>
      <c r="AB55" s="1250"/>
      <c r="AC55" s="1250"/>
      <c r="AD55" s="1250"/>
      <c r="AE55" s="1250"/>
      <c r="AF55" s="1130"/>
    </row>
    <row r="56" spans="1:32" ht="12.75" customHeight="1" thickBo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</row>
    <row r="57" spans="1:32" ht="12.75" customHeight="1" x14ac:dyDescent="0.2">
      <c r="A57" s="1265" t="s">
        <v>231</v>
      </c>
      <c r="B57" s="1266" t="s">
        <v>199</v>
      </c>
      <c r="C57" s="1245" t="s">
        <v>201</v>
      </c>
      <c r="D57" s="1245" t="s">
        <v>202</v>
      </c>
      <c r="E57" s="1245" t="s">
        <v>203</v>
      </c>
      <c r="F57" s="1245" t="s">
        <v>204</v>
      </c>
      <c r="G57" s="1245" t="s">
        <v>205</v>
      </c>
      <c r="H57" s="1245" t="s">
        <v>206</v>
      </c>
      <c r="I57" s="1245" t="s">
        <v>207</v>
      </c>
      <c r="J57" s="1245" t="s">
        <v>208</v>
      </c>
      <c r="K57" s="1245" t="s">
        <v>209</v>
      </c>
      <c r="L57" s="1245" t="s">
        <v>210</v>
      </c>
      <c r="M57" s="1245" t="s">
        <v>211</v>
      </c>
      <c r="N57" s="1245" t="s">
        <v>212</v>
      </c>
      <c r="O57" s="1245" t="s">
        <v>213</v>
      </c>
      <c r="P57" s="1245" t="s">
        <v>214</v>
      </c>
      <c r="Q57" s="1245" t="s">
        <v>215</v>
      </c>
      <c r="R57" s="1245" t="s">
        <v>216</v>
      </c>
      <c r="S57" s="1245" t="s">
        <v>217</v>
      </c>
      <c r="T57" s="1245" t="s">
        <v>218</v>
      </c>
      <c r="U57" s="1245" t="s">
        <v>219</v>
      </c>
      <c r="V57" s="1245" t="s">
        <v>220</v>
      </c>
      <c r="W57" s="1245" t="s">
        <v>221</v>
      </c>
      <c r="X57" s="1245" t="s">
        <v>222</v>
      </c>
      <c r="Y57" s="1245" t="s">
        <v>223</v>
      </c>
      <c r="Z57" s="1245" t="s">
        <v>224</v>
      </c>
      <c r="AA57" s="1245" t="s">
        <v>225</v>
      </c>
      <c r="AB57" s="1245" t="s">
        <v>226</v>
      </c>
      <c r="AC57" s="1245" t="s">
        <v>232</v>
      </c>
      <c r="AD57" s="1247" t="s">
        <v>233</v>
      </c>
      <c r="AE57" s="1131" t="s">
        <v>234</v>
      </c>
      <c r="AF57" s="1132"/>
    </row>
    <row r="58" spans="1:32" ht="12.75" customHeight="1" thickBot="1" x14ac:dyDescent="0.25">
      <c r="A58" s="1265"/>
      <c r="B58" s="1267"/>
      <c r="C58" s="1246"/>
      <c r="D58" s="1246"/>
      <c r="E58" s="1246"/>
      <c r="F58" s="1246"/>
      <c r="G58" s="1246"/>
      <c r="H58" s="1246"/>
      <c r="I58" s="1246"/>
      <c r="J58" s="1246"/>
      <c r="K58" s="1246"/>
      <c r="L58" s="1246"/>
      <c r="M58" s="1246"/>
      <c r="N58" s="1246"/>
      <c r="O58" s="1246"/>
      <c r="P58" s="1246"/>
      <c r="Q58" s="1246"/>
      <c r="R58" s="1246"/>
      <c r="S58" s="1246"/>
      <c r="T58" s="1246"/>
      <c r="U58" s="1246"/>
      <c r="V58" s="1246"/>
      <c r="W58" s="1246"/>
      <c r="X58" s="1246"/>
      <c r="Y58" s="1246"/>
      <c r="Z58" s="1246"/>
      <c r="AA58" s="1246"/>
      <c r="AB58" s="1246"/>
      <c r="AC58" s="1246"/>
      <c r="AD58" s="1248"/>
      <c r="AE58" s="1133" t="s">
        <v>191</v>
      </c>
      <c r="AF58" s="1134" t="s">
        <v>192</v>
      </c>
    </row>
    <row r="59" spans="1:32" ht="22.5" x14ac:dyDescent="0.2">
      <c r="A59" s="1135" t="s">
        <v>235</v>
      </c>
      <c r="B59" s="1009" t="s">
        <v>645</v>
      </c>
      <c r="C59" s="1010" t="s">
        <v>645</v>
      </c>
      <c r="D59" s="1010" t="s">
        <v>645</v>
      </c>
      <c r="E59" s="1010">
        <v>369.25550000000004</v>
      </c>
      <c r="F59" s="1010" t="s">
        <v>645</v>
      </c>
      <c r="G59" s="1010" t="s">
        <v>645</v>
      </c>
      <c r="H59" s="1010" t="s">
        <v>645</v>
      </c>
      <c r="I59" s="1010" t="s">
        <v>645</v>
      </c>
      <c r="J59" s="1010">
        <v>405.685</v>
      </c>
      <c r="K59" s="1010" t="s">
        <v>645</v>
      </c>
      <c r="L59" s="1010" t="s">
        <v>645</v>
      </c>
      <c r="M59" s="1010">
        <v>447.38</v>
      </c>
      <c r="N59" s="1010" t="s">
        <v>645</v>
      </c>
      <c r="O59" s="1010" t="s">
        <v>645</v>
      </c>
      <c r="P59" s="1010" t="s">
        <v>645</v>
      </c>
      <c r="Q59" s="1010" t="s">
        <v>645</v>
      </c>
      <c r="R59" s="1010" t="s">
        <v>645</v>
      </c>
      <c r="S59" s="1010" t="s">
        <v>645</v>
      </c>
      <c r="T59" s="1010" t="s">
        <v>645</v>
      </c>
      <c r="U59" s="1010">
        <v>475.21</v>
      </c>
      <c r="V59" s="1010" t="s">
        <v>645</v>
      </c>
      <c r="W59" s="1010">
        <v>377.8</v>
      </c>
      <c r="X59" s="1010" t="s">
        <v>645</v>
      </c>
      <c r="Y59" s="1010">
        <v>366.39</v>
      </c>
      <c r="Z59" s="1010" t="s">
        <v>645</v>
      </c>
      <c r="AA59" s="1010" t="s">
        <v>645</v>
      </c>
      <c r="AB59" s="1010" t="s">
        <v>645</v>
      </c>
      <c r="AC59" s="1010" t="s">
        <v>645</v>
      </c>
      <c r="AD59" s="1011">
        <v>415.60150000000004</v>
      </c>
      <c r="AE59" s="1012">
        <v>-7.0641999999999712</v>
      </c>
      <c r="AF59" s="1019">
        <v>-1.6713445164819315E-2</v>
      </c>
    </row>
    <row r="60" spans="1:32" ht="22.5" x14ac:dyDescent="0.2">
      <c r="A60" s="1135" t="s">
        <v>236</v>
      </c>
      <c r="B60" s="1010" t="s">
        <v>645</v>
      </c>
      <c r="C60" s="1010" t="s">
        <v>645</v>
      </c>
      <c r="D60" s="1010" t="s">
        <v>645</v>
      </c>
      <c r="E60" s="1010">
        <v>374.49979999999999</v>
      </c>
      <c r="F60" s="1010" t="s">
        <v>645</v>
      </c>
      <c r="G60" s="1010" t="s">
        <v>645</v>
      </c>
      <c r="H60" s="1010" t="s">
        <v>645</v>
      </c>
      <c r="I60" s="1010" t="s">
        <v>645</v>
      </c>
      <c r="J60" s="1010">
        <v>399.61500000000001</v>
      </c>
      <c r="K60" s="1010" t="s">
        <v>645</v>
      </c>
      <c r="L60" s="1010" t="s">
        <v>645</v>
      </c>
      <c r="M60" s="1010">
        <v>399.39</v>
      </c>
      <c r="N60" s="1010" t="s">
        <v>645</v>
      </c>
      <c r="O60" s="1010" t="s">
        <v>645</v>
      </c>
      <c r="P60" s="1010" t="s">
        <v>645</v>
      </c>
      <c r="Q60" s="1010" t="s">
        <v>645</v>
      </c>
      <c r="R60" s="1010" t="s">
        <v>645</v>
      </c>
      <c r="S60" s="1010" t="s">
        <v>645</v>
      </c>
      <c r="T60" s="1010" t="s">
        <v>645</v>
      </c>
      <c r="U60" s="1010">
        <v>477.29</v>
      </c>
      <c r="V60" s="1010" t="s">
        <v>645</v>
      </c>
      <c r="W60" s="1010">
        <v>378.6</v>
      </c>
      <c r="X60" s="1010" t="s">
        <v>645</v>
      </c>
      <c r="Y60" s="1010" t="s">
        <v>645</v>
      </c>
      <c r="Z60" s="1010" t="s">
        <v>645</v>
      </c>
      <c r="AA60" s="1010" t="s">
        <v>645</v>
      </c>
      <c r="AB60" s="1010">
        <v>594.23120000000006</v>
      </c>
      <c r="AC60" s="1010" t="s">
        <v>645</v>
      </c>
      <c r="AD60" s="1011">
        <v>397.69190000000003</v>
      </c>
      <c r="AE60" s="1012">
        <v>5.4575000000000387</v>
      </c>
      <c r="AF60" s="1019">
        <v>1.3913873948842933E-2</v>
      </c>
    </row>
    <row r="61" spans="1:32" ht="22.5" x14ac:dyDescent="0.2">
      <c r="A61" s="1135" t="s">
        <v>237</v>
      </c>
      <c r="B61" s="1010" t="s">
        <v>645</v>
      </c>
      <c r="C61" s="1010" t="s">
        <v>645</v>
      </c>
      <c r="D61" s="1010" t="s">
        <v>645</v>
      </c>
      <c r="E61" s="1010">
        <v>365.22140000000002</v>
      </c>
      <c r="F61" s="1010" t="s">
        <v>645</v>
      </c>
      <c r="G61" s="1010" t="s">
        <v>645</v>
      </c>
      <c r="H61" s="1010" t="s">
        <v>645</v>
      </c>
      <c r="I61" s="1010" t="s">
        <v>645</v>
      </c>
      <c r="J61" s="1010">
        <v>382.85500000000002</v>
      </c>
      <c r="K61" s="1010" t="s">
        <v>645</v>
      </c>
      <c r="L61" s="1010" t="s">
        <v>645</v>
      </c>
      <c r="M61" s="1010">
        <v>397.99</v>
      </c>
      <c r="N61" s="1010" t="s">
        <v>645</v>
      </c>
      <c r="O61" s="1010">
        <v>209.41</v>
      </c>
      <c r="P61" s="1010" t="s">
        <v>645</v>
      </c>
      <c r="Q61" s="1010" t="s">
        <v>645</v>
      </c>
      <c r="R61" s="1010" t="s">
        <v>645</v>
      </c>
      <c r="S61" s="1010" t="s">
        <v>645</v>
      </c>
      <c r="T61" s="1010" t="s">
        <v>645</v>
      </c>
      <c r="U61" s="1010">
        <v>446.15</v>
      </c>
      <c r="V61" s="1010">
        <v>306.06950000000001</v>
      </c>
      <c r="W61" s="1010">
        <v>356.1</v>
      </c>
      <c r="X61" s="1010">
        <v>237.86100000000002</v>
      </c>
      <c r="Y61" s="1010" t="s">
        <v>645</v>
      </c>
      <c r="Z61" s="1010">
        <v>346.49</v>
      </c>
      <c r="AA61" s="1010" t="s">
        <v>645</v>
      </c>
      <c r="AB61" s="1010">
        <v>455.95500000000004</v>
      </c>
      <c r="AC61" s="1010" t="s">
        <v>645</v>
      </c>
      <c r="AD61" s="1011">
        <v>377.67750000000001</v>
      </c>
      <c r="AE61" s="1012">
        <v>6.6408999999999878</v>
      </c>
      <c r="AF61" s="1019">
        <v>1.7898234298179716E-2</v>
      </c>
    </row>
    <row r="62" spans="1:32" ht="22.5" x14ac:dyDescent="0.2">
      <c r="A62" s="1135" t="s">
        <v>238</v>
      </c>
      <c r="B62" s="1013" t="s">
        <v>645</v>
      </c>
      <c r="C62" s="1013" t="s">
        <v>645</v>
      </c>
      <c r="D62" s="1013" t="s">
        <v>645</v>
      </c>
      <c r="E62" s="1013">
        <v>364.41450000000003</v>
      </c>
      <c r="F62" s="1013" t="s">
        <v>645</v>
      </c>
      <c r="G62" s="1013" t="s">
        <v>645</v>
      </c>
      <c r="H62" s="1013" t="s">
        <v>645</v>
      </c>
      <c r="I62" s="1013" t="s">
        <v>645</v>
      </c>
      <c r="J62" s="1013">
        <v>380.27</v>
      </c>
      <c r="K62" s="1013" t="s">
        <v>645</v>
      </c>
      <c r="L62" s="1013" t="s">
        <v>645</v>
      </c>
      <c r="M62" s="1013" t="s">
        <v>645</v>
      </c>
      <c r="N62" s="1013" t="s">
        <v>645</v>
      </c>
      <c r="O62" s="1013" t="s">
        <v>645</v>
      </c>
      <c r="P62" s="1013" t="s">
        <v>645</v>
      </c>
      <c r="Q62" s="1013" t="s">
        <v>645</v>
      </c>
      <c r="R62" s="1013" t="s">
        <v>645</v>
      </c>
      <c r="S62" s="1013" t="s">
        <v>645</v>
      </c>
      <c r="T62" s="1013" t="s">
        <v>645</v>
      </c>
      <c r="U62" s="1013">
        <v>465.57</v>
      </c>
      <c r="V62" s="1013">
        <v>279.20870000000002</v>
      </c>
      <c r="W62" s="1013">
        <v>371.4</v>
      </c>
      <c r="X62" s="1013" t="s">
        <v>645</v>
      </c>
      <c r="Y62" s="1013" t="s">
        <v>645</v>
      </c>
      <c r="Z62" s="1013" t="s">
        <v>645</v>
      </c>
      <c r="AA62" s="1013" t="s">
        <v>645</v>
      </c>
      <c r="AB62" s="1013">
        <v>444.40500000000003</v>
      </c>
      <c r="AC62" s="1013">
        <v>400.44690000000003</v>
      </c>
      <c r="AD62" s="1014">
        <v>379.1388</v>
      </c>
      <c r="AE62" s="1015">
        <v>2.035699999999963</v>
      </c>
      <c r="AF62" s="1020">
        <v>5.3982584603519904E-3</v>
      </c>
    </row>
    <row r="63" spans="1:32" ht="22.5" x14ac:dyDescent="0.2">
      <c r="A63" s="1135" t="s">
        <v>239</v>
      </c>
      <c r="B63" s="1010" t="s">
        <v>645</v>
      </c>
      <c r="C63" s="1010">
        <v>260.86510000000004</v>
      </c>
      <c r="D63" s="1010">
        <v>264.51260000000002</v>
      </c>
      <c r="E63" s="1010">
        <v>350.5641</v>
      </c>
      <c r="F63" s="1010" t="s">
        <v>645</v>
      </c>
      <c r="G63" s="1010">
        <v>247.86</v>
      </c>
      <c r="H63" s="1010" t="s">
        <v>645</v>
      </c>
      <c r="I63" s="1010" t="s">
        <v>645</v>
      </c>
      <c r="J63" s="1010">
        <v>316.452</v>
      </c>
      <c r="K63" s="1010" t="s">
        <v>645</v>
      </c>
      <c r="L63" s="1010" t="s">
        <v>645</v>
      </c>
      <c r="M63" s="1010">
        <v>504.5</v>
      </c>
      <c r="N63" s="1010" t="s">
        <v>645</v>
      </c>
      <c r="O63" s="1010">
        <v>173.69</v>
      </c>
      <c r="P63" s="1010" t="s">
        <v>645</v>
      </c>
      <c r="Q63" s="1010" t="s">
        <v>645</v>
      </c>
      <c r="R63" s="1010" t="s">
        <v>645</v>
      </c>
      <c r="S63" s="1010" t="s">
        <v>645</v>
      </c>
      <c r="T63" s="1010" t="s">
        <v>645</v>
      </c>
      <c r="U63" s="1010">
        <v>422</v>
      </c>
      <c r="V63" s="1010">
        <v>294.94450000000001</v>
      </c>
      <c r="W63" s="1010">
        <v>333.2</v>
      </c>
      <c r="X63" s="1010">
        <v>232.8399</v>
      </c>
      <c r="Y63" s="1010">
        <v>310.43</v>
      </c>
      <c r="Z63" s="1010" t="s">
        <v>645</v>
      </c>
      <c r="AA63" s="1010" t="s">
        <v>645</v>
      </c>
      <c r="AB63" s="1010">
        <v>424.9751</v>
      </c>
      <c r="AC63" s="1010" t="s">
        <v>645</v>
      </c>
      <c r="AD63" s="1011">
        <v>320.25240000000002</v>
      </c>
      <c r="AE63" s="1012">
        <v>-6.2807999999999993</v>
      </c>
      <c r="AF63" s="1019">
        <v>-1.92347975642293E-2</v>
      </c>
    </row>
    <row r="64" spans="1:32" ht="23.25" thickBot="1" x14ac:dyDescent="0.25">
      <c r="A64" s="1135" t="s">
        <v>240</v>
      </c>
      <c r="B64" s="1010" t="s">
        <v>645</v>
      </c>
      <c r="C64" s="1010" t="s">
        <v>645</v>
      </c>
      <c r="D64" s="1010" t="s">
        <v>645</v>
      </c>
      <c r="E64" s="1010">
        <v>354.19480000000004</v>
      </c>
      <c r="F64" s="1010" t="s">
        <v>645</v>
      </c>
      <c r="G64" s="1010" t="s">
        <v>645</v>
      </c>
      <c r="H64" s="1010" t="s">
        <v>645</v>
      </c>
      <c r="I64" s="1010" t="s">
        <v>645</v>
      </c>
      <c r="J64" s="1010">
        <v>330.24299999999999</v>
      </c>
      <c r="K64" s="1010" t="s">
        <v>645</v>
      </c>
      <c r="L64" s="1010" t="s">
        <v>645</v>
      </c>
      <c r="M64" s="1010" t="s">
        <v>645</v>
      </c>
      <c r="N64" s="1010" t="s">
        <v>645</v>
      </c>
      <c r="O64" s="1010" t="s">
        <v>645</v>
      </c>
      <c r="P64" s="1010" t="s">
        <v>645</v>
      </c>
      <c r="Q64" s="1010" t="s">
        <v>645</v>
      </c>
      <c r="R64" s="1010" t="s">
        <v>645</v>
      </c>
      <c r="S64" s="1010" t="s">
        <v>645</v>
      </c>
      <c r="T64" s="1010" t="s">
        <v>645</v>
      </c>
      <c r="U64" s="1010" t="s">
        <v>645</v>
      </c>
      <c r="V64" s="1010">
        <v>295.29810000000003</v>
      </c>
      <c r="W64" s="1010">
        <v>361.1</v>
      </c>
      <c r="X64" s="1010">
        <v>196.7861</v>
      </c>
      <c r="Y64" s="1010" t="s">
        <v>645</v>
      </c>
      <c r="Z64" s="1010" t="s">
        <v>645</v>
      </c>
      <c r="AA64" s="1010" t="s">
        <v>645</v>
      </c>
      <c r="AB64" s="1010">
        <v>387.30270000000002</v>
      </c>
      <c r="AC64" s="1010">
        <v>330.52760000000001</v>
      </c>
      <c r="AD64" s="1011">
        <v>334.69569999999999</v>
      </c>
      <c r="AE64" s="1012">
        <v>-7.1084000000000174</v>
      </c>
      <c r="AF64" s="1019">
        <v>-2.0796707821819624E-2</v>
      </c>
    </row>
    <row r="65" spans="1:32" ht="23.25" thickBot="1" x14ac:dyDescent="0.25">
      <c r="A65" s="1136" t="s">
        <v>241</v>
      </c>
      <c r="B65" s="1016" t="s">
        <v>645</v>
      </c>
      <c r="C65" s="1016">
        <v>260.86510000000004</v>
      </c>
      <c r="D65" s="1016">
        <v>264.51260000000002</v>
      </c>
      <c r="E65" s="1016">
        <v>353.64300000000003</v>
      </c>
      <c r="F65" s="1016" t="s">
        <v>645</v>
      </c>
      <c r="G65" s="1016">
        <v>247.86</v>
      </c>
      <c r="H65" s="1016" t="s">
        <v>645</v>
      </c>
      <c r="I65" s="1016" t="s">
        <v>645</v>
      </c>
      <c r="J65" s="1016">
        <v>358.9375</v>
      </c>
      <c r="K65" s="1016" t="s">
        <v>645</v>
      </c>
      <c r="L65" s="1016" t="s">
        <v>645</v>
      </c>
      <c r="M65" s="1016">
        <v>437.44140000000004</v>
      </c>
      <c r="N65" s="1016" t="s">
        <v>645</v>
      </c>
      <c r="O65" s="1016">
        <v>179.60490000000001</v>
      </c>
      <c r="P65" s="1016" t="s">
        <v>645</v>
      </c>
      <c r="Q65" s="1016" t="s">
        <v>645</v>
      </c>
      <c r="R65" s="1016" t="s">
        <v>645</v>
      </c>
      <c r="S65" s="1016" t="s">
        <v>645</v>
      </c>
      <c r="T65" s="1016" t="s">
        <v>645</v>
      </c>
      <c r="U65" s="1016">
        <v>464.98560000000003</v>
      </c>
      <c r="V65" s="1016">
        <v>294.73079999999999</v>
      </c>
      <c r="W65" s="1016">
        <v>349.19319999999999</v>
      </c>
      <c r="X65" s="1016">
        <v>229.1934</v>
      </c>
      <c r="Y65" s="1016">
        <v>334.916</v>
      </c>
      <c r="Z65" s="1016">
        <v>346.49</v>
      </c>
      <c r="AA65" s="1016" t="s">
        <v>645</v>
      </c>
      <c r="AB65" s="1016">
        <v>461.37380000000002</v>
      </c>
      <c r="AC65" s="1016">
        <v>340.22820000000002</v>
      </c>
      <c r="AD65" s="1017">
        <v>357.79419999999999</v>
      </c>
      <c r="AE65" s="1018">
        <v>-2.4036000000000399</v>
      </c>
      <c r="AF65" s="1021">
        <v>-6.6730002237660518E-3</v>
      </c>
    </row>
    <row r="66" spans="1:32" ht="22.5" x14ac:dyDescent="0.2">
      <c r="A66" s="1135" t="s">
        <v>242</v>
      </c>
      <c r="B66" s="1009">
        <v>364.57</v>
      </c>
      <c r="C66" s="1010" t="s">
        <v>645</v>
      </c>
      <c r="D66" s="1010">
        <v>333.00909999999999</v>
      </c>
      <c r="E66" s="1010">
        <v>373.28960000000001</v>
      </c>
      <c r="F66" s="1010">
        <v>360.02</v>
      </c>
      <c r="G66" s="1010">
        <v>326.40000000000003</v>
      </c>
      <c r="H66" s="1010">
        <v>401.12</v>
      </c>
      <c r="I66" s="1010">
        <v>458.2</v>
      </c>
      <c r="J66" s="1010">
        <v>387.12</v>
      </c>
      <c r="K66" s="1010">
        <v>393</v>
      </c>
      <c r="L66" s="1010">
        <v>348.81290000000001</v>
      </c>
      <c r="M66" s="1010">
        <v>396.24</v>
      </c>
      <c r="N66" s="1010" t="s">
        <v>645</v>
      </c>
      <c r="O66" s="1010" t="s">
        <v>645</v>
      </c>
      <c r="P66" s="1010" t="s">
        <v>645</v>
      </c>
      <c r="Q66" s="1010">
        <v>395.8</v>
      </c>
      <c r="R66" s="1010" t="s">
        <v>645</v>
      </c>
      <c r="S66" s="1010">
        <v>311.97000000000003</v>
      </c>
      <c r="T66" s="1010" t="s">
        <v>645</v>
      </c>
      <c r="U66" s="1010">
        <v>355.87</v>
      </c>
      <c r="V66" s="1010">
        <v>326.68459999999999</v>
      </c>
      <c r="W66" s="1010">
        <v>374.9</v>
      </c>
      <c r="X66" s="1010">
        <v>268.7808</v>
      </c>
      <c r="Y66" s="1010">
        <v>329.88</v>
      </c>
      <c r="Z66" s="1010">
        <v>339.35</v>
      </c>
      <c r="AA66" s="1010">
        <v>413.53</v>
      </c>
      <c r="AB66" s="1010">
        <v>488.4461</v>
      </c>
      <c r="AC66" s="1010">
        <v>415.00900000000001</v>
      </c>
      <c r="AD66" s="1011">
        <v>383.06970000000001</v>
      </c>
      <c r="AE66" s="1012">
        <v>0.17759999999998399</v>
      </c>
      <c r="AF66" s="1019">
        <v>4.6383824581385717E-4</v>
      </c>
    </row>
    <row r="67" spans="1:32" ht="22.5" x14ac:dyDescent="0.2">
      <c r="A67" s="1135" t="s">
        <v>243</v>
      </c>
      <c r="B67" s="1010">
        <v>333.77</v>
      </c>
      <c r="C67" s="1010" t="s">
        <v>645</v>
      </c>
      <c r="D67" s="1010">
        <v>332.97210000000001</v>
      </c>
      <c r="E67" s="1010">
        <v>372.34829999999999</v>
      </c>
      <c r="F67" s="1010">
        <v>356.49</v>
      </c>
      <c r="G67" s="1010" t="s">
        <v>645</v>
      </c>
      <c r="H67" s="1010">
        <v>403.82</v>
      </c>
      <c r="I67" s="1010" t="s">
        <v>645</v>
      </c>
      <c r="J67" s="1010">
        <v>381.63900000000001</v>
      </c>
      <c r="K67" s="1010">
        <v>370</v>
      </c>
      <c r="L67" s="1010">
        <v>348.14830000000001</v>
      </c>
      <c r="M67" s="1010">
        <v>399.9</v>
      </c>
      <c r="N67" s="1010" t="s">
        <v>645</v>
      </c>
      <c r="O67" s="1010" t="s">
        <v>645</v>
      </c>
      <c r="P67" s="1010">
        <v>301.59000000000003</v>
      </c>
      <c r="Q67" s="1010">
        <v>384.06</v>
      </c>
      <c r="R67" s="1010" t="s">
        <v>645</v>
      </c>
      <c r="S67" s="1010" t="s">
        <v>645</v>
      </c>
      <c r="T67" s="1010" t="s">
        <v>645</v>
      </c>
      <c r="U67" s="1010">
        <v>357.8</v>
      </c>
      <c r="V67" s="1010">
        <v>320.01190000000003</v>
      </c>
      <c r="W67" s="1010">
        <v>374.5</v>
      </c>
      <c r="X67" s="1010" t="s">
        <v>645</v>
      </c>
      <c r="Y67" s="1010">
        <v>333.34</v>
      </c>
      <c r="Z67" s="1010">
        <v>373.96</v>
      </c>
      <c r="AA67" s="1010">
        <v>417.11</v>
      </c>
      <c r="AB67" s="1010">
        <v>505.39330000000001</v>
      </c>
      <c r="AC67" s="1010">
        <v>418.48770000000002</v>
      </c>
      <c r="AD67" s="1011">
        <v>372.81120000000004</v>
      </c>
      <c r="AE67" s="1012">
        <v>0.72550000000001091</v>
      </c>
      <c r="AF67" s="1019">
        <v>1.9498196248875215E-3</v>
      </c>
    </row>
    <row r="68" spans="1:32" ht="22.5" x14ac:dyDescent="0.2">
      <c r="A68" s="1135" t="s">
        <v>244</v>
      </c>
      <c r="B68" s="1010">
        <v>318.84000000000003</v>
      </c>
      <c r="C68" s="1010" t="s">
        <v>645</v>
      </c>
      <c r="D68" s="1010">
        <v>324.94200000000001</v>
      </c>
      <c r="E68" s="1010">
        <v>367.91079999999999</v>
      </c>
      <c r="F68" s="1010">
        <v>354.85</v>
      </c>
      <c r="G68" s="1010">
        <v>309.41000000000003</v>
      </c>
      <c r="H68" s="1010">
        <v>390.26</v>
      </c>
      <c r="I68" s="1010">
        <v>451.11</v>
      </c>
      <c r="J68" s="1010">
        <v>373.06100000000004</v>
      </c>
      <c r="K68" s="1010">
        <v>360</v>
      </c>
      <c r="L68" s="1010">
        <v>339.90649999999999</v>
      </c>
      <c r="M68" s="1010">
        <v>371.63</v>
      </c>
      <c r="N68" s="1010" t="s">
        <v>645</v>
      </c>
      <c r="O68" s="1010">
        <v>247.36</v>
      </c>
      <c r="P68" s="1010">
        <v>265.08</v>
      </c>
      <c r="Q68" s="1010">
        <v>367.7</v>
      </c>
      <c r="R68" s="1010">
        <v>262.72680000000003</v>
      </c>
      <c r="S68" s="1010">
        <v>289.69</v>
      </c>
      <c r="T68" s="1010">
        <v>324.75</v>
      </c>
      <c r="U68" s="1010">
        <v>345.31</v>
      </c>
      <c r="V68" s="1010">
        <v>308.49420000000003</v>
      </c>
      <c r="W68" s="1010">
        <v>363.7</v>
      </c>
      <c r="X68" s="1010">
        <v>255.94</v>
      </c>
      <c r="Y68" s="1010">
        <v>325.63</v>
      </c>
      <c r="Z68" s="1010">
        <v>327.08</v>
      </c>
      <c r="AA68" s="1010">
        <v>382.84</v>
      </c>
      <c r="AB68" s="1010">
        <v>513.59710000000007</v>
      </c>
      <c r="AC68" s="1010">
        <v>397.63800000000003</v>
      </c>
      <c r="AD68" s="1011">
        <v>358.15309999999999</v>
      </c>
      <c r="AE68" s="1012">
        <v>2.252399999999966</v>
      </c>
      <c r="AF68" s="1019">
        <v>6.3287315815899374E-3</v>
      </c>
    </row>
    <row r="69" spans="1:32" ht="22.5" x14ac:dyDescent="0.2">
      <c r="A69" s="1135" t="s">
        <v>245</v>
      </c>
      <c r="B69" s="1013">
        <v>290.3</v>
      </c>
      <c r="C69" s="1013" t="s">
        <v>645</v>
      </c>
      <c r="D69" s="1013">
        <v>324.31290000000001</v>
      </c>
      <c r="E69" s="1013">
        <v>367.91079999999999</v>
      </c>
      <c r="F69" s="1013">
        <v>349.01</v>
      </c>
      <c r="G69" s="1013" t="s">
        <v>645</v>
      </c>
      <c r="H69" s="1013">
        <v>393.78</v>
      </c>
      <c r="I69" s="1013">
        <v>438.48</v>
      </c>
      <c r="J69" s="1013">
        <v>363.80900000000003</v>
      </c>
      <c r="K69" s="1013">
        <v>352</v>
      </c>
      <c r="L69" s="1013">
        <v>344.29320000000001</v>
      </c>
      <c r="M69" s="1013">
        <v>384.75</v>
      </c>
      <c r="N69" s="1013" t="s">
        <v>645</v>
      </c>
      <c r="O69" s="1013" t="s">
        <v>645</v>
      </c>
      <c r="P69" s="1013">
        <v>270.43</v>
      </c>
      <c r="Q69" s="1013">
        <v>348.19</v>
      </c>
      <c r="R69" s="1013" t="s">
        <v>645</v>
      </c>
      <c r="S69" s="1013">
        <v>307.02</v>
      </c>
      <c r="T69" s="1013">
        <v>304.39</v>
      </c>
      <c r="U69" s="1013">
        <v>348.42</v>
      </c>
      <c r="V69" s="1013">
        <v>311.74100000000004</v>
      </c>
      <c r="W69" s="1013">
        <v>366.5</v>
      </c>
      <c r="X69" s="1013">
        <v>257.1875</v>
      </c>
      <c r="Y69" s="1013">
        <v>327</v>
      </c>
      <c r="Z69" s="1013">
        <v>339.63</v>
      </c>
      <c r="AA69" s="1013">
        <v>380.69</v>
      </c>
      <c r="AB69" s="1013">
        <v>502.26300000000003</v>
      </c>
      <c r="AC69" s="1013">
        <v>406.358</v>
      </c>
      <c r="AD69" s="1014">
        <v>360.5437</v>
      </c>
      <c r="AE69" s="1015">
        <v>0.27899999999999636</v>
      </c>
      <c r="AF69" s="1020">
        <v>7.7443057840525696E-4</v>
      </c>
    </row>
    <row r="70" spans="1:32" ht="22.5" x14ac:dyDescent="0.2">
      <c r="A70" s="1135" t="s">
        <v>246</v>
      </c>
      <c r="B70" s="1010">
        <v>282.20999999999998</v>
      </c>
      <c r="C70" s="1010">
        <v>258.10410000000002</v>
      </c>
      <c r="D70" s="1010">
        <v>304.84820000000002</v>
      </c>
      <c r="E70" s="1010">
        <v>336.98259999999999</v>
      </c>
      <c r="F70" s="1010">
        <v>327.65000000000003</v>
      </c>
      <c r="G70" s="1010">
        <v>249.54</v>
      </c>
      <c r="H70" s="1010">
        <v>372.57</v>
      </c>
      <c r="I70" s="1010">
        <v>425.85</v>
      </c>
      <c r="J70" s="1010">
        <v>348.26300000000003</v>
      </c>
      <c r="K70" s="1010">
        <v>307</v>
      </c>
      <c r="L70" s="1010">
        <v>341.63460000000003</v>
      </c>
      <c r="M70" s="1010">
        <v>297.37</v>
      </c>
      <c r="N70" s="1010">
        <v>304</v>
      </c>
      <c r="O70" s="1010">
        <v>198.8</v>
      </c>
      <c r="P70" s="1010">
        <v>242.37</v>
      </c>
      <c r="Q70" s="1010">
        <v>315.3</v>
      </c>
      <c r="R70" s="1010">
        <v>258.65610000000004</v>
      </c>
      <c r="S70" s="1010">
        <v>311.97000000000003</v>
      </c>
      <c r="T70" s="1010">
        <v>289.56</v>
      </c>
      <c r="U70" s="1010">
        <v>311.3</v>
      </c>
      <c r="V70" s="1010">
        <v>299.2842</v>
      </c>
      <c r="W70" s="1010">
        <v>333.1</v>
      </c>
      <c r="X70" s="1010">
        <v>241.84950000000001</v>
      </c>
      <c r="Y70" s="1010">
        <v>287.08</v>
      </c>
      <c r="Z70" s="1010">
        <v>272.33</v>
      </c>
      <c r="AA70" s="1010">
        <v>338.04</v>
      </c>
      <c r="AB70" s="1010">
        <v>471.06720000000001</v>
      </c>
      <c r="AC70" s="1010">
        <v>353.2328</v>
      </c>
      <c r="AD70" s="1011">
        <v>330.11760000000004</v>
      </c>
      <c r="AE70" s="1012">
        <v>0.30960000000004584</v>
      </c>
      <c r="AF70" s="1019">
        <v>9.3872798719268739E-4</v>
      </c>
    </row>
    <row r="71" spans="1:32" ht="23.25" thickBot="1" x14ac:dyDescent="0.25">
      <c r="A71" s="1135" t="s">
        <v>247</v>
      </c>
      <c r="B71" s="1010">
        <v>264.70999999999998</v>
      </c>
      <c r="C71" s="1010" t="s">
        <v>645</v>
      </c>
      <c r="D71" s="1010">
        <v>308.95580000000001</v>
      </c>
      <c r="E71" s="1010">
        <v>341.01670000000001</v>
      </c>
      <c r="F71" s="1010">
        <v>332.74</v>
      </c>
      <c r="G71" s="1010">
        <v>250.92</v>
      </c>
      <c r="H71" s="1010">
        <v>376</v>
      </c>
      <c r="I71" s="1010">
        <v>387.34</v>
      </c>
      <c r="J71" s="1010">
        <v>339.048</v>
      </c>
      <c r="K71" s="1010">
        <v>306</v>
      </c>
      <c r="L71" s="1010">
        <v>347.74950000000001</v>
      </c>
      <c r="M71" s="1010">
        <v>311.26</v>
      </c>
      <c r="N71" s="1010" t="s">
        <v>645</v>
      </c>
      <c r="O71" s="1010">
        <v>203.68</v>
      </c>
      <c r="P71" s="1010">
        <v>262.52</v>
      </c>
      <c r="Q71" s="1010">
        <v>316.93</v>
      </c>
      <c r="R71" s="1010">
        <v>271.59160000000003</v>
      </c>
      <c r="S71" s="1010">
        <v>311.97000000000003</v>
      </c>
      <c r="T71" s="1010">
        <v>293.99</v>
      </c>
      <c r="U71" s="1010">
        <v>311.22000000000003</v>
      </c>
      <c r="V71" s="1010">
        <v>302.13150000000002</v>
      </c>
      <c r="W71" s="1010">
        <v>360.7</v>
      </c>
      <c r="X71" s="1010">
        <v>223.8614</v>
      </c>
      <c r="Y71" s="1010">
        <v>299.55</v>
      </c>
      <c r="Z71" s="1010">
        <v>307.70999999999998</v>
      </c>
      <c r="AA71" s="1010">
        <v>346.54</v>
      </c>
      <c r="AB71" s="1010">
        <v>468.69240000000002</v>
      </c>
      <c r="AC71" s="1010">
        <v>367.94420000000002</v>
      </c>
      <c r="AD71" s="1011">
        <v>335.80290000000002</v>
      </c>
      <c r="AE71" s="1012">
        <v>0.349899999999991</v>
      </c>
      <c r="AF71" s="1019">
        <v>1.0430671360816299E-3</v>
      </c>
    </row>
    <row r="72" spans="1:32" ht="13.5" thickBot="1" x14ac:dyDescent="0.25">
      <c r="A72" s="1136" t="s">
        <v>248</v>
      </c>
      <c r="B72" s="1016">
        <v>337.36709999999999</v>
      </c>
      <c r="C72" s="1016">
        <v>258.10410000000002</v>
      </c>
      <c r="D72" s="1016">
        <v>321.10310000000004</v>
      </c>
      <c r="E72" s="1016">
        <v>347.07830000000001</v>
      </c>
      <c r="F72" s="1016">
        <v>348.1918</v>
      </c>
      <c r="G72" s="1016">
        <v>266.73970000000003</v>
      </c>
      <c r="H72" s="1016">
        <v>391.0378</v>
      </c>
      <c r="I72" s="1016">
        <v>438.08840000000004</v>
      </c>
      <c r="J72" s="1016">
        <v>368.392</v>
      </c>
      <c r="K72" s="1016">
        <v>359.04169999999999</v>
      </c>
      <c r="L72" s="1016">
        <v>345.02670000000001</v>
      </c>
      <c r="M72" s="1016">
        <v>389.81810000000002</v>
      </c>
      <c r="N72" s="1016">
        <v>304</v>
      </c>
      <c r="O72" s="1016">
        <v>205.56630000000001</v>
      </c>
      <c r="P72" s="1016">
        <v>256.69290000000001</v>
      </c>
      <c r="Q72" s="1016">
        <v>375.45400000000001</v>
      </c>
      <c r="R72" s="1016">
        <v>260.19729999999998</v>
      </c>
      <c r="S72" s="1016">
        <v>306.524</v>
      </c>
      <c r="T72" s="1016">
        <v>301.20440000000002</v>
      </c>
      <c r="U72" s="1016">
        <v>349.75350000000003</v>
      </c>
      <c r="V72" s="1016">
        <v>305.49380000000002</v>
      </c>
      <c r="W72" s="1016">
        <v>360.94380000000001</v>
      </c>
      <c r="X72" s="1016">
        <v>242.53660000000002</v>
      </c>
      <c r="Y72" s="1016">
        <v>321.48700000000002</v>
      </c>
      <c r="Z72" s="1016">
        <v>292.44150000000002</v>
      </c>
      <c r="AA72" s="1016">
        <v>349.8338</v>
      </c>
      <c r="AB72" s="1016">
        <v>484.66860000000003</v>
      </c>
      <c r="AC72" s="1016">
        <v>388.05780000000004</v>
      </c>
      <c r="AD72" s="1017">
        <v>359.96640000000002</v>
      </c>
      <c r="AE72" s="1018">
        <v>0.65350000000000819</v>
      </c>
      <c r="AF72" s="1021">
        <v>1.8187490624467092E-3</v>
      </c>
    </row>
    <row r="73" spans="1:32" ht="13.5" thickBot="1" x14ac:dyDescent="0.25">
      <c r="A73" s="1135" t="s">
        <v>249</v>
      </c>
      <c r="B73" s="1009" t="s">
        <v>645</v>
      </c>
      <c r="C73" s="1010" t="s">
        <v>645</v>
      </c>
      <c r="D73" s="1010">
        <v>322.83269999999999</v>
      </c>
      <c r="E73" s="1010" t="s">
        <v>645</v>
      </c>
      <c r="F73" s="1010">
        <v>326.06</v>
      </c>
      <c r="G73" s="1010">
        <v>204</v>
      </c>
      <c r="H73" s="1010">
        <v>335.67</v>
      </c>
      <c r="I73" s="1010" t="s">
        <v>645</v>
      </c>
      <c r="J73" s="1010" t="s">
        <v>645</v>
      </c>
      <c r="K73" s="1010">
        <v>264</v>
      </c>
      <c r="L73" s="1010" t="s">
        <v>645</v>
      </c>
      <c r="M73" s="1010">
        <v>273.77</v>
      </c>
      <c r="N73" s="1010" t="s">
        <v>645</v>
      </c>
      <c r="O73" s="1010" t="s">
        <v>645</v>
      </c>
      <c r="P73" s="1010">
        <v>265.06</v>
      </c>
      <c r="Q73" s="1010">
        <v>336.24</v>
      </c>
      <c r="R73" s="1010" t="s">
        <v>645</v>
      </c>
      <c r="S73" s="1010" t="s">
        <v>645</v>
      </c>
      <c r="T73" s="1010" t="s">
        <v>645</v>
      </c>
      <c r="U73" s="1010">
        <v>316.14</v>
      </c>
      <c r="V73" s="1010">
        <v>312.96260000000001</v>
      </c>
      <c r="W73" s="1010">
        <v>322.5</v>
      </c>
      <c r="X73" s="1010">
        <v>212.05540000000002</v>
      </c>
      <c r="Y73" s="1010">
        <v>327.38</v>
      </c>
      <c r="Z73" s="1010">
        <v>346.49</v>
      </c>
      <c r="AA73" s="1010" t="s">
        <v>645</v>
      </c>
      <c r="AB73" s="1010">
        <v>475.92470000000003</v>
      </c>
      <c r="AC73" s="1010" t="s">
        <v>645</v>
      </c>
      <c r="AD73" s="1011">
        <v>322.48060000000004</v>
      </c>
      <c r="AE73" s="1012">
        <v>4.4546000000000276</v>
      </c>
      <c r="AF73" s="1019">
        <v>1.4007030871689823E-2</v>
      </c>
    </row>
    <row r="74" spans="1:32" ht="13.5" thickBot="1" x14ac:dyDescent="0.25">
      <c r="A74" s="1136" t="s">
        <v>250</v>
      </c>
      <c r="B74" s="1016" t="s">
        <v>645</v>
      </c>
      <c r="C74" s="1016" t="s">
        <v>645</v>
      </c>
      <c r="D74" s="1016">
        <v>322.83269999999999</v>
      </c>
      <c r="E74" s="1016" t="s">
        <v>645</v>
      </c>
      <c r="F74" s="1016">
        <v>326.06</v>
      </c>
      <c r="G74" s="1016">
        <v>204</v>
      </c>
      <c r="H74" s="1016">
        <v>335.67</v>
      </c>
      <c r="I74" s="1016" t="s">
        <v>645</v>
      </c>
      <c r="J74" s="1016" t="s">
        <v>645</v>
      </c>
      <c r="K74" s="1016">
        <v>264</v>
      </c>
      <c r="L74" s="1016" t="s">
        <v>645</v>
      </c>
      <c r="M74" s="1016">
        <v>273.77</v>
      </c>
      <c r="N74" s="1016" t="s">
        <v>645</v>
      </c>
      <c r="O74" s="1016" t="s">
        <v>645</v>
      </c>
      <c r="P74" s="1016">
        <v>265.06</v>
      </c>
      <c r="Q74" s="1016">
        <v>336.24</v>
      </c>
      <c r="R74" s="1016" t="s">
        <v>645</v>
      </c>
      <c r="S74" s="1016" t="s">
        <v>645</v>
      </c>
      <c r="T74" s="1016" t="s">
        <v>645</v>
      </c>
      <c r="U74" s="1016">
        <v>316.14</v>
      </c>
      <c r="V74" s="1016">
        <v>312.96260000000001</v>
      </c>
      <c r="W74" s="1016">
        <v>322.5</v>
      </c>
      <c r="X74" s="1016">
        <v>212.05540000000002</v>
      </c>
      <c r="Y74" s="1016">
        <v>327.38</v>
      </c>
      <c r="Z74" s="1016">
        <v>346.49</v>
      </c>
      <c r="AA74" s="1016" t="s">
        <v>645</v>
      </c>
      <c r="AB74" s="1016">
        <v>475.92470000000003</v>
      </c>
      <c r="AC74" s="1016" t="s">
        <v>645</v>
      </c>
      <c r="AD74" s="1017">
        <v>322.48060000000004</v>
      </c>
      <c r="AE74" s="1018">
        <v>4.4546000000000276</v>
      </c>
      <c r="AF74" s="1021">
        <v>1.4007030871689823E-2</v>
      </c>
    </row>
    <row r="75" spans="1:32" x14ac:dyDescent="0.2">
      <c r="A75" s="1135" t="s">
        <v>251</v>
      </c>
      <c r="B75" s="1009" t="s">
        <v>645</v>
      </c>
      <c r="C75" s="1010" t="s">
        <v>645</v>
      </c>
      <c r="D75" s="1010" t="s">
        <v>645</v>
      </c>
      <c r="E75" s="1010" t="s">
        <v>645</v>
      </c>
      <c r="F75" s="1010" t="s">
        <v>645</v>
      </c>
      <c r="G75" s="1010" t="s">
        <v>645</v>
      </c>
      <c r="H75" s="1010">
        <v>407.42</v>
      </c>
      <c r="I75" s="1010" t="s">
        <v>645</v>
      </c>
      <c r="J75" s="1010" t="s">
        <v>645</v>
      </c>
      <c r="K75" s="1010" t="s">
        <v>645</v>
      </c>
      <c r="L75" s="1010" t="s">
        <v>645</v>
      </c>
      <c r="M75" s="1010" t="s">
        <v>645</v>
      </c>
      <c r="N75" s="1010" t="s">
        <v>645</v>
      </c>
      <c r="O75" s="1010" t="s">
        <v>645</v>
      </c>
      <c r="P75" s="1010" t="s">
        <v>645</v>
      </c>
      <c r="Q75" s="1010" t="s">
        <v>645</v>
      </c>
      <c r="R75" s="1010" t="s">
        <v>645</v>
      </c>
      <c r="S75" s="1010" t="s">
        <v>645</v>
      </c>
      <c r="T75" s="1010" t="s">
        <v>645</v>
      </c>
      <c r="U75" s="1010">
        <v>413.66</v>
      </c>
      <c r="V75" s="1010" t="s">
        <v>645</v>
      </c>
      <c r="W75" s="1010" t="s">
        <v>645</v>
      </c>
      <c r="X75" s="1010" t="s">
        <v>645</v>
      </c>
      <c r="Y75" s="1010" t="s">
        <v>645</v>
      </c>
      <c r="Z75" s="1010" t="s">
        <v>645</v>
      </c>
      <c r="AA75" s="1010" t="s">
        <v>645</v>
      </c>
      <c r="AB75" s="1010" t="s">
        <v>645</v>
      </c>
      <c r="AC75" s="1010">
        <v>425.83629999999999</v>
      </c>
      <c r="AD75" s="1011">
        <v>419.47720000000004</v>
      </c>
      <c r="AE75" s="1012">
        <v>-4.2081000000000017</v>
      </c>
      <c r="AF75" s="1019">
        <v>-9.9321359509050734E-3</v>
      </c>
    </row>
    <row r="76" spans="1:32" x14ac:dyDescent="0.2">
      <c r="A76" s="1135" t="s">
        <v>252</v>
      </c>
      <c r="B76" s="1010" t="s">
        <v>645</v>
      </c>
      <c r="C76" s="1010" t="s">
        <v>645</v>
      </c>
      <c r="D76" s="1010" t="s">
        <v>645</v>
      </c>
      <c r="E76" s="1010">
        <v>325.82159999999999</v>
      </c>
      <c r="F76" s="1010">
        <v>449.7</v>
      </c>
      <c r="G76" s="1010" t="s">
        <v>645</v>
      </c>
      <c r="H76" s="1010">
        <v>410.69</v>
      </c>
      <c r="I76" s="1010" t="s">
        <v>645</v>
      </c>
      <c r="J76" s="1010" t="s">
        <v>645</v>
      </c>
      <c r="K76" s="1010">
        <v>399</v>
      </c>
      <c r="L76" s="1010" t="s">
        <v>645</v>
      </c>
      <c r="M76" s="1010" t="s">
        <v>645</v>
      </c>
      <c r="N76" s="1010" t="s">
        <v>645</v>
      </c>
      <c r="O76" s="1010" t="s">
        <v>645</v>
      </c>
      <c r="P76" s="1010" t="s">
        <v>645</v>
      </c>
      <c r="Q76" s="1010" t="s">
        <v>645</v>
      </c>
      <c r="R76" s="1010" t="s">
        <v>645</v>
      </c>
      <c r="S76" s="1010" t="s">
        <v>645</v>
      </c>
      <c r="T76" s="1010" t="s">
        <v>645</v>
      </c>
      <c r="U76" s="1010">
        <v>408.4</v>
      </c>
      <c r="V76" s="1010" t="s">
        <v>645</v>
      </c>
      <c r="W76" s="1010" t="s">
        <v>645</v>
      </c>
      <c r="X76" s="1010" t="s">
        <v>645</v>
      </c>
      <c r="Y76" s="1010" t="s">
        <v>645</v>
      </c>
      <c r="Z76" s="1010" t="s">
        <v>645</v>
      </c>
      <c r="AA76" s="1010" t="s">
        <v>645</v>
      </c>
      <c r="AB76" s="1010">
        <v>442.67790000000002</v>
      </c>
      <c r="AC76" s="1010">
        <v>424.82850000000002</v>
      </c>
      <c r="AD76" s="1011">
        <v>417.84100000000001</v>
      </c>
      <c r="AE76" s="1012">
        <v>-1.0343000000000302</v>
      </c>
      <c r="AF76" s="1019">
        <v>-2.4692312962832376E-3</v>
      </c>
    </row>
    <row r="77" spans="1:32" x14ac:dyDescent="0.2">
      <c r="A77" s="1135" t="s">
        <v>253</v>
      </c>
      <c r="B77" s="1010" t="s">
        <v>645</v>
      </c>
      <c r="C77" s="1010" t="s">
        <v>645</v>
      </c>
      <c r="D77" s="1010" t="s">
        <v>645</v>
      </c>
      <c r="E77" s="1010" t="s">
        <v>645</v>
      </c>
      <c r="F77" s="1010" t="s">
        <v>645</v>
      </c>
      <c r="G77" s="1010" t="s">
        <v>645</v>
      </c>
      <c r="H77" s="1010">
        <v>402.53</v>
      </c>
      <c r="I77" s="1010" t="s">
        <v>645</v>
      </c>
      <c r="J77" s="1010" t="s">
        <v>645</v>
      </c>
      <c r="K77" s="1010" t="s">
        <v>645</v>
      </c>
      <c r="L77" s="1010" t="s">
        <v>645</v>
      </c>
      <c r="M77" s="1010" t="s">
        <v>645</v>
      </c>
      <c r="N77" s="1010" t="s">
        <v>645</v>
      </c>
      <c r="O77" s="1010" t="s">
        <v>645</v>
      </c>
      <c r="P77" s="1010" t="s">
        <v>645</v>
      </c>
      <c r="Q77" s="1010" t="s">
        <v>645</v>
      </c>
      <c r="R77" s="1010" t="s">
        <v>645</v>
      </c>
      <c r="S77" s="1010" t="s">
        <v>645</v>
      </c>
      <c r="T77" s="1010" t="s">
        <v>645</v>
      </c>
      <c r="U77" s="1010">
        <v>410.84</v>
      </c>
      <c r="V77" s="1010" t="s">
        <v>645</v>
      </c>
      <c r="W77" s="1010" t="s">
        <v>645</v>
      </c>
      <c r="X77" s="1010" t="s">
        <v>645</v>
      </c>
      <c r="Y77" s="1010" t="s">
        <v>645</v>
      </c>
      <c r="Z77" s="1010" t="s">
        <v>645</v>
      </c>
      <c r="AA77" s="1010" t="s">
        <v>645</v>
      </c>
      <c r="AB77" s="1010">
        <v>643.34559999999999</v>
      </c>
      <c r="AC77" s="1010">
        <v>420.32210000000003</v>
      </c>
      <c r="AD77" s="1011">
        <v>418.459</v>
      </c>
      <c r="AE77" s="1012">
        <v>-7.2284000000000219</v>
      </c>
      <c r="AF77" s="1019">
        <v>-1.6980535482140232E-2</v>
      </c>
    </row>
    <row r="78" spans="1:32" x14ac:dyDescent="0.2">
      <c r="A78" s="1135" t="s">
        <v>254</v>
      </c>
      <c r="B78" s="1013" t="s">
        <v>645</v>
      </c>
      <c r="C78" s="1013" t="s">
        <v>645</v>
      </c>
      <c r="D78" s="1013" t="s">
        <v>645</v>
      </c>
      <c r="E78" s="1013" t="s">
        <v>645</v>
      </c>
      <c r="F78" s="1013">
        <v>430.92</v>
      </c>
      <c r="G78" s="1013" t="s">
        <v>645</v>
      </c>
      <c r="H78" s="1013">
        <v>400.49</v>
      </c>
      <c r="I78" s="1013" t="s">
        <v>645</v>
      </c>
      <c r="J78" s="1013" t="s">
        <v>645</v>
      </c>
      <c r="K78" s="1013">
        <v>356</v>
      </c>
      <c r="L78" s="1013" t="s">
        <v>645</v>
      </c>
      <c r="M78" s="1013" t="s">
        <v>645</v>
      </c>
      <c r="N78" s="1013" t="s">
        <v>645</v>
      </c>
      <c r="O78" s="1013" t="s">
        <v>645</v>
      </c>
      <c r="P78" s="1013" t="s">
        <v>645</v>
      </c>
      <c r="Q78" s="1013">
        <v>383.57</v>
      </c>
      <c r="R78" s="1013" t="s">
        <v>645</v>
      </c>
      <c r="S78" s="1013" t="s">
        <v>645</v>
      </c>
      <c r="T78" s="1013" t="s">
        <v>645</v>
      </c>
      <c r="U78" s="1013">
        <v>389.2</v>
      </c>
      <c r="V78" s="1013" t="s">
        <v>645</v>
      </c>
      <c r="W78" s="1013" t="s">
        <v>645</v>
      </c>
      <c r="X78" s="1013" t="s">
        <v>645</v>
      </c>
      <c r="Y78" s="1013" t="s">
        <v>645</v>
      </c>
      <c r="Z78" s="1013" t="s">
        <v>645</v>
      </c>
      <c r="AA78" s="1013" t="s">
        <v>645</v>
      </c>
      <c r="AB78" s="1013">
        <v>489.8494</v>
      </c>
      <c r="AC78" s="1013">
        <v>418.03890000000001</v>
      </c>
      <c r="AD78" s="1014">
        <v>403.1653</v>
      </c>
      <c r="AE78" s="1015">
        <v>-0.3387000000000171</v>
      </c>
      <c r="AF78" s="1020">
        <v>-8.3939688330231439E-4</v>
      </c>
    </row>
    <row r="79" spans="1:32" x14ac:dyDescent="0.2">
      <c r="A79" s="1135" t="s">
        <v>255</v>
      </c>
      <c r="B79" s="1010" t="s">
        <v>645</v>
      </c>
      <c r="C79" s="1010" t="s">
        <v>645</v>
      </c>
      <c r="D79" s="1010" t="s">
        <v>645</v>
      </c>
      <c r="E79" s="1010" t="s">
        <v>645</v>
      </c>
      <c r="F79" s="1010" t="s">
        <v>645</v>
      </c>
      <c r="G79" s="1010" t="s">
        <v>645</v>
      </c>
      <c r="H79" s="1010">
        <v>400.06</v>
      </c>
      <c r="I79" s="1010" t="s">
        <v>645</v>
      </c>
      <c r="J79" s="1010" t="s">
        <v>645</v>
      </c>
      <c r="K79" s="1010">
        <v>331</v>
      </c>
      <c r="L79" s="1010" t="s">
        <v>645</v>
      </c>
      <c r="M79" s="1010" t="s">
        <v>645</v>
      </c>
      <c r="N79" s="1010" t="s">
        <v>645</v>
      </c>
      <c r="O79" s="1010" t="s">
        <v>645</v>
      </c>
      <c r="P79" s="1010" t="s">
        <v>645</v>
      </c>
      <c r="Q79" s="1010" t="s">
        <v>645</v>
      </c>
      <c r="R79" s="1010" t="s">
        <v>645</v>
      </c>
      <c r="S79" s="1010" t="s">
        <v>645</v>
      </c>
      <c r="T79" s="1010" t="s">
        <v>645</v>
      </c>
      <c r="U79" s="1010">
        <v>398.51</v>
      </c>
      <c r="V79" s="1010" t="s">
        <v>645</v>
      </c>
      <c r="W79" s="1010" t="s">
        <v>645</v>
      </c>
      <c r="X79" s="1010" t="s">
        <v>645</v>
      </c>
      <c r="Y79" s="1010" t="s">
        <v>645</v>
      </c>
      <c r="Z79" s="1010" t="s">
        <v>645</v>
      </c>
      <c r="AA79" s="1010" t="s">
        <v>645</v>
      </c>
      <c r="AB79" s="1010">
        <v>451.63730000000004</v>
      </c>
      <c r="AC79" s="1010">
        <v>419.98510000000005</v>
      </c>
      <c r="AD79" s="1011">
        <v>414.7944</v>
      </c>
      <c r="AE79" s="1012">
        <v>-4.6733000000000402</v>
      </c>
      <c r="AF79" s="1019">
        <v>-1.1141024684379846E-2</v>
      </c>
    </row>
    <row r="80" spans="1:32" x14ac:dyDescent="0.2">
      <c r="A80" s="1135" t="s">
        <v>256</v>
      </c>
      <c r="B80" s="1009" t="s">
        <v>645</v>
      </c>
      <c r="C80" s="1010" t="s">
        <v>645</v>
      </c>
      <c r="D80" s="1010" t="s">
        <v>645</v>
      </c>
      <c r="E80" s="1010">
        <v>313.31580000000002</v>
      </c>
      <c r="F80" s="1010">
        <v>311.83</v>
      </c>
      <c r="G80" s="1010" t="s">
        <v>645</v>
      </c>
      <c r="H80" s="1010">
        <v>385.76</v>
      </c>
      <c r="I80" s="1010" t="s">
        <v>645</v>
      </c>
      <c r="J80" s="1010" t="s">
        <v>645</v>
      </c>
      <c r="K80" s="1010">
        <v>309</v>
      </c>
      <c r="L80" s="1010" t="s">
        <v>645</v>
      </c>
      <c r="M80" s="1010" t="s">
        <v>645</v>
      </c>
      <c r="N80" s="1010" t="s">
        <v>645</v>
      </c>
      <c r="O80" s="1010" t="s">
        <v>645</v>
      </c>
      <c r="P80" s="1010" t="s">
        <v>645</v>
      </c>
      <c r="Q80" s="1010">
        <v>296.35000000000002</v>
      </c>
      <c r="R80" s="1010" t="s">
        <v>645</v>
      </c>
      <c r="S80" s="1010" t="s">
        <v>645</v>
      </c>
      <c r="T80" s="1010" t="s">
        <v>645</v>
      </c>
      <c r="U80" s="1010">
        <v>326.60000000000002</v>
      </c>
      <c r="V80" s="1010" t="s">
        <v>645</v>
      </c>
      <c r="W80" s="1010" t="s">
        <v>645</v>
      </c>
      <c r="X80" s="1010">
        <v>193.62630000000001</v>
      </c>
      <c r="Y80" s="1010" t="s">
        <v>645</v>
      </c>
      <c r="Z80" s="1010">
        <v>281.20999999999998</v>
      </c>
      <c r="AA80" s="1010" t="s">
        <v>645</v>
      </c>
      <c r="AB80" s="1010">
        <v>471.6069</v>
      </c>
      <c r="AC80" s="1010">
        <v>386.42950000000002</v>
      </c>
      <c r="AD80" s="1011">
        <v>372.58770000000004</v>
      </c>
      <c r="AE80" s="1012">
        <v>-1.1298999999999637</v>
      </c>
      <c r="AF80" s="1019">
        <v>-3.0234059086325176E-3</v>
      </c>
    </row>
    <row r="81" spans="1:32" ht="13.5" thickBot="1" x14ac:dyDescent="0.25">
      <c r="A81" s="1135" t="s">
        <v>257</v>
      </c>
      <c r="B81" s="1010" t="s">
        <v>645</v>
      </c>
      <c r="C81" s="1010" t="s">
        <v>645</v>
      </c>
      <c r="D81" s="1010" t="s">
        <v>645</v>
      </c>
      <c r="E81" s="1010">
        <v>351.23650000000004</v>
      </c>
      <c r="F81" s="1010" t="s">
        <v>645</v>
      </c>
      <c r="G81" s="1010">
        <v>288.66000000000003</v>
      </c>
      <c r="H81" s="1010">
        <v>389.68</v>
      </c>
      <c r="I81" s="1010" t="s">
        <v>645</v>
      </c>
      <c r="J81" s="1010" t="s">
        <v>645</v>
      </c>
      <c r="K81" s="1010">
        <v>301</v>
      </c>
      <c r="L81" s="1010" t="s">
        <v>645</v>
      </c>
      <c r="M81" s="1010" t="s">
        <v>645</v>
      </c>
      <c r="N81" s="1010" t="s">
        <v>645</v>
      </c>
      <c r="O81" s="1010" t="s">
        <v>645</v>
      </c>
      <c r="P81" s="1010" t="s">
        <v>645</v>
      </c>
      <c r="Q81" s="1010" t="s">
        <v>645</v>
      </c>
      <c r="R81" s="1010" t="s">
        <v>645</v>
      </c>
      <c r="S81" s="1010" t="s">
        <v>645</v>
      </c>
      <c r="T81" s="1010" t="s">
        <v>645</v>
      </c>
      <c r="U81" s="1010" t="s">
        <v>645</v>
      </c>
      <c r="V81" s="1010" t="s">
        <v>645</v>
      </c>
      <c r="W81" s="1010" t="s">
        <v>645</v>
      </c>
      <c r="X81" s="1010" t="s">
        <v>645</v>
      </c>
      <c r="Y81" s="1010" t="s">
        <v>645</v>
      </c>
      <c r="Z81" s="1010" t="s">
        <v>645</v>
      </c>
      <c r="AA81" s="1010" t="s">
        <v>645</v>
      </c>
      <c r="AB81" s="1010">
        <v>467.505</v>
      </c>
      <c r="AC81" s="1010">
        <v>396.99510000000004</v>
      </c>
      <c r="AD81" s="1011">
        <v>392.92840000000001</v>
      </c>
      <c r="AE81" s="1012">
        <v>-2.7117000000000075</v>
      </c>
      <c r="AF81" s="1019">
        <v>-6.8539564113951224E-3</v>
      </c>
    </row>
    <row r="82" spans="1:32" ht="13.5" thickBot="1" x14ac:dyDescent="0.25">
      <c r="A82" s="1136" t="s">
        <v>258</v>
      </c>
      <c r="B82" s="1016" t="s">
        <v>645</v>
      </c>
      <c r="C82" s="1016" t="s">
        <v>645</v>
      </c>
      <c r="D82" s="1016" t="s">
        <v>645</v>
      </c>
      <c r="E82" s="1016">
        <v>321.45519999999999</v>
      </c>
      <c r="F82" s="1016">
        <v>355.40170000000001</v>
      </c>
      <c r="G82" s="1016">
        <v>288.66000000000003</v>
      </c>
      <c r="H82" s="1016">
        <v>395.34730000000002</v>
      </c>
      <c r="I82" s="1016" t="s">
        <v>645</v>
      </c>
      <c r="J82" s="1016" t="s">
        <v>645</v>
      </c>
      <c r="K82" s="1016">
        <v>331.08539999999999</v>
      </c>
      <c r="L82" s="1016" t="s">
        <v>645</v>
      </c>
      <c r="M82" s="1016" t="s">
        <v>645</v>
      </c>
      <c r="N82" s="1016" t="s">
        <v>645</v>
      </c>
      <c r="O82" s="1016" t="s">
        <v>645</v>
      </c>
      <c r="P82" s="1016" t="s">
        <v>645</v>
      </c>
      <c r="Q82" s="1016">
        <v>341.88940000000002</v>
      </c>
      <c r="R82" s="1016" t="s">
        <v>645</v>
      </c>
      <c r="S82" s="1016" t="s">
        <v>645</v>
      </c>
      <c r="T82" s="1016" t="s">
        <v>645</v>
      </c>
      <c r="U82" s="1016">
        <v>395.49850000000004</v>
      </c>
      <c r="V82" s="1016" t="s">
        <v>645</v>
      </c>
      <c r="W82" s="1016" t="s">
        <v>645</v>
      </c>
      <c r="X82" s="1016">
        <v>193.62630000000001</v>
      </c>
      <c r="Y82" s="1016" t="s">
        <v>645</v>
      </c>
      <c r="Z82" s="1016">
        <v>281.20999999999998</v>
      </c>
      <c r="AA82" s="1016" t="s">
        <v>645</v>
      </c>
      <c r="AB82" s="1016">
        <v>472.12080000000003</v>
      </c>
      <c r="AC82" s="1016">
        <v>410.09340000000003</v>
      </c>
      <c r="AD82" s="1017">
        <v>398.75350000000003</v>
      </c>
      <c r="AE82" s="1018">
        <v>-2.4200999999999908</v>
      </c>
      <c r="AF82" s="1021">
        <v>-6.0325504968422412E-3</v>
      </c>
    </row>
    <row r="83" spans="1:32" x14ac:dyDescent="0.2">
      <c r="A83" s="1135" t="s">
        <v>259</v>
      </c>
      <c r="B83" s="1009">
        <v>301.15000000000003</v>
      </c>
      <c r="C83" s="1010" t="s">
        <v>645</v>
      </c>
      <c r="D83" s="1010" t="s">
        <v>645</v>
      </c>
      <c r="E83" s="1010" t="s">
        <v>645</v>
      </c>
      <c r="F83" s="1010" t="s">
        <v>645</v>
      </c>
      <c r="G83" s="1010" t="s">
        <v>645</v>
      </c>
      <c r="H83" s="1010" t="s">
        <v>645</v>
      </c>
      <c r="I83" s="1010" t="s">
        <v>645</v>
      </c>
      <c r="J83" s="1010" t="s">
        <v>645</v>
      </c>
      <c r="K83" s="1010">
        <v>360</v>
      </c>
      <c r="L83" s="1010" t="s">
        <v>645</v>
      </c>
      <c r="M83" s="1010" t="s">
        <v>645</v>
      </c>
      <c r="N83" s="1010" t="s">
        <v>645</v>
      </c>
      <c r="O83" s="1010" t="s">
        <v>645</v>
      </c>
      <c r="P83" s="1010" t="s">
        <v>645</v>
      </c>
      <c r="Q83" s="1010" t="s">
        <v>645</v>
      </c>
      <c r="R83" s="1010">
        <v>192.791</v>
      </c>
      <c r="S83" s="1010" t="s">
        <v>645</v>
      </c>
      <c r="T83" s="1010" t="s">
        <v>645</v>
      </c>
      <c r="U83" s="1010" t="s">
        <v>645</v>
      </c>
      <c r="V83" s="1010">
        <v>262.42140000000001</v>
      </c>
      <c r="W83" s="1010" t="s">
        <v>645</v>
      </c>
      <c r="X83" s="1010" t="s">
        <v>645</v>
      </c>
      <c r="Y83" s="1010" t="s">
        <v>645</v>
      </c>
      <c r="Z83" s="1010">
        <v>207.28</v>
      </c>
      <c r="AA83" s="1010" t="s">
        <v>645</v>
      </c>
      <c r="AB83" s="1010" t="s">
        <v>645</v>
      </c>
      <c r="AC83" s="1010">
        <v>322.68770000000001</v>
      </c>
      <c r="AD83" s="1011">
        <v>329.75220000000002</v>
      </c>
      <c r="AE83" s="1012">
        <v>5.4739000000000146</v>
      </c>
      <c r="AF83" s="1019">
        <v>1.6880253782013827E-2</v>
      </c>
    </row>
    <row r="84" spans="1:32" x14ac:dyDescent="0.2">
      <c r="A84" s="1135" t="s">
        <v>260</v>
      </c>
      <c r="B84" s="1010">
        <v>291.27</v>
      </c>
      <c r="C84" s="1010" t="s">
        <v>645</v>
      </c>
      <c r="D84" s="1010">
        <v>258.07370000000003</v>
      </c>
      <c r="E84" s="1010">
        <v>322.7287</v>
      </c>
      <c r="F84" s="1010">
        <v>296.2</v>
      </c>
      <c r="G84" s="1010" t="s">
        <v>645</v>
      </c>
      <c r="H84" s="1010">
        <v>342.72</v>
      </c>
      <c r="I84" s="1010" t="s">
        <v>645</v>
      </c>
      <c r="J84" s="1010">
        <v>244.53900000000002</v>
      </c>
      <c r="K84" s="1010">
        <v>366</v>
      </c>
      <c r="L84" s="1010">
        <v>240.34060000000002</v>
      </c>
      <c r="M84" s="1010">
        <v>284.09000000000003</v>
      </c>
      <c r="N84" s="1010" t="s">
        <v>645</v>
      </c>
      <c r="O84" s="1010">
        <v>237.11</v>
      </c>
      <c r="P84" s="1010">
        <v>234.04</v>
      </c>
      <c r="Q84" s="1010">
        <v>365.83</v>
      </c>
      <c r="R84" s="1010">
        <v>190.33340000000001</v>
      </c>
      <c r="S84" s="1010" t="s">
        <v>645</v>
      </c>
      <c r="T84" s="1010">
        <v>295.41000000000003</v>
      </c>
      <c r="U84" s="1010">
        <v>278.64</v>
      </c>
      <c r="V84" s="1010">
        <v>263.73020000000002</v>
      </c>
      <c r="W84" s="1010">
        <v>245.9</v>
      </c>
      <c r="X84" s="1010">
        <v>198.07570000000001</v>
      </c>
      <c r="Y84" s="1010">
        <v>237.01</v>
      </c>
      <c r="Z84" s="1010">
        <v>237.49</v>
      </c>
      <c r="AA84" s="1010" t="s">
        <v>645</v>
      </c>
      <c r="AB84" s="1010">
        <v>476.78820000000002</v>
      </c>
      <c r="AC84" s="1010">
        <v>335.09450000000004</v>
      </c>
      <c r="AD84" s="1011">
        <v>333.9443</v>
      </c>
      <c r="AE84" s="1012">
        <v>-0.34730000000001837</v>
      </c>
      <c r="AF84" s="1019">
        <v>-1.0389133319533555E-3</v>
      </c>
    </row>
    <row r="85" spans="1:32" x14ac:dyDescent="0.2">
      <c r="A85" s="1135" t="s">
        <v>261</v>
      </c>
      <c r="B85" s="1010" t="s">
        <v>645</v>
      </c>
      <c r="C85" s="1010" t="s">
        <v>645</v>
      </c>
      <c r="D85" s="1010">
        <v>247.93430000000001</v>
      </c>
      <c r="E85" s="1010">
        <v>307.80250000000001</v>
      </c>
      <c r="F85" s="1010">
        <v>298.01</v>
      </c>
      <c r="G85" s="1010">
        <v>200.86</v>
      </c>
      <c r="H85" s="1010">
        <v>342.46</v>
      </c>
      <c r="I85" s="1010" t="s">
        <v>645</v>
      </c>
      <c r="J85" s="1010">
        <v>264.55799999999999</v>
      </c>
      <c r="K85" s="1010">
        <v>344</v>
      </c>
      <c r="L85" s="1010" t="s">
        <v>645</v>
      </c>
      <c r="M85" s="1010">
        <v>307.87</v>
      </c>
      <c r="N85" s="1010" t="s">
        <v>645</v>
      </c>
      <c r="O85" s="1010">
        <v>217.96</v>
      </c>
      <c r="P85" s="1010" t="s">
        <v>645</v>
      </c>
      <c r="Q85" s="1010" t="s">
        <v>645</v>
      </c>
      <c r="R85" s="1010">
        <v>205.05120000000002</v>
      </c>
      <c r="S85" s="1010" t="s">
        <v>645</v>
      </c>
      <c r="T85" s="1010">
        <v>288.22000000000003</v>
      </c>
      <c r="U85" s="1010">
        <v>281.13</v>
      </c>
      <c r="V85" s="1010">
        <v>273.13300000000004</v>
      </c>
      <c r="W85" s="1010">
        <v>236.1</v>
      </c>
      <c r="X85" s="1010">
        <v>215.45230000000001</v>
      </c>
      <c r="Y85" s="1010">
        <v>251.71</v>
      </c>
      <c r="Z85" s="1010">
        <v>263.87</v>
      </c>
      <c r="AA85" s="1010" t="s">
        <v>645</v>
      </c>
      <c r="AB85" s="1010">
        <v>478.62330000000003</v>
      </c>
      <c r="AC85" s="1010">
        <v>329.29390000000001</v>
      </c>
      <c r="AD85" s="1011">
        <v>315.07230000000004</v>
      </c>
      <c r="AE85" s="1012">
        <v>1.7447999999999979</v>
      </c>
      <c r="AF85" s="1019">
        <v>5.5686143093089426E-3</v>
      </c>
    </row>
    <row r="86" spans="1:32" x14ac:dyDescent="0.2">
      <c r="A86" s="1135" t="s">
        <v>262</v>
      </c>
      <c r="B86" s="1010">
        <v>261.72000000000003</v>
      </c>
      <c r="C86" s="1010">
        <v>197.65820000000002</v>
      </c>
      <c r="D86" s="1010">
        <v>225.99030000000002</v>
      </c>
      <c r="E86" s="1010">
        <v>271.63</v>
      </c>
      <c r="F86" s="1010">
        <v>265.25</v>
      </c>
      <c r="G86" s="1010">
        <v>223.37</v>
      </c>
      <c r="H86" s="1010">
        <v>314.31</v>
      </c>
      <c r="I86" s="1010">
        <v>201.55</v>
      </c>
      <c r="J86" s="1010">
        <v>207.273</v>
      </c>
      <c r="K86" s="1010">
        <v>318</v>
      </c>
      <c r="L86" s="1010">
        <v>230.10490000000001</v>
      </c>
      <c r="M86" s="1010">
        <v>228.96</v>
      </c>
      <c r="N86" s="1010" t="s">
        <v>645</v>
      </c>
      <c r="O86" s="1010">
        <v>173.09</v>
      </c>
      <c r="P86" s="1010">
        <v>209.36</v>
      </c>
      <c r="Q86" s="1010">
        <v>240</v>
      </c>
      <c r="R86" s="1010">
        <v>189.98240000000001</v>
      </c>
      <c r="S86" s="1010">
        <v>237.69</v>
      </c>
      <c r="T86" s="1010" t="s">
        <v>645</v>
      </c>
      <c r="U86" s="1010">
        <v>248.89</v>
      </c>
      <c r="V86" s="1010">
        <v>246.04270000000002</v>
      </c>
      <c r="W86" s="1010">
        <v>205.5</v>
      </c>
      <c r="X86" s="1010">
        <v>202.226</v>
      </c>
      <c r="Y86" s="1010">
        <v>199.15</v>
      </c>
      <c r="Z86" s="1010">
        <v>163.56</v>
      </c>
      <c r="AA86" s="1010">
        <v>227.93</v>
      </c>
      <c r="AB86" s="1010">
        <v>435.44570000000004</v>
      </c>
      <c r="AC86" s="1010">
        <v>290.17570000000001</v>
      </c>
      <c r="AD86" s="1011">
        <v>253.3407</v>
      </c>
      <c r="AE86" s="1012">
        <v>1.7394999999999925</v>
      </c>
      <c r="AF86" s="1019">
        <v>6.9137190124689092E-3</v>
      </c>
    </row>
    <row r="87" spans="1:32" x14ac:dyDescent="0.2">
      <c r="A87" s="1135" t="s">
        <v>263</v>
      </c>
      <c r="B87" s="1013">
        <v>257.5</v>
      </c>
      <c r="C87" s="1013">
        <v>223.1465</v>
      </c>
      <c r="D87" s="1013">
        <v>231.393</v>
      </c>
      <c r="E87" s="1013">
        <v>293.27980000000002</v>
      </c>
      <c r="F87" s="1013">
        <v>271.97000000000003</v>
      </c>
      <c r="G87" s="1013">
        <v>222.18</v>
      </c>
      <c r="H87" s="1013">
        <v>320.5</v>
      </c>
      <c r="I87" s="1013">
        <v>192.09</v>
      </c>
      <c r="J87" s="1013">
        <v>223.339</v>
      </c>
      <c r="K87" s="1013">
        <v>308</v>
      </c>
      <c r="L87" s="1013">
        <v>223.19240000000002</v>
      </c>
      <c r="M87" s="1013">
        <v>266.36</v>
      </c>
      <c r="N87" s="1013" t="s">
        <v>645</v>
      </c>
      <c r="O87" s="1013">
        <v>179.81</v>
      </c>
      <c r="P87" s="1013">
        <v>228.62</v>
      </c>
      <c r="Q87" s="1013">
        <v>285.87</v>
      </c>
      <c r="R87" s="1013">
        <v>195.40360000000001</v>
      </c>
      <c r="S87" s="1013">
        <v>193.12</v>
      </c>
      <c r="T87" s="1013">
        <v>265.42</v>
      </c>
      <c r="U87" s="1013">
        <v>255.16</v>
      </c>
      <c r="V87" s="1013">
        <v>254.80260000000001</v>
      </c>
      <c r="W87" s="1013">
        <v>207.5</v>
      </c>
      <c r="X87" s="1013">
        <v>190.05880000000002</v>
      </c>
      <c r="Y87" s="1013">
        <v>219.45</v>
      </c>
      <c r="Z87" s="1013">
        <v>185.78</v>
      </c>
      <c r="AA87" s="1013">
        <v>222.54</v>
      </c>
      <c r="AB87" s="1013">
        <v>453.14850000000001</v>
      </c>
      <c r="AC87" s="1013">
        <v>300.86650000000003</v>
      </c>
      <c r="AD87" s="1014">
        <v>278.75710000000004</v>
      </c>
      <c r="AE87" s="1015">
        <v>1.4575000000000387</v>
      </c>
      <c r="AF87" s="1020">
        <v>5.2560479712197156E-3</v>
      </c>
    </row>
    <row r="88" spans="1:32" x14ac:dyDescent="0.2">
      <c r="A88" s="1135" t="s">
        <v>264</v>
      </c>
      <c r="B88" s="1009">
        <v>254.26000000000002</v>
      </c>
      <c r="C88" s="1010">
        <v>208.69210000000001</v>
      </c>
      <c r="D88" s="1010">
        <v>225.69420000000002</v>
      </c>
      <c r="E88" s="1010">
        <v>295.16230000000002</v>
      </c>
      <c r="F88" s="1010">
        <v>277.92</v>
      </c>
      <c r="G88" s="1010">
        <v>220.4</v>
      </c>
      <c r="H88" s="1010">
        <v>321.51</v>
      </c>
      <c r="I88" s="1010" t="s">
        <v>645</v>
      </c>
      <c r="J88" s="1010">
        <v>239.03900000000002</v>
      </c>
      <c r="K88" s="1010">
        <v>293</v>
      </c>
      <c r="L88" s="1010" t="s">
        <v>645</v>
      </c>
      <c r="M88" s="1010">
        <v>269.89999999999998</v>
      </c>
      <c r="N88" s="1010" t="s">
        <v>645</v>
      </c>
      <c r="O88" s="1010">
        <v>177.77</v>
      </c>
      <c r="P88" s="1010">
        <v>220.33</v>
      </c>
      <c r="Q88" s="1010" t="s">
        <v>645</v>
      </c>
      <c r="R88" s="1010">
        <v>171.31740000000002</v>
      </c>
      <c r="S88" s="1010">
        <v>193.12</v>
      </c>
      <c r="T88" s="1010">
        <v>271.83</v>
      </c>
      <c r="U88" s="1010">
        <v>254.3</v>
      </c>
      <c r="V88" s="1010">
        <v>257.24119999999999</v>
      </c>
      <c r="W88" s="1010">
        <v>208</v>
      </c>
      <c r="X88" s="1010">
        <v>197.4265</v>
      </c>
      <c r="Y88" s="1010">
        <v>219.71</v>
      </c>
      <c r="Z88" s="1010">
        <v>211.23</v>
      </c>
      <c r="AA88" s="1010">
        <v>201.07</v>
      </c>
      <c r="AB88" s="1010">
        <v>436.41720000000004</v>
      </c>
      <c r="AC88" s="1010">
        <v>304.38690000000003</v>
      </c>
      <c r="AD88" s="1011">
        <v>289.81420000000003</v>
      </c>
      <c r="AE88" s="1012">
        <v>-0.83580000000000609</v>
      </c>
      <c r="AF88" s="1019">
        <v>-2.875623602270793E-3</v>
      </c>
    </row>
    <row r="89" spans="1:32" x14ac:dyDescent="0.2">
      <c r="A89" s="1135" t="s">
        <v>265</v>
      </c>
      <c r="B89" s="1009">
        <v>217</v>
      </c>
      <c r="C89" s="1010">
        <v>190.64830000000001</v>
      </c>
      <c r="D89" s="1010">
        <v>186.8389</v>
      </c>
      <c r="E89" s="1010">
        <v>234.11280000000002</v>
      </c>
      <c r="F89" s="1010">
        <v>211.63</v>
      </c>
      <c r="G89" s="1010">
        <v>196.55</v>
      </c>
      <c r="H89" s="1010">
        <v>299.74</v>
      </c>
      <c r="I89" s="1010">
        <v>187.8</v>
      </c>
      <c r="J89" s="1010">
        <v>178.898</v>
      </c>
      <c r="K89" s="1010">
        <v>249</v>
      </c>
      <c r="L89" s="1010">
        <v>227.57920000000001</v>
      </c>
      <c r="M89" s="1010">
        <v>214.16</v>
      </c>
      <c r="N89" s="1010">
        <v>166</v>
      </c>
      <c r="O89" s="1010">
        <v>159.37</v>
      </c>
      <c r="P89" s="1010">
        <v>180.88</v>
      </c>
      <c r="Q89" s="1010">
        <v>195.1</v>
      </c>
      <c r="R89" s="1010">
        <v>168.3279</v>
      </c>
      <c r="S89" s="1010">
        <v>215.41</v>
      </c>
      <c r="T89" s="1010">
        <v>215.45</v>
      </c>
      <c r="U89" s="1010">
        <v>213.38</v>
      </c>
      <c r="V89" s="1010">
        <v>222.07750000000001</v>
      </c>
      <c r="W89" s="1010">
        <v>192.1</v>
      </c>
      <c r="X89" s="1010">
        <v>180.53960000000001</v>
      </c>
      <c r="Y89" s="1010">
        <v>180.2</v>
      </c>
      <c r="Z89" s="1010">
        <v>126.01</v>
      </c>
      <c r="AA89" s="1010">
        <v>206.1</v>
      </c>
      <c r="AB89" s="1010">
        <v>392.37610000000001</v>
      </c>
      <c r="AC89" s="1010">
        <v>246.54940000000002</v>
      </c>
      <c r="AD89" s="1011">
        <v>227.29150000000001</v>
      </c>
      <c r="AE89" s="1012">
        <v>2.3155999999999892</v>
      </c>
      <c r="AF89" s="1019">
        <v>1.0292658013591629E-2</v>
      </c>
    </row>
    <row r="90" spans="1:32" ht="13.5" thickBot="1" x14ac:dyDescent="0.25">
      <c r="A90" s="1135" t="s">
        <v>266</v>
      </c>
      <c r="B90" s="1010">
        <v>207.75</v>
      </c>
      <c r="C90" s="1010">
        <v>208.69210000000001</v>
      </c>
      <c r="D90" s="1010">
        <v>194.49890000000002</v>
      </c>
      <c r="E90" s="1010">
        <v>265.30990000000003</v>
      </c>
      <c r="F90" s="1010">
        <v>221.64</v>
      </c>
      <c r="G90" s="1010">
        <v>202.89</v>
      </c>
      <c r="H90" s="1010">
        <v>314.73</v>
      </c>
      <c r="I90" s="1010">
        <v>158.68</v>
      </c>
      <c r="J90" s="1010">
        <v>235.84700000000001</v>
      </c>
      <c r="K90" s="1010">
        <v>274</v>
      </c>
      <c r="L90" s="1010" t="s">
        <v>645</v>
      </c>
      <c r="M90" s="1010">
        <v>238.16</v>
      </c>
      <c r="N90" s="1010">
        <v>174</v>
      </c>
      <c r="O90" s="1010">
        <v>136.67000000000002</v>
      </c>
      <c r="P90" s="1010">
        <v>195.9</v>
      </c>
      <c r="Q90" s="1010" t="s">
        <v>645</v>
      </c>
      <c r="R90" s="1010">
        <v>188.5933</v>
      </c>
      <c r="S90" s="1010">
        <v>237.69</v>
      </c>
      <c r="T90" s="1010">
        <v>238.05</v>
      </c>
      <c r="U90" s="1010">
        <v>220.16</v>
      </c>
      <c r="V90" s="1010">
        <v>228.24730000000002</v>
      </c>
      <c r="W90" s="1010">
        <v>196.4</v>
      </c>
      <c r="X90" s="1010">
        <v>176.376</v>
      </c>
      <c r="Y90" s="1010">
        <v>164.62</v>
      </c>
      <c r="Z90" s="1010">
        <v>159.43</v>
      </c>
      <c r="AA90" s="1010">
        <v>204.99</v>
      </c>
      <c r="AB90" s="1010">
        <v>425.83870000000002</v>
      </c>
      <c r="AC90" s="1010">
        <v>267.88370000000003</v>
      </c>
      <c r="AD90" s="1011">
        <v>266.50690000000003</v>
      </c>
      <c r="AE90" s="1012">
        <v>-0.11239999999997963</v>
      </c>
      <c r="AF90" s="1019">
        <v>-4.2157488223838117E-4</v>
      </c>
    </row>
    <row r="91" spans="1:32" ht="13.5" thickBot="1" x14ac:dyDescent="0.25">
      <c r="A91" s="1136" t="s">
        <v>267</v>
      </c>
      <c r="B91" s="1016">
        <v>249.98560000000001</v>
      </c>
      <c r="C91" s="1016">
        <v>202.0489</v>
      </c>
      <c r="D91" s="1016">
        <v>220.14100000000002</v>
      </c>
      <c r="E91" s="1016">
        <v>262.93200000000002</v>
      </c>
      <c r="F91" s="1016">
        <v>263.21620000000001</v>
      </c>
      <c r="G91" s="1016">
        <v>206.01180000000002</v>
      </c>
      <c r="H91" s="1016">
        <v>320.03059999999999</v>
      </c>
      <c r="I91" s="1016">
        <v>190.71800000000002</v>
      </c>
      <c r="J91" s="1016">
        <v>221.88770000000002</v>
      </c>
      <c r="K91" s="1016">
        <v>313.28500000000003</v>
      </c>
      <c r="L91" s="1016">
        <v>232.44980000000001</v>
      </c>
      <c r="M91" s="1016">
        <v>234.68880000000001</v>
      </c>
      <c r="N91" s="1016">
        <v>166.8306</v>
      </c>
      <c r="O91" s="1016">
        <v>170.71460000000002</v>
      </c>
      <c r="P91" s="1016">
        <v>207.137</v>
      </c>
      <c r="Q91" s="1016">
        <v>331.17810000000003</v>
      </c>
      <c r="R91" s="1016">
        <v>183.774</v>
      </c>
      <c r="S91" s="1016">
        <v>221.3717</v>
      </c>
      <c r="T91" s="1016">
        <v>253.53050000000002</v>
      </c>
      <c r="U91" s="1016">
        <v>256.81639999999999</v>
      </c>
      <c r="V91" s="1016">
        <v>247.51600000000002</v>
      </c>
      <c r="W91" s="1016">
        <v>202.84060000000002</v>
      </c>
      <c r="X91" s="1016">
        <v>189.66910000000001</v>
      </c>
      <c r="Y91" s="1016">
        <v>209.87350000000001</v>
      </c>
      <c r="Z91" s="1016">
        <v>160.40440000000001</v>
      </c>
      <c r="AA91" s="1016">
        <v>208.9331</v>
      </c>
      <c r="AB91" s="1016">
        <v>432.38530000000003</v>
      </c>
      <c r="AC91" s="1016">
        <v>293.5829</v>
      </c>
      <c r="AD91" s="1017">
        <v>276.87260000000003</v>
      </c>
      <c r="AE91" s="1018">
        <v>1.1007999999999925</v>
      </c>
      <c r="AF91" s="1021">
        <v>3.9917061860567041E-3</v>
      </c>
    </row>
    <row r="92" spans="1:32" x14ac:dyDescent="0.2">
      <c r="A92" s="1135" t="s">
        <v>268</v>
      </c>
      <c r="B92" s="1009">
        <v>384.5</v>
      </c>
      <c r="C92" s="1010" t="s">
        <v>645</v>
      </c>
      <c r="D92" s="1010" t="s">
        <v>645</v>
      </c>
      <c r="E92" s="1010">
        <v>359.5736</v>
      </c>
      <c r="F92" s="1010">
        <v>366.51</v>
      </c>
      <c r="G92" s="1010" t="s">
        <v>645</v>
      </c>
      <c r="H92" s="1010">
        <v>425</v>
      </c>
      <c r="I92" s="1010" t="s">
        <v>645</v>
      </c>
      <c r="J92" s="1010">
        <v>395.23900000000003</v>
      </c>
      <c r="K92" s="1010">
        <v>451</v>
      </c>
      <c r="L92" s="1010" t="s">
        <v>645</v>
      </c>
      <c r="M92" s="1010">
        <v>425.98</v>
      </c>
      <c r="N92" s="1010" t="s">
        <v>645</v>
      </c>
      <c r="O92" s="1010" t="s">
        <v>645</v>
      </c>
      <c r="P92" s="1010" t="s">
        <v>645</v>
      </c>
      <c r="Q92" s="1010">
        <v>440</v>
      </c>
      <c r="R92" s="1010" t="s">
        <v>645</v>
      </c>
      <c r="S92" s="1010" t="s">
        <v>645</v>
      </c>
      <c r="T92" s="1010" t="s">
        <v>645</v>
      </c>
      <c r="U92" s="1010">
        <v>352.14</v>
      </c>
      <c r="V92" s="1010">
        <v>303.61940000000004</v>
      </c>
      <c r="W92" s="1010">
        <v>377.3</v>
      </c>
      <c r="X92" s="1010" t="s">
        <v>645</v>
      </c>
      <c r="Y92" s="1010">
        <v>346.39</v>
      </c>
      <c r="Z92" s="1010" t="s">
        <v>645</v>
      </c>
      <c r="AA92" s="1010">
        <v>371.78</v>
      </c>
      <c r="AB92" s="1010" t="s">
        <v>645</v>
      </c>
      <c r="AC92" s="1010">
        <v>430.0573</v>
      </c>
      <c r="AD92" s="1011">
        <v>416.7312</v>
      </c>
      <c r="AE92" s="1012">
        <v>3.0985000000000014</v>
      </c>
      <c r="AF92" s="1019">
        <v>7.4909454692532801E-3</v>
      </c>
    </row>
    <row r="93" spans="1:32" x14ac:dyDescent="0.2">
      <c r="A93" s="1135" t="s">
        <v>269</v>
      </c>
      <c r="B93" s="1010">
        <v>363</v>
      </c>
      <c r="C93" s="1010" t="s">
        <v>645</v>
      </c>
      <c r="D93" s="1010">
        <v>278.98160000000001</v>
      </c>
      <c r="E93" s="1010">
        <v>375.44110000000001</v>
      </c>
      <c r="F93" s="1010">
        <v>352.15</v>
      </c>
      <c r="G93" s="1010" t="s">
        <v>645</v>
      </c>
      <c r="H93" s="1010">
        <v>428.69</v>
      </c>
      <c r="I93" s="1010" t="s">
        <v>645</v>
      </c>
      <c r="J93" s="1010">
        <v>382.94300000000004</v>
      </c>
      <c r="K93" s="1010">
        <v>445</v>
      </c>
      <c r="L93" s="1010">
        <v>373.6712</v>
      </c>
      <c r="M93" s="1010">
        <v>440.57</v>
      </c>
      <c r="N93" s="1010" t="s">
        <v>645</v>
      </c>
      <c r="O93" s="1010">
        <v>245.5</v>
      </c>
      <c r="P93" s="1010" t="s">
        <v>645</v>
      </c>
      <c r="Q93" s="1010">
        <v>430.02</v>
      </c>
      <c r="R93" s="1010" t="s">
        <v>645</v>
      </c>
      <c r="S93" s="1010" t="s">
        <v>645</v>
      </c>
      <c r="T93" s="1010" t="s">
        <v>645</v>
      </c>
      <c r="U93" s="1010">
        <v>350.42</v>
      </c>
      <c r="V93" s="1010">
        <v>310.51490000000001</v>
      </c>
      <c r="W93" s="1010">
        <v>378.9</v>
      </c>
      <c r="X93" s="1010" t="s">
        <v>645</v>
      </c>
      <c r="Y93" s="1010">
        <v>335.3</v>
      </c>
      <c r="Z93" s="1010">
        <v>318.95</v>
      </c>
      <c r="AA93" s="1010" t="s">
        <v>645</v>
      </c>
      <c r="AB93" s="1010">
        <v>486.50320000000005</v>
      </c>
      <c r="AC93" s="1010">
        <v>432.99350000000004</v>
      </c>
      <c r="AD93" s="1011">
        <v>413.76280000000003</v>
      </c>
      <c r="AE93" s="1012">
        <v>-0.66370000000000573</v>
      </c>
      <c r="AF93" s="1019">
        <v>-1.6014902521918981E-3</v>
      </c>
    </row>
    <row r="94" spans="1:32" x14ac:dyDescent="0.2">
      <c r="A94" s="1135" t="s">
        <v>270</v>
      </c>
      <c r="B94" s="1010">
        <v>326</v>
      </c>
      <c r="C94" s="1010" t="s">
        <v>645</v>
      </c>
      <c r="D94" s="1010">
        <v>255.81640000000002</v>
      </c>
      <c r="E94" s="1010">
        <v>339.13409999999999</v>
      </c>
      <c r="F94" s="1010">
        <v>354.08</v>
      </c>
      <c r="G94" s="1010" t="s">
        <v>645</v>
      </c>
      <c r="H94" s="1010">
        <v>406.28</v>
      </c>
      <c r="I94" s="1010" t="s">
        <v>645</v>
      </c>
      <c r="J94" s="1010">
        <v>377.952</v>
      </c>
      <c r="K94" s="1010">
        <v>374</v>
      </c>
      <c r="L94" s="1010">
        <v>355.85830000000004</v>
      </c>
      <c r="M94" s="1010">
        <v>417.81</v>
      </c>
      <c r="N94" s="1010" t="s">
        <v>645</v>
      </c>
      <c r="O94" s="1010">
        <v>231.06</v>
      </c>
      <c r="P94" s="1010" t="s">
        <v>645</v>
      </c>
      <c r="Q94" s="1010">
        <v>382.5</v>
      </c>
      <c r="R94" s="1010" t="s">
        <v>645</v>
      </c>
      <c r="S94" s="1010" t="s">
        <v>645</v>
      </c>
      <c r="T94" s="1010">
        <v>235.59</v>
      </c>
      <c r="U94" s="1010">
        <v>333.54</v>
      </c>
      <c r="V94" s="1010">
        <v>299.46789999999999</v>
      </c>
      <c r="W94" s="1010">
        <v>371.2</v>
      </c>
      <c r="X94" s="1010">
        <v>217.81210000000002</v>
      </c>
      <c r="Y94" s="1010">
        <v>318.65000000000003</v>
      </c>
      <c r="Z94" s="1010">
        <v>249.01000000000002</v>
      </c>
      <c r="AA94" s="1010">
        <v>343.05</v>
      </c>
      <c r="AB94" s="1010">
        <v>461.13630000000001</v>
      </c>
      <c r="AC94" s="1010">
        <v>412.04820000000001</v>
      </c>
      <c r="AD94" s="1011">
        <v>370.68639999999999</v>
      </c>
      <c r="AE94" s="1012">
        <v>1.1723999999999819</v>
      </c>
      <c r="AF94" s="1019">
        <v>3.1728161855842591E-3</v>
      </c>
    </row>
    <row r="95" spans="1:32" x14ac:dyDescent="0.2">
      <c r="A95" s="1135" t="s">
        <v>271</v>
      </c>
      <c r="B95" s="1013">
        <v>316</v>
      </c>
      <c r="C95" s="1013" t="s">
        <v>645</v>
      </c>
      <c r="D95" s="1013">
        <v>265.51179999999999</v>
      </c>
      <c r="E95" s="1013">
        <v>361.45620000000002</v>
      </c>
      <c r="F95" s="1013">
        <v>348.3</v>
      </c>
      <c r="G95" s="1013" t="s">
        <v>645</v>
      </c>
      <c r="H95" s="1013">
        <v>413.79</v>
      </c>
      <c r="I95" s="1013" t="s">
        <v>645</v>
      </c>
      <c r="J95" s="1013">
        <v>380.73400000000004</v>
      </c>
      <c r="K95" s="1013">
        <v>385</v>
      </c>
      <c r="L95" s="1013">
        <v>367.02460000000002</v>
      </c>
      <c r="M95" s="1013">
        <v>381.34</v>
      </c>
      <c r="N95" s="1013" t="s">
        <v>645</v>
      </c>
      <c r="O95" s="1013">
        <v>245.01</v>
      </c>
      <c r="P95" s="1013">
        <v>231.01</v>
      </c>
      <c r="Q95" s="1013">
        <v>393.47</v>
      </c>
      <c r="R95" s="1013" t="s">
        <v>645</v>
      </c>
      <c r="S95" s="1013">
        <v>326.83</v>
      </c>
      <c r="T95" s="1013">
        <v>271.43</v>
      </c>
      <c r="U95" s="1013">
        <v>339.64</v>
      </c>
      <c r="V95" s="1013">
        <v>299.60570000000001</v>
      </c>
      <c r="W95" s="1013">
        <v>361.6</v>
      </c>
      <c r="X95" s="1013">
        <v>224.34220000000002</v>
      </c>
      <c r="Y95" s="1013">
        <v>329.65</v>
      </c>
      <c r="Z95" s="1013">
        <v>274.63</v>
      </c>
      <c r="AA95" s="1013">
        <v>330.17</v>
      </c>
      <c r="AB95" s="1013">
        <v>484.88400000000001</v>
      </c>
      <c r="AC95" s="1013">
        <v>420.58600000000001</v>
      </c>
      <c r="AD95" s="1014">
        <v>381.041</v>
      </c>
      <c r="AE95" s="1015">
        <v>-1.6417000000000144</v>
      </c>
      <c r="AF95" s="1020">
        <v>-4.2899770488710734E-3</v>
      </c>
    </row>
    <row r="96" spans="1:32" x14ac:dyDescent="0.2">
      <c r="A96" s="1135" t="s">
        <v>272</v>
      </c>
      <c r="B96" s="1010" t="s">
        <v>645</v>
      </c>
      <c r="C96" s="1010" t="s">
        <v>645</v>
      </c>
      <c r="D96" s="1010">
        <v>258.29579999999999</v>
      </c>
      <c r="E96" s="1010">
        <v>342.2269</v>
      </c>
      <c r="F96" s="1010">
        <v>339.4</v>
      </c>
      <c r="G96" s="1010" t="s">
        <v>645</v>
      </c>
      <c r="H96" s="1010">
        <v>413.07</v>
      </c>
      <c r="I96" s="1010" t="s">
        <v>645</v>
      </c>
      <c r="J96" s="1010">
        <v>360.34700000000004</v>
      </c>
      <c r="K96" s="1010">
        <v>363</v>
      </c>
      <c r="L96" s="1010">
        <v>357.05470000000003</v>
      </c>
      <c r="M96" s="1010">
        <v>402.78</v>
      </c>
      <c r="N96" s="1010" t="s">
        <v>645</v>
      </c>
      <c r="O96" s="1010">
        <v>224.32</v>
      </c>
      <c r="P96" s="1010">
        <v>242.78</v>
      </c>
      <c r="Q96" s="1010">
        <v>397.7</v>
      </c>
      <c r="R96" s="1010" t="s">
        <v>645</v>
      </c>
      <c r="S96" s="1010" t="s">
        <v>645</v>
      </c>
      <c r="T96" s="1010">
        <v>278.84000000000003</v>
      </c>
      <c r="U96" s="1010">
        <v>335.36</v>
      </c>
      <c r="V96" s="1010">
        <v>300.96960000000001</v>
      </c>
      <c r="W96" s="1010">
        <v>368.9</v>
      </c>
      <c r="X96" s="1010">
        <v>195.21510000000001</v>
      </c>
      <c r="Y96" s="1010">
        <v>335.24</v>
      </c>
      <c r="Z96" s="1010">
        <v>297.53000000000003</v>
      </c>
      <c r="AA96" s="1010">
        <v>334.18</v>
      </c>
      <c r="AB96" s="1010">
        <v>484.1284</v>
      </c>
      <c r="AC96" s="1010">
        <v>419.01670000000001</v>
      </c>
      <c r="AD96" s="1011">
        <v>404.82350000000002</v>
      </c>
      <c r="AE96" s="1012">
        <v>-2.6958999999999946</v>
      </c>
      <c r="AF96" s="1019">
        <v>-6.6153905801785004E-3</v>
      </c>
    </row>
    <row r="97" spans="1:32" x14ac:dyDescent="0.2">
      <c r="A97" s="1135" t="s">
        <v>273</v>
      </c>
      <c r="B97" s="1009" t="s">
        <v>645</v>
      </c>
      <c r="C97" s="1010">
        <v>234.77860000000001</v>
      </c>
      <c r="D97" s="1010">
        <v>241.3844</v>
      </c>
      <c r="E97" s="1010">
        <v>311.7022</v>
      </c>
      <c r="F97" s="1010">
        <v>270.23</v>
      </c>
      <c r="G97" s="1010">
        <v>233.58</v>
      </c>
      <c r="H97" s="1010">
        <v>381.35</v>
      </c>
      <c r="I97" s="1010">
        <v>377.2</v>
      </c>
      <c r="J97" s="1010">
        <v>333.06600000000003</v>
      </c>
      <c r="K97" s="1010">
        <v>299</v>
      </c>
      <c r="L97" s="1010" t="s">
        <v>645</v>
      </c>
      <c r="M97" s="1010">
        <v>276.02</v>
      </c>
      <c r="N97" s="1010" t="s">
        <v>645</v>
      </c>
      <c r="O97" s="1010">
        <v>179.38</v>
      </c>
      <c r="P97" s="1010">
        <v>199.27</v>
      </c>
      <c r="Q97" s="1010" t="s">
        <v>645</v>
      </c>
      <c r="R97" s="1010">
        <v>179.10380000000001</v>
      </c>
      <c r="S97" s="1010">
        <v>222.84</v>
      </c>
      <c r="T97" s="1010">
        <v>286.93</v>
      </c>
      <c r="U97" s="1010">
        <v>270</v>
      </c>
      <c r="V97" s="1010">
        <v>278.01010000000002</v>
      </c>
      <c r="W97" s="1010">
        <v>353.6</v>
      </c>
      <c r="X97" s="1010">
        <v>217.08090000000001</v>
      </c>
      <c r="Y97" s="1010">
        <v>278.72000000000003</v>
      </c>
      <c r="Z97" s="1010">
        <v>194.51</v>
      </c>
      <c r="AA97" s="1010">
        <v>307.29000000000002</v>
      </c>
      <c r="AB97" s="1010">
        <v>443.0018</v>
      </c>
      <c r="AC97" s="1010">
        <v>367.67950000000002</v>
      </c>
      <c r="AD97" s="1011">
        <v>304.3261</v>
      </c>
      <c r="AE97" s="1012">
        <v>4.5683999999999969</v>
      </c>
      <c r="AF97" s="1019">
        <v>1.524030908964139E-2</v>
      </c>
    </row>
    <row r="98" spans="1:32" x14ac:dyDescent="0.2">
      <c r="A98" s="1135" t="s">
        <v>274</v>
      </c>
      <c r="B98" s="1009" t="s">
        <v>645</v>
      </c>
      <c r="C98" s="1010" t="s">
        <v>645</v>
      </c>
      <c r="D98" s="1010">
        <v>249.82160000000002</v>
      </c>
      <c r="E98" s="1010">
        <v>325.28370000000001</v>
      </c>
      <c r="F98" s="1010">
        <v>276.83</v>
      </c>
      <c r="G98" s="1010">
        <v>232.56</v>
      </c>
      <c r="H98" s="1010">
        <v>398.3</v>
      </c>
      <c r="I98" s="1010">
        <v>363.13</v>
      </c>
      <c r="J98" s="1010">
        <v>345.85500000000002</v>
      </c>
      <c r="K98" s="1010">
        <v>323</v>
      </c>
      <c r="L98" s="1010" t="s">
        <v>645</v>
      </c>
      <c r="M98" s="1010">
        <v>278.33</v>
      </c>
      <c r="N98" s="1010">
        <v>205</v>
      </c>
      <c r="O98" s="1010">
        <v>186.16</v>
      </c>
      <c r="P98" s="1010">
        <v>222.12</v>
      </c>
      <c r="Q98" s="1010">
        <v>294.39</v>
      </c>
      <c r="R98" s="1010" t="s">
        <v>645</v>
      </c>
      <c r="S98" s="1010">
        <v>252.55</v>
      </c>
      <c r="T98" s="1010">
        <v>233.94</v>
      </c>
      <c r="U98" s="1010">
        <v>264.72000000000003</v>
      </c>
      <c r="V98" s="1010">
        <v>284.38200000000001</v>
      </c>
      <c r="W98" s="1010">
        <v>348.3</v>
      </c>
      <c r="X98" s="1010">
        <v>219.66460000000001</v>
      </c>
      <c r="Y98" s="1010">
        <v>320.89</v>
      </c>
      <c r="Z98" s="1010">
        <v>226.13</v>
      </c>
      <c r="AA98" s="1010">
        <v>291.43</v>
      </c>
      <c r="AB98" s="1010">
        <v>464.9144</v>
      </c>
      <c r="AC98" s="1010">
        <v>390.02280000000002</v>
      </c>
      <c r="AD98" s="1011">
        <v>333.71450000000004</v>
      </c>
      <c r="AE98" s="1012">
        <v>2.1872000000000185</v>
      </c>
      <c r="AF98" s="1019">
        <v>6.5973450753528239E-3</v>
      </c>
    </row>
    <row r="99" spans="1:32" ht="13.5" thickBot="1" x14ac:dyDescent="0.25">
      <c r="A99" s="1135" t="s">
        <v>275</v>
      </c>
      <c r="B99" s="1010" t="s">
        <v>645</v>
      </c>
      <c r="C99" s="1010" t="s">
        <v>645</v>
      </c>
      <c r="D99" s="1010">
        <v>232.61420000000001</v>
      </c>
      <c r="E99" s="1010">
        <v>315.3329</v>
      </c>
      <c r="F99" s="1010">
        <v>277.95999999999998</v>
      </c>
      <c r="G99" s="1010">
        <v>235.62</v>
      </c>
      <c r="H99" s="1010">
        <v>399.37</v>
      </c>
      <c r="I99" s="1010" t="s">
        <v>645</v>
      </c>
      <c r="J99" s="1010">
        <v>351</v>
      </c>
      <c r="K99" s="1010">
        <v>305</v>
      </c>
      <c r="L99" s="1010" t="s">
        <v>645</v>
      </c>
      <c r="M99" s="1010">
        <v>280</v>
      </c>
      <c r="N99" s="1010" t="s">
        <v>645</v>
      </c>
      <c r="O99" s="1010">
        <v>191.04</v>
      </c>
      <c r="P99" s="1010">
        <v>232.06</v>
      </c>
      <c r="Q99" s="1010" t="s">
        <v>645</v>
      </c>
      <c r="R99" s="1010" t="s">
        <v>645</v>
      </c>
      <c r="S99" s="1010">
        <v>237.69</v>
      </c>
      <c r="T99" s="1010">
        <v>257.94</v>
      </c>
      <c r="U99" s="1010">
        <v>273.02</v>
      </c>
      <c r="V99" s="1010">
        <v>287.02719999999999</v>
      </c>
      <c r="W99" s="1010">
        <v>355.8</v>
      </c>
      <c r="X99" s="1010">
        <v>209.37200000000001</v>
      </c>
      <c r="Y99" s="1010">
        <v>283.89</v>
      </c>
      <c r="Z99" s="1010">
        <v>230.04</v>
      </c>
      <c r="AA99" s="1010">
        <v>265.83</v>
      </c>
      <c r="AB99" s="1010">
        <v>479.05500000000001</v>
      </c>
      <c r="AC99" s="1010">
        <v>402.98650000000004</v>
      </c>
      <c r="AD99" s="1011">
        <v>380.39019999999999</v>
      </c>
      <c r="AE99" s="1012">
        <v>1.608099999999979</v>
      </c>
      <c r="AF99" s="1019">
        <v>4.2454487685663579E-3</v>
      </c>
    </row>
    <row r="100" spans="1:32" ht="13.5" thickBot="1" x14ac:dyDescent="0.25">
      <c r="A100" s="1136" t="s">
        <v>276</v>
      </c>
      <c r="B100" s="1016">
        <v>358.39609999999999</v>
      </c>
      <c r="C100" s="1016">
        <v>234.77860000000001</v>
      </c>
      <c r="D100" s="1016">
        <v>252.51170000000002</v>
      </c>
      <c r="E100" s="1016">
        <v>339.48770000000002</v>
      </c>
      <c r="F100" s="1016">
        <v>326.15200000000004</v>
      </c>
      <c r="G100" s="1016">
        <v>233.36540000000002</v>
      </c>
      <c r="H100" s="1016">
        <v>409.16970000000003</v>
      </c>
      <c r="I100" s="1016">
        <v>373.4776</v>
      </c>
      <c r="J100" s="1016">
        <v>378.3263</v>
      </c>
      <c r="K100" s="1016">
        <v>398.67529999999999</v>
      </c>
      <c r="L100" s="1016">
        <v>366.75260000000003</v>
      </c>
      <c r="M100" s="1016">
        <v>424.75150000000002</v>
      </c>
      <c r="N100" s="1016">
        <v>205</v>
      </c>
      <c r="O100" s="1016">
        <v>188.69540000000001</v>
      </c>
      <c r="P100" s="1016">
        <v>223.0993</v>
      </c>
      <c r="Q100" s="1016">
        <v>381.44960000000003</v>
      </c>
      <c r="R100" s="1016">
        <v>179.10380000000001</v>
      </c>
      <c r="S100" s="1016">
        <v>266.42259999999999</v>
      </c>
      <c r="T100" s="1016">
        <v>254.98820000000001</v>
      </c>
      <c r="U100" s="1016">
        <v>332.72280000000001</v>
      </c>
      <c r="V100" s="1016">
        <v>289.19030000000004</v>
      </c>
      <c r="W100" s="1016">
        <v>363.85900000000004</v>
      </c>
      <c r="X100" s="1016">
        <v>217.42250000000001</v>
      </c>
      <c r="Y100" s="1016">
        <v>318.49110000000002</v>
      </c>
      <c r="Z100" s="1016">
        <v>216.27960000000002</v>
      </c>
      <c r="AA100" s="1016">
        <v>298.32650000000001</v>
      </c>
      <c r="AB100" s="1016">
        <v>473.7122</v>
      </c>
      <c r="AC100" s="1016">
        <v>412.5222</v>
      </c>
      <c r="AD100" s="1017">
        <v>381.89600000000002</v>
      </c>
      <c r="AE100" s="1018">
        <v>4.4100000000014461E-2</v>
      </c>
      <c r="AF100" s="1021">
        <v>1.154898011506934E-4</v>
      </c>
    </row>
    <row r="101" spans="1:32" x14ac:dyDescent="0.2">
      <c r="A101" s="1137" t="s">
        <v>277</v>
      </c>
      <c r="B101" s="1138">
        <v>277.15050000000002</v>
      </c>
      <c r="C101" s="1138">
        <v>219.97150000000002</v>
      </c>
      <c r="D101" s="1138">
        <v>267.44060000000002</v>
      </c>
      <c r="E101" s="1138">
        <v>310.81209999999999</v>
      </c>
      <c r="F101" s="1138">
        <v>310.8295</v>
      </c>
      <c r="G101" s="1138">
        <v>224.33790000000002</v>
      </c>
      <c r="H101" s="1138">
        <v>379.4151</v>
      </c>
      <c r="I101" s="1138">
        <v>377.34860000000003</v>
      </c>
      <c r="J101" s="1138">
        <v>341.15570000000002</v>
      </c>
      <c r="K101" s="1138">
        <v>336.33530000000002</v>
      </c>
      <c r="L101" s="1138">
        <v>324.31880000000001</v>
      </c>
      <c r="M101" s="1138">
        <v>364.23070000000001</v>
      </c>
      <c r="N101" s="1138">
        <v>224.08250000000001</v>
      </c>
      <c r="O101" s="1138">
        <v>182.8261</v>
      </c>
      <c r="P101" s="1138">
        <v>229.03820000000002</v>
      </c>
      <c r="Q101" s="1138">
        <v>361.19290000000001</v>
      </c>
      <c r="R101" s="1138">
        <v>196.43340000000001</v>
      </c>
      <c r="S101" s="1138">
        <v>246.8682</v>
      </c>
      <c r="T101" s="1138">
        <v>256.57089999999999</v>
      </c>
      <c r="U101" s="1138">
        <v>318.1062</v>
      </c>
      <c r="V101" s="1138">
        <v>284.25970000000001</v>
      </c>
      <c r="W101" s="1138">
        <v>322.38820000000004</v>
      </c>
      <c r="X101" s="1138">
        <v>208.36110000000002</v>
      </c>
      <c r="Y101" s="1138">
        <v>299.34190000000001</v>
      </c>
      <c r="Z101" s="1138">
        <v>220.8313</v>
      </c>
      <c r="AA101" s="1138">
        <v>282.78410000000002</v>
      </c>
      <c r="AB101" s="1138">
        <v>462.70060000000001</v>
      </c>
      <c r="AC101" s="1138">
        <v>381.05170000000004</v>
      </c>
      <c r="AD101" s="1139">
        <v>337.21510000000001</v>
      </c>
      <c r="AE101" s="1012">
        <v>0.32619999999997162</v>
      </c>
      <c r="AF101" s="1019">
        <v>9.6827173587485838E-4</v>
      </c>
    </row>
    <row r="102" spans="1:32" ht="13.5" customHeight="1" thickBot="1" x14ac:dyDescent="0.25">
      <c r="A102" s="1135" t="s">
        <v>278</v>
      </c>
      <c r="B102" s="1022" t="s">
        <v>645</v>
      </c>
      <c r="C102" s="1022">
        <v>-3.6773999999999774</v>
      </c>
      <c r="D102" s="1022">
        <v>0.12229999999999563</v>
      </c>
      <c r="E102" s="1022">
        <v>2.0214999999999463</v>
      </c>
      <c r="F102" s="1022">
        <v>2.8949999999999818</v>
      </c>
      <c r="G102" s="1022">
        <v>-2.8573999999999842</v>
      </c>
      <c r="H102" s="1022">
        <v>0.91289999999997917</v>
      </c>
      <c r="I102" s="1022">
        <v>-2.9432999999999652</v>
      </c>
      <c r="J102" s="1022">
        <v>1.2699999999995271E-2</v>
      </c>
      <c r="K102" s="1022">
        <v>-0.14749999999997954</v>
      </c>
      <c r="L102" s="1022">
        <v>-2.5950000000000273</v>
      </c>
      <c r="M102" s="1022">
        <v>-2.1295999999999822</v>
      </c>
      <c r="N102" s="1022">
        <v>-4.4347999999999956</v>
      </c>
      <c r="O102" s="1022">
        <v>1.7947999999999809</v>
      </c>
      <c r="P102" s="1022">
        <v>-8.5717999999999961</v>
      </c>
      <c r="Q102" s="1022">
        <v>-0.60320000000001528</v>
      </c>
      <c r="R102" s="1022">
        <v>-1.8881000000000085</v>
      </c>
      <c r="S102" s="1022" t="s">
        <v>645</v>
      </c>
      <c r="T102" s="1022">
        <v>0.95099999999999341</v>
      </c>
      <c r="U102" s="1022">
        <v>2.6576000000000022</v>
      </c>
      <c r="V102" s="1022">
        <v>3.4986000000000104</v>
      </c>
      <c r="W102" s="1022">
        <v>-0.57089999999999463</v>
      </c>
      <c r="X102" s="1022">
        <v>-5.9687999999999874</v>
      </c>
      <c r="Y102" s="1022">
        <v>1.3337000000000216</v>
      </c>
      <c r="Z102" s="1022">
        <v>2.7615999999999872</v>
      </c>
      <c r="AA102" s="1022">
        <v>3.6900000000002819E-2</v>
      </c>
      <c r="AB102" s="1022">
        <v>7.9232000000000085</v>
      </c>
      <c r="AC102" s="1022">
        <v>-4.4864000000000033</v>
      </c>
      <c r="AD102" s="1023">
        <v>0.32619999999997162</v>
      </c>
      <c r="AE102" s="295"/>
      <c r="AF102" s="1140"/>
    </row>
    <row r="103" spans="1:32" ht="13.5" thickBot="1" x14ac:dyDescent="0.25">
      <c r="A103" s="1136" t="s">
        <v>279</v>
      </c>
      <c r="B103" s="1016">
        <v>290.3</v>
      </c>
      <c r="C103" s="1016" t="s">
        <v>645</v>
      </c>
      <c r="D103" s="1016">
        <v>324.31290000000001</v>
      </c>
      <c r="E103" s="1016">
        <v>367.91079999999999</v>
      </c>
      <c r="F103" s="1016">
        <v>349.01</v>
      </c>
      <c r="G103" s="1016" t="s">
        <v>645</v>
      </c>
      <c r="H103" s="1016">
        <v>400.49</v>
      </c>
      <c r="I103" s="1016">
        <v>438.48</v>
      </c>
      <c r="J103" s="1016">
        <v>363.80900000000003</v>
      </c>
      <c r="K103" s="1016">
        <v>354</v>
      </c>
      <c r="L103" s="1016">
        <v>344.29320000000001</v>
      </c>
      <c r="M103" s="1016">
        <v>384.75</v>
      </c>
      <c r="N103" s="1016" t="s">
        <v>645</v>
      </c>
      <c r="O103" s="1016" t="s">
        <v>645</v>
      </c>
      <c r="P103" s="1016">
        <v>270.43</v>
      </c>
      <c r="Q103" s="1016">
        <v>348.19</v>
      </c>
      <c r="R103" s="1016" t="s">
        <v>645</v>
      </c>
      <c r="S103" s="1016">
        <v>307.02</v>
      </c>
      <c r="T103" s="1016">
        <v>304.39</v>
      </c>
      <c r="U103" s="1016">
        <v>348.42</v>
      </c>
      <c r="V103" s="1016">
        <v>311.74100000000004</v>
      </c>
      <c r="W103" s="1016">
        <v>366.5</v>
      </c>
      <c r="X103" s="1016">
        <v>257.1875</v>
      </c>
      <c r="Y103" s="1016">
        <v>327</v>
      </c>
      <c r="Z103" s="1016">
        <v>339.63</v>
      </c>
      <c r="AA103" s="1016">
        <v>380.69</v>
      </c>
      <c r="AB103" s="1016">
        <v>502.26300000000003</v>
      </c>
      <c r="AC103" s="1016">
        <v>418.03890000000001</v>
      </c>
      <c r="AD103" s="1017">
        <v>359.63240000000002</v>
      </c>
      <c r="AE103" s="295"/>
      <c r="AF103" s="1140"/>
    </row>
    <row r="104" spans="1:32" x14ac:dyDescent="0.2">
      <c r="A104" s="6"/>
      <c r="B104" s="295"/>
      <c r="C104" s="295"/>
      <c r="D104" s="295"/>
      <c r="E104" s="295"/>
      <c r="F104" s="295"/>
      <c r="G104" s="295"/>
      <c r="H104" s="295"/>
      <c r="I104" s="295"/>
      <c r="J104" s="295"/>
      <c r="K104" s="295"/>
      <c r="L104" s="295"/>
      <c r="M104" s="295"/>
      <c r="N104" s="295"/>
      <c r="O104" s="295"/>
      <c r="P104" s="295"/>
      <c r="Q104" s="295"/>
      <c r="R104" s="295"/>
      <c r="S104" s="295"/>
      <c r="T104" s="295"/>
      <c r="U104" s="295"/>
      <c r="V104" s="295"/>
      <c r="W104" s="295"/>
      <c r="X104" s="295"/>
      <c r="Y104" s="295"/>
      <c r="Z104" s="295"/>
      <c r="AA104" s="295"/>
      <c r="AB104" s="295"/>
      <c r="AC104" s="295"/>
      <c r="AD104" s="295"/>
      <c r="AE104" s="411"/>
      <c r="AF104" s="295"/>
    </row>
  </sheetData>
  <mergeCells count="55">
    <mergeCell ref="G57:G58"/>
    <mergeCell ref="C57:C58"/>
    <mergeCell ref="V57:V58"/>
    <mergeCell ref="P57:P58"/>
    <mergeCell ref="N57:N58"/>
    <mergeCell ref="K57:K58"/>
    <mergeCell ref="I57:I58"/>
    <mergeCell ref="J57:J58"/>
    <mergeCell ref="L57:L58"/>
    <mergeCell ref="M57:M58"/>
    <mergeCell ref="O57:O58"/>
    <mergeCell ref="AA50:AE50"/>
    <mergeCell ref="AD51:AE51"/>
    <mergeCell ref="AD52:AE52"/>
    <mergeCell ref="R57:R58"/>
    <mergeCell ref="S57:S58"/>
    <mergeCell ref="Z57:Z58"/>
    <mergeCell ref="A54:AE54"/>
    <mergeCell ref="A55:AE55"/>
    <mergeCell ref="A57:A58"/>
    <mergeCell ref="B57:B58"/>
    <mergeCell ref="E57:E58"/>
    <mergeCell ref="F57:F58"/>
    <mergeCell ref="D57:D58"/>
    <mergeCell ref="H57:H58"/>
    <mergeCell ref="T57:T58"/>
    <mergeCell ref="Q57:Q58"/>
    <mergeCell ref="X11:X12"/>
    <mergeCell ref="C11:C12"/>
    <mergeCell ref="D11:D12"/>
    <mergeCell ref="E11:E12"/>
    <mergeCell ref="F11:F12"/>
    <mergeCell ref="R11:R12"/>
    <mergeCell ref="S11:S12"/>
    <mergeCell ref="T11:T12"/>
    <mergeCell ref="Q11:Q12"/>
    <mergeCell ref="M11:M12"/>
    <mergeCell ref="J11:J12"/>
    <mergeCell ref="K11:K12"/>
    <mergeCell ref="L11:L12"/>
    <mergeCell ref="X3:Z3"/>
    <mergeCell ref="A7:Z7"/>
    <mergeCell ref="A8:Z8"/>
    <mergeCell ref="Q10:V10"/>
    <mergeCell ref="X10:AA10"/>
    <mergeCell ref="C10:H10"/>
    <mergeCell ref="J10:O10"/>
    <mergeCell ref="AB57:AB58"/>
    <mergeCell ref="AC57:AC58"/>
    <mergeCell ref="AD57:AD58"/>
    <mergeCell ref="U57:U58"/>
    <mergeCell ref="W57:W58"/>
    <mergeCell ref="AA57:AA58"/>
    <mergeCell ref="X57:X58"/>
    <mergeCell ref="Y57:Y58"/>
  </mergeCells>
  <phoneticPr fontId="92" type="noConversion"/>
  <conditionalFormatting sqref="M35 M28:M31 M38:M42 M24:M25 M17:M19">
    <cfRule type="cellIs" dxfId="20" priority="9" stopIfTrue="1" operator="equal">
      <formula>0</formula>
    </cfRule>
  </conditionalFormatting>
  <conditionalFormatting sqref="B59">
    <cfRule type="expression" dxfId="19" priority="8" stopIfTrue="1">
      <formula>ISERROR(B59)</formula>
    </cfRule>
  </conditionalFormatting>
  <conditionalFormatting sqref="B101:AC101">
    <cfRule type="expression" dxfId="18" priority="6" stopIfTrue="1">
      <formula>ISERROR(B101)</formula>
    </cfRule>
  </conditionalFormatting>
  <conditionalFormatting sqref="AD101">
    <cfRule type="expression" dxfId="17" priority="7" stopIfTrue="1">
      <formula>ISERROR(AD101)</formula>
    </cfRule>
  </conditionalFormatting>
  <conditionalFormatting sqref="B66">
    <cfRule type="expression" dxfId="16" priority="5" stopIfTrue="1">
      <formula>ISERROR(B66)</formula>
    </cfRule>
  </conditionalFormatting>
  <conditionalFormatting sqref="B73">
    <cfRule type="expression" dxfId="15" priority="4" stopIfTrue="1">
      <formula>ISERROR(B73)</formula>
    </cfRule>
  </conditionalFormatting>
  <conditionalFormatting sqref="B75 B80">
    <cfRule type="expression" dxfId="14" priority="3" stopIfTrue="1">
      <formula>ISERROR(B75)</formula>
    </cfRule>
  </conditionalFormatting>
  <conditionalFormatting sqref="B83 B88:B89">
    <cfRule type="expression" dxfId="13" priority="2" stopIfTrue="1">
      <formula>ISERROR(B83)</formula>
    </cfRule>
  </conditionalFormatting>
  <conditionalFormatting sqref="B92 B97:B98">
    <cfRule type="expression" dxfId="12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="75" workbookViewId="0">
      <selection activeCell="L9" sqref="L9"/>
    </sheetView>
  </sheetViews>
  <sheetFormatPr defaultRowHeight="12.75" x14ac:dyDescent="0.2"/>
  <cols>
    <col min="1" max="1" width="40.85546875" style="421" customWidth="1"/>
    <col min="2" max="2" width="11.140625" style="421" customWidth="1"/>
    <col min="3" max="3" width="10" style="421" bestFit="1" customWidth="1"/>
    <col min="4" max="4" width="12.7109375" style="421" customWidth="1"/>
    <col min="5" max="6" width="10.140625" style="421" bestFit="1" customWidth="1"/>
    <col min="7" max="7" width="11.7109375" style="421" customWidth="1"/>
    <col min="8" max="8" width="14.28515625" style="421" bestFit="1" customWidth="1"/>
    <col min="9" max="9" width="13.28515625" style="421" customWidth="1"/>
    <col min="10" max="16384" width="9.140625" style="421"/>
  </cols>
  <sheetData>
    <row r="1" spans="1:8" ht="33" customHeight="1" x14ac:dyDescent="0.3">
      <c r="A1" s="124" t="s">
        <v>686</v>
      </c>
      <c r="B1" s="420"/>
      <c r="C1" s="420"/>
      <c r="D1" s="420"/>
    </row>
    <row r="2" spans="1:8" x14ac:dyDescent="0.2">
      <c r="A2" s="420"/>
      <c r="B2" s="420"/>
      <c r="C2" s="420"/>
      <c r="D2" s="420"/>
    </row>
    <row r="3" spans="1:8" x14ac:dyDescent="0.2">
      <c r="A3" s="420"/>
      <c r="B3" s="420"/>
      <c r="C3" s="420"/>
      <c r="D3" s="420"/>
    </row>
    <row r="4" spans="1:8" ht="28.5" customHeight="1" thickBot="1" x14ac:dyDescent="0.25">
      <c r="A4" s="1268" t="s">
        <v>317</v>
      </c>
      <c r="B4" s="1268"/>
      <c r="C4" s="1268"/>
      <c r="D4" s="1268"/>
      <c r="E4" s="1268"/>
      <c r="F4" s="1268"/>
      <c r="G4" s="1268"/>
      <c r="H4" s="1268"/>
    </row>
    <row r="5" spans="1:8" ht="42.75" x14ac:dyDescent="0.2">
      <c r="A5" s="911" t="s">
        <v>318</v>
      </c>
      <c r="B5" s="431" t="s">
        <v>10</v>
      </c>
      <c r="C5" s="432"/>
      <c r="D5" s="914" t="s">
        <v>319</v>
      </c>
      <c r="E5" s="1269" t="s">
        <v>320</v>
      </c>
      <c r="F5" s="1270"/>
      <c r="G5" s="1270"/>
      <c r="H5" s="433" t="s">
        <v>321</v>
      </c>
    </row>
    <row r="6" spans="1:8" ht="39" thickBot="1" x14ac:dyDescent="0.25">
      <c r="A6" s="912"/>
      <c r="B6" s="919" t="s">
        <v>685</v>
      </c>
      <c r="C6" s="920" t="s">
        <v>682</v>
      </c>
      <c r="D6" s="915" t="s">
        <v>96</v>
      </c>
      <c r="E6" s="913" t="s">
        <v>685</v>
      </c>
      <c r="F6" s="908" t="s">
        <v>682</v>
      </c>
      <c r="G6" s="909" t="s">
        <v>322</v>
      </c>
      <c r="H6" s="910" t="s">
        <v>323</v>
      </c>
    </row>
    <row r="7" spans="1:8" ht="16.5" thickBot="1" x14ac:dyDescent="0.25">
      <c r="A7" s="907" t="s">
        <v>9</v>
      </c>
      <c r="B7" s="963"/>
      <c r="C7" s="963"/>
      <c r="D7" s="963"/>
      <c r="E7" s="964"/>
      <c r="F7" s="964"/>
      <c r="G7" s="964"/>
      <c r="H7" s="965"/>
    </row>
    <row r="8" spans="1:8" ht="15.75" x14ac:dyDescent="0.25">
      <c r="A8" s="434" t="s">
        <v>324</v>
      </c>
      <c r="B8" s="966">
        <v>12461.891187477759</v>
      </c>
      <c r="C8" s="967">
        <v>12315.912245290128</v>
      </c>
      <c r="D8" s="968">
        <v>1.1852872875369489</v>
      </c>
      <c r="E8" s="969">
        <v>100</v>
      </c>
      <c r="F8" s="970">
        <v>100</v>
      </c>
      <c r="G8" s="971" t="s">
        <v>145</v>
      </c>
      <c r="H8" s="972">
        <v>7.6699066327768701</v>
      </c>
    </row>
    <row r="9" spans="1:8" ht="15.75" x14ac:dyDescent="0.25">
      <c r="A9" s="435" t="s">
        <v>325</v>
      </c>
      <c r="B9" s="973">
        <v>9779.34</v>
      </c>
      <c r="C9" s="196">
        <v>9184.625</v>
      </c>
      <c r="D9" s="486">
        <v>6.4751146617308839</v>
      </c>
      <c r="E9" s="487">
        <v>22.408598068756081</v>
      </c>
      <c r="F9" s="488">
        <v>23.189174000229904</v>
      </c>
      <c r="G9" s="488">
        <v>-3.3661221890270188</v>
      </c>
      <c r="H9" s="489">
        <v>4.0456060147062862</v>
      </c>
    </row>
    <row r="10" spans="1:8" ht="15.75" x14ac:dyDescent="0.25">
      <c r="A10" s="435" t="s">
        <v>326</v>
      </c>
      <c r="B10" s="973">
        <v>17091.333999999999</v>
      </c>
      <c r="C10" s="196">
        <v>17125.612000000001</v>
      </c>
      <c r="D10" s="486">
        <v>-0.20015635061685425</v>
      </c>
      <c r="E10" s="487">
        <v>10.105815084580891</v>
      </c>
      <c r="F10" s="488">
        <v>12.630120189544403</v>
      </c>
      <c r="G10" s="488">
        <v>-19.98639020912254</v>
      </c>
      <c r="H10" s="489">
        <v>-13.84942104464783</v>
      </c>
    </row>
    <row r="11" spans="1:8" ht="16.5" thickBot="1" x14ac:dyDescent="0.3">
      <c r="A11" s="436" t="s">
        <v>327</v>
      </c>
      <c r="B11" s="974">
        <v>12659.384</v>
      </c>
      <c r="C11" s="201">
        <v>12500.779</v>
      </c>
      <c r="D11" s="490">
        <v>1.2687609308187879</v>
      </c>
      <c r="E11" s="491">
        <v>67.485586846663026</v>
      </c>
      <c r="F11" s="492">
        <v>64.180705810225689</v>
      </c>
      <c r="G11" s="492">
        <v>5.1493373198628509</v>
      </c>
      <c r="H11" s="493">
        <v>13.214193317279941</v>
      </c>
    </row>
    <row r="12" spans="1:8" ht="15.75" x14ac:dyDescent="0.25">
      <c r="A12" s="437" t="s">
        <v>328</v>
      </c>
      <c r="B12" s="975">
        <v>10157.495411873344</v>
      </c>
      <c r="C12" s="494">
        <v>10014.312740126235</v>
      </c>
      <c r="D12" s="495">
        <v>1.4297803100695221</v>
      </c>
      <c r="E12" s="496">
        <v>100</v>
      </c>
      <c r="F12" s="497">
        <v>100</v>
      </c>
      <c r="G12" s="498" t="s">
        <v>145</v>
      </c>
      <c r="H12" s="499">
        <v>13.333260658650644</v>
      </c>
    </row>
    <row r="13" spans="1:8" ht="15.75" x14ac:dyDescent="0.25">
      <c r="A13" s="435" t="s">
        <v>325</v>
      </c>
      <c r="B13" s="973">
        <v>6856.7740000000003</v>
      </c>
      <c r="C13" s="196">
        <v>6760.6149999999998</v>
      </c>
      <c r="D13" s="486">
        <v>1.4223410148337179</v>
      </c>
      <c r="E13" s="487">
        <v>2.6874687391789469</v>
      </c>
      <c r="F13" s="488">
        <v>2.5290789574090025</v>
      </c>
      <c r="G13" s="488">
        <v>6.2627456254751346</v>
      </c>
      <c r="H13" s="489">
        <v>20.43103448275863</v>
      </c>
    </row>
    <row r="14" spans="1:8" ht="15.75" x14ac:dyDescent="0.25">
      <c r="A14" s="435" t="s">
        <v>326</v>
      </c>
      <c r="B14" s="973">
        <v>16664.485000000001</v>
      </c>
      <c r="C14" s="196">
        <v>15945.375</v>
      </c>
      <c r="D14" s="486">
        <v>4.5098343563572545</v>
      </c>
      <c r="E14" s="487">
        <v>3.3829017736908931</v>
      </c>
      <c r="F14" s="488">
        <v>2.8430335866046024</v>
      </c>
      <c r="G14" s="488">
        <v>18.989159664872204</v>
      </c>
      <c r="H14" s="489">
        <v>34.854294478527628</v>
      </c>
    </row>
    <row r="15" spans="1:8" ht="16.5" thickBot="1" x14ac:dyDescent="0.3">
      <c r="A15" s="438" t="s">
        <v>327</v>
      </c>
      <c r="B15" s="973">
        <v>10017.583000000001</v>
      </c>
      <c r="C15" s="196">
        <v>9923.0779999999995</v>
      </c>
      <c r="D15" s="486">
        <v>0.9523758656336373</v>
      </c>
      <c r="E15" s="487">
        <v>93.929629487130171</v>
      </c>
      <c r="F15" s="488">
        <v>94.627887455986397</v>
      </c>
      <c r="G15" s="488">
        <v>-0.73789871847345345</v>
      </c>
      <c r="H15" s="489">
        <v>12.496975980646278</v>
      </c>
    </row>
    <row r="16" spans="1:8" ht="15.75" x14ac:dyDescent="0.2">
      <c r="A16" s="439" t="s">
        <v>329</v>
      </c>
      <c r="B16" s="976"/>
      <c r="C16" s="501"/>
      <c r="D16" s="502"/>
      <c r="E16" s="503"/>
      <c r="F16" s="503"/>
      <c r="G16" s="503"/>
      <c r="H16" s="504"/>
    </row>
    <row r="17" spans="1:8" ht="15.75" x14ac:dyDescent="0.25">
      <c r="A17" s="440" t="s">
        <v>324</v>
      </c>
      <c r="B17" s="977">
        <v>12424.00117162817</v>
      </c>
      <c r="C17" s="480">
        <v>12183.930340052095</v>
      </c>
      <c r="D17" s="481">
        <v>1.9703890688449914</v>
      </c>
      <c r="E17" s="482">
        <v>100</v>
      </c>
      <c r="F17" s="483">
        <v>100</v>
      </c>
      <c r="G17" s="484" t="s">
        <v>145</v>
      </c>
      <c r="H17" s="485">
        <v>11.106060870933359</v>
      </c>
    </row>
    <row r="18" spans="1:8" ht="15.75" x14ac:dyDescent="0.25">
      <c r="A18" s="435" t="s">
        <v>325</v>
      </c>
      <c r="B18" s="978">
        <v>9507.4359999999997</v>
      </c>
      <c r="C18" s="814">
        <v>8772.85</v>
      </c>
      <c r="D18" s="815">
        <v>8.373402030127032</v>
      </c>
      <c r="E18" s="487">
        <v>10.151677260998174</v>
      </c>
      <c r="F18" s="488">
        <v>9.2197961645368256</v>
      </c>
      <c r="G18" s="488">
        <v>10.107393697549959</v>
      </c>
      <c r="H18" s="489">
        <v>22.335987864998092</v>
      </c>
    </row>
    <row r="19" spans="1:8" ht="15.75" x14ac:dyDescent="0.25">
      <c r="A19" s="435" t="s">
        <v>326</v>
      </c>
      <c r="B19" s="973">
        <v>16103.596</v>
      </c>
      <c r="C19" s="196">
        <v>16756.856</v>
      </c>
      <c r="D19" s="486">
        <v>-3.8984640078067163</v>
      </c>
      <c r="E19" s="487">
        <v>4.1789917553024098</v>
      </c>
      <c r="F19" s="488">
        <v>3.6833732496547387</v>
      </c>
      <c r="G19" s="488">
        <v>13.455560217638221</v>
      </c>
      <c r="H19" s="489">
        <v>26.056003796867579</v>
      </c>
    </row>
    <row r="20" spans="1:8" ht="16.5" thickBot="1" x14ac:dyDescent="0.3">
      <c r="A20" s="436" t="s">
        <v>327</v>
      </c>
      <c r="B20" s="974">
        <v>12590.117</v>
      </c>
      <c r="C20" s="201">
        <v>12351.625</v>
      </c>
      <c r="D20" s="490">
        <v>1.9308552518393345</v>
      </c>
      <c r="E20" s="491">
        <v>85.66933098369941</v>
      </c>
      <c r="F20" s="492">
        <v>87.096830585808448</v>
      </c>
      <c r="G20" s="492">
        <v>-1.6389799634587781</v>
      </c>
      <c r="H20" s="493">
        <v>9.2850547950704474</v>
      </c>
    </row>
    <row r="21" spans="1:8" ht="15.75" x14ac:dyDescent="0.25">
      <c r="A21" s="437" t="s">
        <v>328</v>
      </c>
      <c r="B21" s="975">
        <v>10264.544721841929</v>
      </c>
      <c r="C21" s="494">
        <v>10044.43884979223</v>
      </c>
      <c r="D21" s="495">
        <v>2.1913207431617887</v>
      </c>
      <c r="E21" s="496">
        <v>100</v>
      </c>
      <c r="F21" s="497">
        <v>100</v>
      </c>
      <c r="G21" s="498" t="s">
        <v>145</v>
      </c>
      <c r="H21" s="499">
        <v>28.334774242128464</v>
      </c>
    </row>
    <row r="22" spans="1:8" ht="15.75" x14ac:dyDescent="0.25">
      <c r="A22" s="435" t="s">
        <v>325</v>
      </c>
      <c r="B22" s="978" t="s">
        <v>680</v>
      </c>
      <c r="C22" s="814" t="s">
        <v>145</v>
      </c>
      <c r="D22" s="815" t="s">
        <v>145</v>
      </c>
      <c r="E22" s="487" t="s">
        <v>680</v>
      </c>
      <c r="F22" s="488" t="s">
        <v>680</v>
      </c>
      <c r="G22" s="488"/>
      <c r="H22" s="489"/>
    </row>
    <row r="23" spans="1:8" ht="15.75" x14ac:dyDescent="0.25">
      <c r="A23" s="435" t="s">
        <v>326</v>
      </c>
      <c r="B23" s="973" t="s">
        <v>680</v>
      </c>
      <c r="C23" s="196" t="s">
        <v>680</v>
      </c>
      <c r="D23" s="486" t="s">
        <v>680</v>
      </c>
      <c r="E23" s="487" t="s">
        <v>680</v>
      </c>
      <c r="F23" s="488" t="s">
        <v>680</v>
      </c>
      <c r="G23" s="488" t="s">
        <v>680</v>
      </c>
      <c r="H23" s="489" t="s">
        <v>680</v>
      </c>
    </row>
    <row r="24" spans="1:8" ht="16.5" thickBot="1" x14ac:dyDescent="0.3">
      <c r="A24" s="438" t="s">
        <v>327</v>
      </c>
      <c r="B24" s="973">
        <v>10263.813</v>
      </c>
      <c r="C24" s="196">
        <v>10038.963</v>
      </c>
      <c r="D24" s="486">
        <v>2.2397731717907554</v>
      </c>
      <c r="E24" s="487">
        <v>99.53930069322206</v>
      </c>
      <c r="F24" s="488">
        <v>99.280475221016815</v>
      </c>
      <c r="G24" s="488">
        <v>0.26070128253219149</v>
      </c>
      <c r="H24" s="489">
        <v>28.669344644512485</v>
      </c>
    </row>
    <row r="25" spans="1:8" ht="15.75" x14ac:dyDescent="0.2">
      <c r="A25" s="439" t="s">
        <v>330</v>
      </c>
      <c r="B25" s="976"/>
      <c r="C25" s="501"/>
      <c r="D25" s="502"/>
      <c r="E25" s="503"/>
      <c r="F25" s="503"/>
      <c r="G25" s="503"/>
      <c r="H25" s="504"/>
    </row>
    <row r="26" spans="1:8" ht="15.75" x14ac:dyDescent="0.25">
      <c r="A26" s="440" t="s">
        <v>324</v>
      </c>
      <c r="B26" s="977">
        <v>12402.203932020338</v>
      </c>
      <c r="C26" s="500">
        <v>12317.579201064204</v>
      </c>
      <c r="D26" s="481">
        <v>0.6870240456730623</v>
      </c>
      <c r="E26" s="482">
        <v>100</v>
      </c>
      <c r="F26" s="483">
        <v>100</v>
      </c>
      <c r="G26" s="484" t="s">
        <v>145</v>
      </c>
      <c r="H26" s="485">
        <v>9.1659238851524734</v>
      </c>
    </row>
    <row r="27" spans="1:8" ht="15.75" x14ac:dyDescent="0.25">
      <c r="A27" s="435" t="s">
        <v>325</v>
      </c>
      <c r="B27" s="973">
        <v>9909.1370000000006</v>
      </c>
      <c r="C27" s="196">
        <v>9433.1360000000004</v>
      </c>
      <c r="D27" s="486">
        <v>5.0460525534668443</v>
      </c>
      <c r="E27" s="487">
        <v>37.258297972362776</v>
      </c>
      <c r="F27" s="488">
        <v>36.258541987413231</v>
      </c>
      <c r="G27" s="488">
        <v>2.7572978121861582</v>
      </c>
      <c r="H27" s="489">
        <v>12.175953516090582</v>
      </c>
    </row>
    <row r="28" spans="1:8" ht="15.75" x14ac:dyDescent="0.25">
      <c r="A28" s="435" t="s">
        <v>326</v>
      </c>
      <c r="B28" s="973">
        <v>17353.187999999998</v>
      </c>
      <c r="C28" s="196">
        <v>17230.687999999998</v>
      </c>
      <c r="D28" s="486">
        <v>0.71094085157830034</v>
      </c>
      <c r="E28" s="487">
        <v>12.885826333304465</v>
      </c>
      <c r="F28" s="488">
        <v>15.136536747427273</v>
      </c>
      <c r="G28" s="488">
        <v>-14.869388233773867</v>
      </c>
      <c r="H28" s="489">
        <v>-7.0663811563169183</v>
      </c>
    </row>
    <row r="29" spans="1:8" ht="16.5" thickBot="1" x14ac:dyDescent="0.3">
      <c r="A29" s="436" t="s">
        <v>327</v>
      </c>
      <c r="B29" s="974">
        <v>12985.683999999999</v>
      </c>
      <c r="C29" s="201">
        <v>12939.290999999999</v>
      </c>
      <c r="D29" s="490">
        <v>0.35854360180940387</v>
      </c>
      <c r="E29" s="491">
        <v>49.855875694332759</v>
      </c>
      <c r="F29" s="492">
        <v>48.60492126515949</v>
      </c>
      <c r="G29" s="492">
        <v>2.5737196905408148</v>
      </c>
      <c r="H29" s="493">
        <v>11.975548763545437</v>
      </c>
    </row>
    <row r="30" spans="1:8" ht="15.75" x14ac:dyDescent="0.25">
      <c r="A30" s="437" t="s">
        <v>328</v>
      </c>
      <c r="B30" s="975">
        <v>9895.3432101669441</v>
      </c>
      <c r="C30" s="494">
        <v>9824.2307771562992</v>
      </c>
      <c r="D30" s="495">
        <v>0.72384733852138816</v>
      </c>
      <c r="E30" s="496">
        <v>100</v>
      </c>
      <c r="F30" s="497">
        <v>100</v>
      </c>
      <c r="G30" s="498" t="s">
        <v>145</v>
      </c>
      <c r="H30" s="499">
        <v>-4.6410234345868133</v>
      </c>
    </row>
    <row r="31" spans="1:8" ht="15.75" x14ac:dyDescent="0.25">
      <c r="A31" s="435" t="s">
        <v>325</v>
      </c>
      <c r="B31" s="973">
        <v>6633.8980000000001</v>
      </c>
      <c r="C31" s="196">
        <v>6715.7380000000003</v>
      </c>
      <c r="D31" s="486">
        <v>-1.2186300299386328</v>
      </c>
      <c r="E31" s="487">
        <v>2.3432095051887503</v>
      </c>
      <c r="F31" s="488">
        <v>2.6331640994750884</v>
      </c>
      <c r="G31" s="488">
        <v>-11.011641634645542</v>
      </c>
      <c r="H31" s="489">
        <v>-15.141612200435727</v>
      </c>
    </row>
    <row r="32" spans="1:8" ht="15.75" x14ac:dyDescent="0.25">
      <c r="A32" s="435" t="s">
        <v>326</v>
      </c>
      <c r="B32" s="973">
        <v>15899.8</v>
      </c>
      <c r="C32" s="196">
        <v>15752.68</v>
      </c>
      <c r="D32" s="486">
        <v>0.93393632067685606</v>
      </c>
      <c r="E32" s="487">
        <v>3.4711986764927052</v>
      </c>
      <c r="F32" s="488">
        <v>2.3520637925594468</v>
      </c>
      <c r="G32" s="488">
        <v>47.580974949469748</v>
      </c>
      <c r="H32" s="489">
        <v>40.731707317073173</v>
      </c>
    </row>
    <row r="33" spans="1:8" ht="16.5" thickBot="1" x14ac:dyDescent="0.3">
      <c r="A33" s="438" t="s">
        <v>327</v>
      </c>
      <c r="B33" s="973">
        <v>9755.19</v>
      </c>
      <c r="C33" s="196">
        <v>9763.6200000000008</v>
      </c>
      <c r="D33" s="486">
        <v>-8.6340926828371953E-2</v>
      </c>
      <c r="E33" s="487">
        <v>94.185591818318542</v>
      </c>
      <c r="F33" s="488">
        <v>95.014772107965456</v>
      </c>
      <c r="G33" s="488">
        <v>-0.87268565850446345</v>
      </c>
      <c r="H33" s="489">
        <v>-5.4732075471698103</v>
      </c>
    </row>
    <row r="34" spans="1:8" ht="15.75" x14ac:dyDescent="0.2">
      <c r="A34" s="439" t="s">
        <v>331</v>
      </c>
      <c r="B34" s="976"/>
      <c r="C34" s="501"/>
      <c r="D34" s="502"/>
      <c r="E34" s="503"/>
      <c r="F34" s="503"/>
      <c r="G34" s="503"/>
      <c r="H34" s="504"/>
    </row>
    <row r="35" spans="1:8" ht="15.75" x14ac:dyDescent="0.25">
      <c r="A35" s="440" t="s">
        <v>324</v>
      </c>
      <c r="B35" s="977">
        <v>12760.681761473956</v>
      </c>
      <c r="C35" s="480">
        <v>12609.01214595256</v>
      </c>
      <c r="D35" s="481">
        <v>1.2028667572509331</v>
      </c>
      <c r="E35" s="482">
        <v>100</v>
      </c>
      <c r="F35" s="483">
        <v>100</v>
      </c>
      <c r="G35" s="484" t="s">
        <v>145</v>
      </c>
      <c r="H35" s="485">
        <v>-4.459880806725347</v>
      </c>
    </row>
    <row r="36" spans="1:8" ht="15.75" x14ac:dyDescent="0.25">
      <c r="A36" s="435" t="s">
        <v>325</v>
      </c>
      <c r="B36" s="978">
        <v>8000</v>
      </c>
      <c r="C36" s="814">
        <v>8110.3</v>
      </c>
      <c r="D36" s="815">
        <v>-1.3599990135999924</v>
      </c>
      <c r="E36" s="487">
        <v>5.0026851737100833</v>
      </c>
      <c r="F36" s="488">
        <v>16.533133362276512</v>
      </c>
      <c r="G36" s="488">
        <v>-69.741457568323611</v>
      </c>
      <c r="H36" s="489">
        <v>-71.090952494628795</v>
      </c>
    </row>
    <row r="37" spans="1:8" ht="15.75" x14ac:dyDescent="0.25">
      <c r="A37" s="435" t="s">
        <v>326</v>
      </c>
      <c r="B37" s="973" t="s">
        <v>680</v>
      </c>
      <c r="C37" s="196" t="s">
        <v>680</v>
      </c>
      <c r="D37" s="486" t="s">
        <v>680</v>
      </c>
      <c r="E37" s="487" t="s">
        <v>680</v>
      </c>
      <c r="F37" s="488" t="s">
        <v>680</v>
      </c>
      <c r="G37" s="488" t="s">
        <v>680</v>
      </c>
      <c r="H37" s="489" t="s">
        <v>680</v>
      </c>
    </row>
    <row r="38" spans="1:8" ht="16.5" thickBot="1" x14ac:dyDescent="0.3">
      <c r="A38" s="436" t="s">
        <v>327</v>
      </c>
      <c r="B38" s="974">
        <v>12166.56</v>
      </c>
      <c r="C38" s="201">
        <v>11932.147000000001</v>
      </c>
      <c r="D38" s="490">
        <v>1.9645500512187675</v>
      </c>
      <c r="E38" s="491">
        <v>78.61362415830132</v>
      </c>
      <c r="F38" s="492">
        <v>57.962663298733084</v>
      </c>
      <c r="G38" s="492">
        <v>35.628039990390874</v>
      </c>
      <c r="H38" s="493">
        <v>29.579191066321663</v>
      </c>
    </row>
    <row r="39" spans="1:8" ht="15.75" x14ac:dyDescent="0.25">
      <c r="A39" s="437" t="s">
        <v>328</v>
      </c>
      <c r="B39" s="975">
        <v>10310.891210428304</v>
      </c>
      <c r="C39" s="494">
        <v>10278.272207109885</v>
      </c>
      <c r="D39" s="495">
        <v>0.3173588192756317</v>
      </c>
      <c r="E39" s="496">
        <v>100</v>
      </c>
      <c r="F39" s="497">
        <v>100</v>
      </c>
      <c r="G39" s="498" t="s">
        <v>145</v>
      </c>
      <c r="H39" s="499">
        <v>17.555798791224486</v>
      </c>
    </row>
    <row r="40" spans="1:8" ht="15.75" x14ac:dyDescent="0.25">
      <c r="A40" s="435" t="s">
        <v>325</v>
      </c>
      <c r="B40" s="978" t="s">
        <v>680</v>
      </c>
      <c r="C40" s="196" t="s">
        <v>680</v>
      </c>
      <c r="D40" s="815" t="s">
        <v>680</v>
      </c>
      <c r="E40" s="487" t="s">
        <v>680</v>
      </c>
      <c r="F40" s="488" t="s">
        <v>680</v>
      </c>
      <c r="G40" s="488" t="s">
        <v>680</v>
      </c>
      <c r="H40" s="489" t="s">
        <v>680</v>
      </c>
    </row>
    <row r="41" spans="1:8" ht="15.75" x14ac:dyDescent="0.25">
      <c r="A41" s="435" t="s">
        <v>326</v>
      </c>
      <c r="B41" s="978" t="s">
        <v>680</v>
      </c>
      <c r="C41" s="814" t="s">
        <v>680</v>
      </c>
      <c r="D41" s="815" t="s">
        <v>680</v>
      </c>
      <c r="E41" s="487" t="s">
        <v>680</v>
      </c>
      <c r="F41" s="488" t="s">
        <v>680</v>
      </c>
      <c r="G41" s="488" t="s">
        <v>680</v>
      </c>
      <c r="H41" s="489" t="s">
        <v>680</v>
      </c>
    </row>
    <row r="42" spans="1:8" ht="16.5" thickBot="1" x14ac:dyDescent="0.3">
      <c r="A42" s="436" t="s">
        <v>327</v>
      </c>
      <c r="B42" s="974">
        <v>9868.4549999999999</v>
      </c>
      <c r="C42" s="201">
        <v>9987.0480000000007</v>
      </c>
      <c r="D42" s="490">
        <v>-1.1874680085647005</v>
      </c>
      <c r="E42" s="491">
        <v>83.13496882843495</v>
      </c>
      <c r="F42" s="492">
        <v>86.046732974825119</v>
      </c>
      <c r="G42" s="492">
        <v>-3.3839334112104762</v>
      </c>
      <c r="H42" s="493">
        <v>13.577788839112886</v>
      </c>
    </row>
    <row r="43" spans="1:8" ht="15.75" x14ac:dyDescent="0.25">
      <c r="A43" s="441" t="s">
        <v>134</v>
      </c>
      <c r="B43" s="420"/>
      <c r="C43" s="420"/>
      <c r="D43" s="420"/>
    </row>
    <row r="44" spans="1:8" ht="14.25" customHeight="1" x14ac:dyDescent="0.2">
      <c r="A44" s="1271" t="s">
        <v>332</v>
      </c>
      <c r="B44" s="1271"/>
      <c r="C44" s="1271"/>
      <c r="D44" s="1271"/>
    </row>
    <row r="45" spans="1:8" x14ac:dyDescent="0.2">
      <c r="A45" s="1272"/>
      <c r="B45" s="1272"/>
      <c r="C45" s="1272"/>
      <c r="D45" s="1272"/>
    </row>
    <row r="46" spans="1:8" ht="15" x14ac:dyDescent="0.25">
      <c r="A46" s="442" t="s">
        <v>85</v>
      </c>
      <c r="B46" s="443"/>
    </row>
    <row r="47" spans="1:8" ht="15" x14ac:dyDescent="0.25">
      <c r="A47" s="422" t="s">
        <v>136</v>
      </c>
      <c r="B47" s="1027" t="s">
        <v>86</v>
      </c>
      <c r="C47" s="423"/>
      <c r="D47" s="423"/>
      <c r="E47" s="423"/>
      <c r="F47" s="423"/>
      <c r="G47" s="423"/>
      <c r="H47" s="423"/>
    </row>
    <row r="48" spans="1:8" ht="15" x14ac:dyDescent="0.25">
      <c r="A48" s="422" t="s">
        <v>87</v>
      </c>
      <c r="B48" s="1027" t="s">
        <v>88</v>
      </c>
      <c r="C48" s="423"/>
      <c r="D48" s="423"/>
      <c r="E48" s="423"/>
      <c r="F48" s="423"/>
      <c r="G48" s="423"/>
      <c r="H48" s="423"/>
    </row>
    <row r="49" spans="1:8" ht="15" x14ac:dyDescent="0.25">
      <c r="A49" s="422" t="s">
        <v>89</v>
      </c>
      <c r="B49" s="1027" t="s">
        <v>90</v>
      </c>
      <c r="C49" s="423"/>
      <c r="D49" s="423"/>
      <c r="E49" s="423"/>
      <c r="F49" s="423"/>
      <c r="G49" s="423"/>
      <c r="H49" s="423"/>
    </row>
  </sheetData>
  <mergeCells count="4">
    <mergeCell ref="A4:H4"/>
    <mergeCell ref="E5:G5"/>
    <mergeCell ref="A44:D44"/>
    <mergeCell ref="A45:D45"/>
  </mergeCells>
  <conditionalFormatting sqref="C13">
    <cfRule type="expression" dxfId="11" priority="7" stopIfTrue="1">
      <formula>ISERROR(C13)</formula>
    </cfRule>
  </conditionalFormatting>
  <conditionalFormatting sqref="C20">
    <cfRule type="expression" dxfId="10" priority="6" stopIfTrue="1">
      <formula>ISERROR(C20)</formula>
    </cfRule>
  </conditionalFormatting>
  <conditionalFormatting sqref="C27">
    <cfRule type="expression" dxfId="9" priority="5" stopIfTrue="1">
      <formula>ISERROR(C27)</formula>
    </cfRule>
  </conditionalFormatting>
  <conditionalFormatting sqref="C29 C34">
    <cfRule type="expression" dxfId="8" priority="4" stopIfTrue="1">
      <formula>ISERROR(C29)</formula>
    </cfRule>
  </conditionalFormatting>
  <conditionalFormatting sqref="C37 C42:C43">
    <cfRule type="expression" dxfId="7" priority="3" stopIfTrue="1">
      <formula>ISERROR(C37)</formula>
    </cfRule>
  </conditionalFormatting>
  <conditionalFormatting sqref="C46">
    <cfRule type="expression" dxfId="6" priority="2" stopIfTrue="1">
      <formula>ISERROR(C46)</formula>
    </cfRule>
  </conditionalFormatting>
  <conditionalFormatting sqref="C23">
    <cfRule type="expression" dxfId="5" priority="1" stopIfTrue="1">
      <formula>ISERROR(C23)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G3" sqref="G3"/>
    </sheetView>
  </sheetViews>
  <sheetFormatPr defaultRowHeight="12.75" x14ac:dyDescent="0.2"/>
  <cols>
    <col min="1" max="1" width="21" style="421" customWidth="1"/>
    <col min="2" max="2" width="12.85546875" style="421" customWidth="1"/>
    <col min="3" max="3" width="12.5703125" style="421" customWidth="1"/>
    <col min="4" max="4" width="13.140625" style="421" customWidth="1"/>
    <col min="5" max="5" width="21.140625" style="421" customWidth="1"/>
    <col min="6" max="6" width="9.140625" style="421"/>
    <col min="7" max="7" width="21.28515625" style="421" customWidth="1"/>
    <col min="8" max="8" width="46.5703125" style="421" bestFit="1" customWidth="1"/>
    <col min="9" max="16384" width="9.140625" style="421"/>
  </cols>
  <sheetData>
    <row r="1" spans="1:8" ht="24.75" customHeight="1" x14ac:dyDescent="0.3">
      <c r="A1" s="124" t="s">
        <v>686</v>
      </c>
      <c r="B1" s="420"/>
      <c r="C1" s="420"/>
      <c r="D1" s="420"/>
    </row>
    <row r="2" spans="1:8" x14ac:dyDescent="0.2">
      <c r="A2" s="420"/>
      <c r="B2" s="420"/>
      <c r="C2" s="420"/>
      <c r="D2" s="420"/>
    </row>
    <row r="3" spans="1:8" ht="26.25" customHeight="1" thickBot="1" x14ac:dyDescent="0.25">
      <c r="A3" s="1273" t="s">
        <v>333</v>
      </c>
      <c r="B3" s="1273"/>
      <c r="C3" s="1273"/>
      <c r="D3" s="1273"/>
      <c r="E3" s="1273"/>
    </row>
    <row r="4" spans="1:8" ht="22.5" customHeight="1" x14ac:dyDescent="0.2">
      <c r="A4" s="1274" t="s">
        <v>334</v>
      </c>
      <c r="B4" s="1276" t="s">
        <v>335</v>
      </c>
      <c r="C4" s="1277"/>
      <c r="D4" s="1276" t="s">
        <v>336</v>
      </c>
      <c r="E4" s="1278"/>
    </row>
    <row r="5" spans="1:8" ht="27.75" customHeight="1" thickBot="1" x14ac:dyDescent="0.3">
      <c r="A5" s="1275"/>
      <c r="B5" s="444" t="s">
        <v>337</v>
      </c>
      <c r="C5" s="445" t="s">
        <v>338</v>
      </c>
      <c r="D5" s="445" t="s">
        <v>337</v>
      </c>
      <c r="E5" s="446" t="s">
        <v>338</v>
      </c>
      <c r="G5" s="447" t="s">
        <v>339</v>
      </c>
      <c r="H5" s="448"/>
    </row>
    <row r="6" spans="1:8" ht="17.25" customHeight="1" thickBot="1" x14ac:dyDescent="0.3">
      <c r="A6" s="449" t="s">
        <v>340</v>
      </c>
      <c r="B6" s="450">
        <v>28110.253000000001</v>
      </c>
      <c r="C6" s="450">
        <v>21318.46</v>
      </c>
      <c r="D6" s="451">
        <v>3.8707371903333092</v>
      </c>
      <c r="E6" s="452">
        <v>-3.7029391471086748</v>
      </c>
      <c r="G6" s="453" t="s">
        <v>83</v>
      </c>
      <c r="H6" s="454" t="s">
        <v>84</v>
      </c>
    </row>
    <row r="7" spans="1:8" ht="15" x14ac:dyDescent="0.25">
      <c r="A7" s="455" t="s">
        <v>341</v>
      </c>
      <c r="B7" s="456">
        <v>24168.592000000001</v>
      </c>
      <c r="C7" s="456">
        <v>22943.143</v>
      </c>
      <c r="D7" s="457">
        <v>5.4477839012124063</v>
      </c>
      <c r="E7" s="458">
        <v>1.7180863765293481</v>
      </c>
      <c r="G7" s="459" t="s">
        <v>342</v>
      </c>
      <c r="H7" s="460" t="s">
        <v>343</v>
      </c>
    </row>
    <row r="8" spans="1:8" ht="15" x14ac:dyDescent="0.25">
      <c r="A8" s="461" t="s">
        <v>344</v>
      </c>
      <c r="B8" s="456">
        <v>28678.263999999999</v>
      </c>
      <c r="C8" s="462">
        <v>21175.167000000001</v>
      </c>
      <c r="D8" s="457">
        <v>4.0376865595161151</v>
      </c>
      <c r="E8" s="463">
        <v>-6.1011218421790181</v>
      </c>
      <c r="G8" s="464" t="s">
        <v>345</v>
      </c>
      <c r="H8" s="465" t="s">
        <v>346</v>
      </c>
    </row>
    <row r="9" spans="1:8" ht="15" x14ac:dyDescent="0.25">
      <c r="A9" s="461" t="s">
        <v>347</v>
      </c>
      <c r="B9" s="462">
        <v>21955</v>
      </c>
      <c r="C9" s="462">
        <v>25541.305</v>
      </c>
      <c r="D9" s="466">
        <v>7.0575214625827432</v>
      </c>
      <c r="E9" s="463">
        <v>-1.0945723404928462</v>
      </c>
      <c r="G9" s="464" t="s">
        <v>348</v>
      </c>
      <c r="H9" s="465" t="s">
        <v>349</v>
      </c>
    </row>
    <row r="10" spans="1:8" ht="15" x14ac:dyDescent="0.25">
      <c r="A10" s="461" t="s">
        <v>350</v>
      </c>
      <c r="B10" s="467" t="s">
        <v>680</v>
      </c>
      <c r="C10" s="468">
        <v>22284.047999999999</v>
      </c>
      <c r="D10" s="469" t="s">
        <v>680</v>
      </c>
      <c r="E10" s="463">
        <v>-7.3372104917803824</v>
      </c>
      <c r="G10" s="464" t="s">
        <v>351</v>
      </c>
      <c r="H10" s="465" t="s">
        <v>352</v>
      </c>
    </row>
    <row r="11" spans="1:8" ht="15" x14ac:dyDescent="0.25">
      <c r="A11" s="461" t="s">
        <v>353</v>
      </c>
      <c r="B11" s="462">
        <v>19796.008999999998</v>
      </c>
      <c r="C11" s="462">
        <v>20957.867999999999</v>
      </c>
      <c r="D11" s="466">
        <v>1.1794070662508471</v>
      </c>
      <c r="E11" s="463">
        <v>2.1194325421569209</v>
      </c>
      <c r="G11" s="464" t="s">
        <v>354</v>
      </c>
      <c r="H11" s="465" t="s">
        <v>355</v>
      </c>
    </row>
    <row r="12" spans="1:8" ht="15" x14ac:dyDescent="0.25">
      <c r="A12" s="461" t="s">
        <v>356</v>
      </c>
      <c r="B12" s="462" t="s">
        <v>680</v>
      </c>
      <c r="C12" s="462" t="s">
        <v>680</v>
      </c>
      <c r="D12" s="466" t="s">
        <v>680</v>
      </c>
      <c r="E12" s="463" t="s">
        <v>680</v>
      </c>
      <c r="G12" s="464" t="s">
        <v>357</v>
      </c>
      <c r="H12" s="465" t="s">
        <v>358</v>
      </c>
    </row>
    <row r="13" spans="1:8" ht="15" x14ac:dyDescent="0.25">
      <c r="A13" s="461" t="s">
        <v>359</v>
      </c>
      <c r="B13" s="462">
        <v>27495.508000000002</v>
      </c>
      <c r="C13" s="462">
        <v>21371.842000000001</v>
      </c>
      <c r="D13" s="466">
        <v>4.8180651998635238</v>
      </c>
      <c r="E13" s="463">
        <v>-4.5388554342122802</v>
      </c>
      <c r="G13" s="464" t="s">
        <v>360</v>
      </c>
      <c r="H13" s="465" t="s">
        <v>361</v>
      </c>
    </row>
    <row r="14" spans="1:8" ht="15.75" thickBot="1" x14ac:dyDescent="0.3">
      <c r="A14" s="470" t="s">
        <v>362</v>
      </c>
      <c r="B14" s="471">
        <v>22907.888999999999</v>
      </c>
      <c r="C14" s="471">
        <v>20164.12</v>
      </c>
      <c r="D14" s="472">
        <v>-4.0808583690987161</v>
      </c>
      <c r="E14" s="473">
        <v>1.2767301371918844</v>
      </c>
      <c r="G14" s="474" t="s">
        <v>363</v>
      </c>
      <c r="H14" s="475" t="s">
        <v>364</v>
      </c>
    </row>
    <row r="15" spans="1:8" x14ac:dyDescent="0.2">
      <c r="A15" s="476" t="s">
        <v>134</v>
      </c>
      <c r="B15" s="477"/>
      <c r="C15" s="477"/>
      <c r="D15" s="477"/>
      <c r="E15" s="477"/>
    </row>
    <row r="16" spans="1:8" x14ac:dyDescent="0.2">
      <c r="A16" s="478" t="s">
        <v>166</v>
      </c>
      <c r="B16" s="479"/>
      <c r="C16" s="479"/>
      <c r="D16" s="479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X387"/>
  <sheetViews>
    <sheetView topLeftCell="AF40" zoomScale="73" zoomScaleNormal="73" workbookViewId="0">
      <selection activeCell="AU364" sqref="AU364"/>
    </sheetView>
  </sheetViews>
  <sheetFormatPr defaultColWidth="13.5703125" defaultRowHeight="11.25" x14ac:dyDescent="0.2"/>
  <cols>
    <col min="1" max="1" width="16.5703125" style="559" customWidth="1"/>
    <col min="2" max="2" width="8" style="559" customWidth="1"/>
    <col min="3" max="3" width="8.140625" style="559" customWidth="1"/>
    <col min="4" max="4" width="7.5703125" style="559" customWidth="1"/>
    <col min="5" max="5" width="8.42578125" style="559" customWidth="1"/>
    <col min="6" max="6" width="7.7109375" style="559" customWidth="1"/>
    <col min="7" max="7" width="7.85546875" style="559" customWidth="1"/>
    <col min="8" max="8" width="8.140625" style="559" customWidth="1"/>
    <col min="9" max="9" width="7.28515625" style="559" customWidth="1"/>
    <col min="10" max="10" width="7.85546875" style="559" customWidth="1"/>
    <col min="11" max="11" width="8.42578125" style="559" customWidth="1"/>
    <col min="12" max="12" width="7.42578125" style="559" customWidth="1"/>
    <col min="13" max="13" width="8.140625" style="559" customWidth="1"/>
    <col min="14" max="14" width="2.85546875" style="559" customWidth="1"/>
    <col min="15" max="28" width="13.5703125" style="559" customWidth="1"/>
    <col min="29" max="29" width="4.28515625" style="559" customWidth="1"/>
    <col min="30" max="35" width="13.5703125" style="559" customWidth="1"/>
    <col min="36" max="36" width="5.85546875" style="559" customWidth="1"/>
    <col min="37" max="48" width="13.5703125" style="559" customWidth="1"/>
    <col min="49" max="50" width="21" style="559" customWidth="1"/>
    <col min="51" max="256" width="13.5703125" style="559"/>
    <col min="257" max="257" width="16.5703125" style="559" customWidth="1"/>
    <col min="258" max="258" width="8" style="559" customWidth="1"/>
    <col min="259" max="259" width="8.140625" style="559" customWidth="1"/>
    <col min="260" max="260" width="7.5703125" style="559" customWidth="1"/>
    <col min="261" max="261" width="8.42578125" style="559" customWidth="1"/>
    <col min="262" max="262" width="7.7109375" style="559" customWidth="1"/>
    <col min="263" max="263" width="7.85546875" style="559" customWidth="1"/>
    <col min="264" max="264" width="8.140625" style="559" customWidth="1"/>
    <col min="265" max="265" width="7.28515625" style="559" customWidth="1"/>
    <col min="266" max="266" width="7.85546875" style="559" customWidth="1"/>
    <col min="267" max="267" width="8.42578125" style="559" customWidth="1"/>
    <col min="268" max="268" width="7.42578125" style="559" customWidth="1"/>
    <col min="269" max="269" width="8.140625" style="559" customWidth="1"/>
    <col min="270" max="270" width="2.85546875" style="559" customWidth="1"/>
    <col min="271" max="284" width="13.5703125" style="559" customWidth="1"/>
    <col min="285" max="285" width="4.28515625" style="559" customWidth="1"/>
    <col min="286" max="291" width="13.5703125" style="559" customWidth="1"/>
    <col min="292" max="292" width="5.85546875" style="559" customWidth="1"/>
    <col min="293" max="304" width="13.5703125" style="559" customWidth="1"/>
    <col min="305" max="306" width="21" style="559" customWidth="1"/>
    <col min="307" max="512" width="13.5703125" style="559"/>
    <col min="513" max="513" width="16.5703125" style="559" customWidth="1"/>
    <col min="514" max="514" width="8" style="559" customWidth="1"/>
    <col min="515" max="515" width="8.140625" style="559" customWidth="1"/>
    <col min="516" max="516" width="7.5703125" style="559" customWidth="1"/>
    <col min="517" max="517" width="8.42578125" style="559" customWidth="1"/>
    <col min="518" max="518" width="7.7109375" style="559" customWidth="1"/>
    <col min="519" max="519" width="7.85546875" style="559" customWidth="1"/>
    <col min="520" max="520" width="8.140625" style="559" customWidth="1"/>
    <col min="521" max="521" width="7.28515625" style="559" customWidth="1"/>
    <col min="522" max="522" width="7.85546875" style="559" customWidth="1"/>
    <col min="523" max="523" width="8.42578125" style="559" customWidth="1"/>
    <col min="524" max="524" width="7.42578125" style="559" customWidth="1"/>
    <col min="525" max="525" width="8.140625" style="559" customWidth="1"/>
    <col min="526" max="526" width="2.85546875" style="559" customWidth="1"/>
    <col min="527" max="540" width="13.5703125" style="559" customWidth="1"/>
    <col min="541" max="541" width="4.28515625" style="559" customWidth="1"/>
    <col min="542" max="547" width="13.5703125" style="559" customWidth="1"/>
    <col min="548" max="548" width="5.85546875" style="559" customWidth="1"/>
    <col min="549" max="560" width="13.5703125" style="559" customWidth="1"/>
    <col min="561" max="562" width="21" style="559" customWidth="1"/>
    <col min="563" max="768" width="13.5703125" style="559"/>
    <col min="769" max="769" width="16.5703125" style="559" customWidth="1"/>
    <col min="770" max="770" width="8" style="559" customWidth="1"/>
    <col min="771" max="771" width="8.140625" style="559" customWidth="1"/>
    <col min="772" max="772" width="7.5703125" style="559" customWidth="1"/>
    <col min="773" max="773" width="8.42578125" style="559" customWidth="1"/>
    <col min="774" max="774" width="7.7109375" style="559" customWidth="1"/>
    <col min="775" max="775" width="7.85546875" style="559" customWidth="1"/>
    <col min="776" max="776" width="8.140625" style="559" customWidth="1"/>
    <col min="777" max="777" width="7.28515625" style="559" customWidth="1"/>
    <col min="778" max="778" width="7.85546875" style="559" customWidth="1"/>
    <col min="779" max="779" width="8.42578125" style="559" customWidth="1"/>
    <col min="780" max="780" width="7.42578125" style="559" customWidth="1"/>
    <col min="781" max="781" width="8.140625" style="559" customWidth="1"/>
    <col min="782" max="782" width="2.85546875" style="559" customWidth="1"/>
    <col min="783" max="796" width="13.5703125" style="559" customWidth="1"/>
    <col min="797" max="797" width="4.28515625" style="559" customWidth="1"/>
    <col min="798" max="803" width="13.5703125" style="559" customWidth="1"/>
    <col min="804" max="804" width="5.85546875" style="559" customWidth="1"/>
    <col min="805" max="816" width="13.5703125" style="559" customWidth="1"/>
    <col min="817" max="818" width="21" style="559" customWidth="1"/>
    <col min="819" max="1024" width="13.5703125" style="559"/>
    <col min="1025" max="1025" width="16.5703125" style="559" customWidth="1"/>
    <col min="1026" max="1026" width="8" style="559" customWidth="1"/>
    <col min="1027" max="1027" width="8.140625" style="559" customWidth="1"/>
    <col min="1028" max="1028" width="7.5703125" style="559" customWidth="1"/>
    <col min="1029" max="1029" width="8.42578125" style="559" customWidth="1"/>
    <col min="1030" max="1030" width="7.7109375" style="559" customWidth="1"/>
    <col min="1031" max="1031" width="7.85546875" style="559" customWidth="1"/>
    <col min="1032" max="1032" width="8.140625" style="559" customWidth="1"/>
    <col min="1033" max="1033" width="7.28515625" style="559" customWidth="1"/>
    <col min="1034" max="1034" width="7.85546875" style="559" customWidth="1"/>
    <col min="1035" max="1035" width="8.42578125" style="559" customWidth="1"/>
    <col min="1036" max="1036" width="7.42578125" style="559" customWidth="1"/>
    <col min="1037" max="1037" width="8.140625" style="559" customWidth="1"/>
    <col min="1038" max="1038" width="2.85546875" style="559" customWidth="1"/>
    <col min="1039" max="1052" width="13.5703125" style="559" customWidth="1"/>
    <col min="1053" max="1053" width="4.28515625" style="559" customWidth="1"/>
    <col min="1054" max="1059" width="13.5703125" style="559" customWidth="1"/>
    <col min="1060" max="1060" width="5.85546875" style="559" customWidth="1"/>
    <col min="1061" max="1072" width="13.5703125" style="559" customWidth="1"/>
    <col min="1073" max="1074" width="21" style="559" customWidth="1"/>
    <col min="1075" max="1280" width="13.5703125" style="559"/>
    <col min="1281" max="1281" width="16.5703125" style="559" customWidth="1"/>
    <col min="1282" max="1282" width="8" style="559" customWidth="1"/>
    <col min="1283" max="1283" width="8.140625" style="559" customWidth="1"/>
    <col min="1284" max="1284" width="7.5703125" style="559" customWidth="1"/>
    <col min="1285" max="1285" width="8.42578125" style="559" customWidth="1"/>
    <col min="1286" max="1286" width="7.7109375" style="559" customWidth="1"/>
    <col min="1287" max="1287" width="7.85546875" style="559" customWidth="1"/>
    <col min="1288" max="1288" width="8.140625" style="559" customWidth="1"/>
    <col min="1289" max="1289" width="7.28515625" style="559" customWidth="1"/>
    <col min="1290" max="1290" width="7.85546875" style="559" customWidth="1"/>
    <col min="1291" max="1291" width="8.42578125" style="559" customWidth="1"/>
    <col min="1292" max="1292" width="7.42578125" style="559" customWidth="1"/>
    <col min="1293" max="1293" width="8.140625" style="559" customWidth="1"/>
    <col min="1294" max="1294" width="2.85546875" style="559" customWidth="1"/>
    <col min="1295" max="1308" width="13.5703125" style="559" customWidth="1"/>
    <col min="1309" max="1309" width="4.28515625" style="559" customWidth="1"/>
    <col min="1310" max="1315" width="13.5703125" style="559" customWidth="1"/>
    <col min="1316" max="1316" width="5.85546875" style="559" customWidth="1"/>
    <col min="1317" max="1328" width="13.5703125" style="559" customWidth="1"/>
    <col min="1329" max="1330" width="21" style="559" customWidth="1"/>
    <col min="1331" max="1536" width="13.5703125" style="559"/>
    <col min="1537" max="1537" width="16.5703125" style="559" customWidth="1"/>
    <col min="1538" max="1538" width="8" style="559" customWidth="1"/>
    <col min="1539" max="1539" width="8.140625" style="559" customWidth="1"/>
    <col min="1540" max="1540" width="7.5703125" style="559" customWidth="1"/>
    <col min="1541" max="1541" width="8.42578125" style="559" customWidth="1"/>
    <col min="1542" max="1542" width="7.7109375" style="559" customWidth="1"/>
    <col min="1543" max="1543" width="7.85546875" style="559" customWidth="1"/>
    <col min="1544" max="1544" width="8.140625" style="559" customWidth="1"/>
    <col min="1545" max="1545" width="7.28515625" style="559" customWidth="1"/>
    <col min="1546" max="1546" width="7.85546875" style="559" customWidth="1"/>
    <col min="1547" max="1547" width="8.42578125" style="559" customWidth="1"/>
    <col min="1548" max="1548" width="7.42578125" style="559" customWidth="1"/>
    <col min="1549" max="1549" width="8.140625" style="559" customWidth="1"/>
    <col min="1550" max="1550" width="2.85546875" style="559" customWidth="1"/>
    <col min="1551" max="1564" width="13.5703125" style="559" customWidth="1"/>
    <col min="1565" max="1565" width="4.28515625" style="559" customWidth="1"/>
    <col min="1566" max="1571" width="13.5703125" style="559" customWidth="1"/>
    <col min="1572" max="1572" width="5.85546875" style="559" customWidth="1"/>
    <col min="1573" max="1584" width="13.5703125" style="559" customWidth="1"/>
    <col min="1585" max="1586" width="21" style="559" customWidth="1"/>
    <col min="1587" max="1792" width="13.5703125" style="559"/>
    <col min="1793" max="1793" width="16.5703125" style="559" customWidth="1"/>
    <col min="1794" max="1794" width="8" style="559" customWidth="1"/>
    <col min="1795" max="1795" width="8.140625" style="559" customWidth="1"/>
    <col min="1796" max="1796" width="7.5703125" style="559" customWidth="1"/>
    <col min="1797" max="1797" width="8.42578125" style="559" customWidth="1"/>
    <col min="1798" max="1798" width="7.7109375" style="559" customWidth="1"/>
    <col min="1799" max="1799" width="7.85546875" style="559" customWidth="1"/>
    <col min="1800" max="1800" width="8.140625" style="559" customWidth="1"/>
    <col min="1801" max="1801" width="7.28515625" style="559" customWidth="1"/>
    <col min="1802" max="1802" width="7.85546875" style="559" customWidth="1"/>
    <col min="1803" max="1803" width="8.42578125" style="559" customWidth="1"/>
    <col min="1804" max="1804" width="7.42578125" style="559" customWidth="1"/>
    <col min="1805" max="1805" width="8.140625" style="559" customWidth="1"/>
    <col min="1806" max="1806" width="2.85546875" style="559" customWidth="1"/>
    <col min="1807" max="1820" width="13.5703125" style="559" customWidth="1"/>
    <col min="1821" max="1821" width="4.28515625" style="559" customWidth="1"/>
    <col min="1822" max="1827" width="13.5703125" style="559" customWidth="1"/>
    <col min="1828" max="1828" width="5.85546875" style="559" customWidth="1"/>
    <col min="1829" max="1840" width="13.5703125" style="559" customWidth="1"/>
    <col min="1841" max="1842" width="21" style="559" customWidth="1"/>
    <col min="1843" max="2048" width="13.5703125" style="559"/>
    <col min="2049" max="2049" width="16.5703125" style="559" customWidth="1"/>
    <col min="2050" max="2050" width="8" style="559" customWidth="1"/>
    <col min="2051" max="2051" width="8.140625" style="559" customWidth="1"/>
    <col min="2052" max="2052" width="7.5703125" style="559" customWidth="1"/>
    <col min="2053" max="2053" width="8.42578125" style="559" customWidth="1"/>
    <col min="2054" max="2054" width="7.7109375" style="559" customWidth="1"/>
    <col min="2055" max="2055" width="7.85546875" style="559" customWidth="1"/>
    <col min="2056" max="2056" width="8.140625" style="559" customWidth="1"/>
    <col min="2057" max="2057" width="7.28515625" style="559" customWidth="1"/>
    <col min="2058" max="2058" width="7.85546875" style="559" customWidth="1"/>
    <col min="2059" max="2059" width="8.42578125" style="559" customWidth="1"/>
    <col min="2060" max="2060" width="7.42578125" style="559" customWidth="1"/>
    <col min="2061" max="2061" width="8.140625" style="559" customWidth="1"/>
    <col min="2062" max="2062" width="2.85546875" style="559" customWidth="1"/>
    <col min="2063" max="2076" width="13.5703125" style="559" customWidth="1"/>
    <col min="2077" max="2077" width="4.28515625" style="559" customWidth="1"/>
    <col min="2078" max="2083" width="13.5703125" style="559" customWidth="1"/>
    <col min="2084" max="2084" width="5.85546875" style="559" customWidth="1"/>
    <col min="2085" max="2096" width="13.5703125" style="559" customWidth="1"/>
    <col min="2097" max="2098" width="21" style="559" customWidth="1"/>
    <col min="2099" max="2304" width="13.5703125" style="559"/>
    <col min="2305" max="2305" width="16.5703125" style="559" customWidth="1"/>
    <col min="2306" max="2306" width="8" style="559" customWidth="1"/>
    <col min="2307" max="2307" width="8.140625" style="559" customWidth="1"/>
    <col min="2308" max="2308" width="7.5703125" style="559" customWidth="1"/>
    <col min="2309" max="2309" width="8.42578125" style="559" customWidth="1"/>
    <col min="2310" max="2310" width="7.7109375" style="559" customWidth="1"/>
    <col min="2311" max="2311" width="7.85546875" style="559" customWidth="1"/>
    <col min="2312" max="2312" width="8.140625" style="559" customWidth="1"/>
    <col min="2313" max="2313" width="7.28515625" style="559" customWidth="1"/>
    <col min="2314" max="2314" width="7.85546875" style="559" customWidth="1"/>
    <col min="2315" max="2315" width="8.42578125" style="559" customWidth="1"/>
    <col min="2316" max="2316" width="7.42578125" style="559" customWidth="1"/>
    <col min="2317" max="2317" width="8.140625" style="559" customWidth="1"/>
    <col min="2318" max="2318" width="2.85546875" style="559" customWidth="1"/>
    <col min="2319" max="2332" width="13.5703125" style="559" customWidth="1"/>
    <col min="2333" max="2333" width="4.28515625" style="559" customWidth="1"/>
    <col min="2334" max="2339" width="13.5703125" style="559" customWidth="1"/>
    <col min="2340" max="2340" width="5.85546875" style="559" customWidth="1"/>
    <col min="2341" max="2352" width="13.5703125" style="559" customWidth="1"/>
    <col min="2353" max="2354" width="21" style="559" customWidth="1"/>
    <col min="2355" max="2560" width="13.5703125" style="559"/>
    <col min="2561" max="2561" width="16.5703125" style="559" customWidth="1"/>
    <col min="2562" max="2562" width="8" style="559" customWidth="1"/>
    <col min="2563" max="2563" width="8.140625" style="559" customWidth="1"/>
    <col min="2564" max="2564" width="7.5703125" style="559" customWidth="1"/>
    <col min="2565" max="2565" width="8.42578125" style="559" customWidth="1"/>
    <col min="2566" max="2566" width="7.7109375" style="559" customWidth="1"/>
    <col min="2567" max="2567" width="7.85546875" style="559" customWidth="1"/>
    <col min="2568" max="2568" width="8.140625" style="559" customWidth="1"/>
    <col min="2569" max="2569" width="7.28515625" style="559" customWidth="1"/>
    <col min="2570" max="2570" width="7.85546875" style="559" customWidth="1"/>
    <col min="2571" max="2571" width="8.42578125" style="559" customWidth="1"/>
    <col min="2572" max="2572" width="7.42578125" style="559" customWidth="1"/>
    <col min="2573" max="2573" width="8.140625" style="559" customWidth="1"/>
    <col min="2574" max="2574" width="2.85546875" style="559" customWidth="1"/>
    <col min="2575" max="2588" width="13.5703125" style="559" customWidth="1"/>
    <col min="2589" max="2589" width="4.28515625" style="559" customWidth="1"/>
    <col min="2590" max="2595" width="13.5703125" style="559" customWidth="1"/>
    <col min="2596" max="2596" width="5.85546875" style="559" customWidth="1"/>
    <col min="2597" max="2608" width="13.5703125" style="559" customWidth="1"/>
    <col min="2609" max="2610" width="21" style="559" customWidth="1"/>
    <col min="2611" max="2816" width="13.5703125" style="559"/>
    <col min="2817" max="2817" width="16.5703125" style="559" customWidth="1"/>
    <col min="2818" max="2818" width="8" style="559" customWidth="1"/>
    <col min="2819" max="2819" width="8.140625" style="559" customWidth="1"/>
    <col min="2820" max="2820" width="7.5703125" style="559" customWidth="1"/>
    <col min="2821" max="2821" width="8.42578125" style="559" customWidth="1"/>
    <col min="2822" max="2822" width="7.7109375" style="559" customWidth="1"/>
    <col min="2823" max="2823" width="7.85546875" style="559" customWidth="1"/>
    <col min="2824" max="2824" width="8.140625" style="559" customWidth="1"/>
    <col min="2825" max="2825" width="7.28515625" style="559" customWidth="1"/>
    <col min="2826" max="2826" width="7.85546875" style="559" customWidth="1"/>
    <col min="2827" max="2827" width="8.42578125" style="559" customWidth="1"/>
    <col min="2828" max="2828" width="7.42578125" style="559" customWidth="1"/>
    <col min="2829" max="2829" width="8.140625" style="559" customWidth="1"/>
    <col min="2830" max="2830" width="2.85546875" style="559" customWidth="1"/>
    <col min="2831" max="2844" width="13.5703125" style="559" customWidth="1"/>
    <col min="2845" max="2845" width="4.28515625" style="559" customWidth="1"/>
    <col min="2846" max="2851" width="13.5703125" style="559" customWidth="1"/>
    <col min="2852" max="2852" width="5.85546875" style="559" customWidth="1"/>
    <col min="2853" max="2864" width="13.5703125" style="559" customWidth="1"/>
    <col min="2865" max="2866" width="21" style="559" customWidth="1"/>
    <col min="2867" max="3072" width="13.5703125" style="559"/>
    <col min="3073" max="3073" width="16.5703125" style="559" customWidth="1"/>
    <col min="3074" max="3074" width="8" style="559" customWidth="1"/>
    <col min="3075" max="3075" width="8.140625" style="559" customWidth="1"/>
    <col min="3076" max="3076" width="7.5703125" style="559" customWidth="1"/>
    <col min="3077" max="3077" width="8.42578125" style="559" customWidth="1"/>
    <col min="3078" max="3078" width="7.7109375" style="559" customWidth="1"/>
    <col min="3079" max="3079" width="7.85546875" style="559" customWidth="1"/>
    <col min="3080" max="3080" width="8.140625" style="559" customWidth="1"/>
    <col min="3081" max="3081" width="7.28515625" style="559" customWidth="1"/>
    <col min="3082" max="3082" width="7.85546875" style="559" customWidth="1"/>
    <col min="3083" max="3083" width="8.42578125" style="559" customWidth="1"/>
    <col min="3084" max="3084" width="7.42578125" style="559" customWidth="1"/>
    <col min="3085" max="3085" width="8.140625" style="559" customWidth="1"/>
    <col min="3086" max="3086" width="2.85546875" style="559" customWidth="1"/>
    <col min="3087" max="3100" width="13.5703125" style="559" customWidth="1"/>
    <col min="3101" max="3101" width="4.28515625" style="559" customWidth="1"/>
    <col min="3102" max="3107" width="13.5703125" style="559" customWidth="1"/>
    <col min="3108" max="3108" width="5.85546875" style="559" customWidth="1"/>
    <col min="3109" max="3120" width="13.5703125" style="559" customWidth="1"/>
    <col min="3121" max="3122" width="21" style="559" customWidth="1"/>
    <col min="3123" max="3328" width="13.5703125" style="559"/>
    <col min="3329" max="3329" width="16.5703125" style="559" customWidth="1"/>
    <col min="3330" max="3330" width="8" style="559" customWidth="1"/>
    <col min="3331" max="3331" width="8.140625" style="559" customWidth="1"/>
    <col min="3332" max="3332" width="7.5703125" style="559" customWidth="1"/>
    <col min="3333" max="3333" width="8.42578125" style="559" customWidth="1"/>
    <col min="3334" max="3334" width="7.7109375" style="559" customWidth="1"/>
    <col min="3335" max="3335" width="7.85546875" style="559" customWidth="1"/>
    <col min="3336" max="3336" width="8.140625" style="559" customWidth="1"/>
    <col min="3337" max="3337" width="7.28515625" style="559" customWidth="1"/>
    <col min="3338" max="3338" width="7.85546875" style="559" customWidth="1"/>
    <col min="3339" max="3339" width="8.42578125" style="559" customWidth="1"/>
    <col min="3340" max="3340" width="7.42578125" style="559" customWidth="1"/>
    <col min="3341" max="3341" width="8.140625" style="559" customWidth="1"/>
    <col min="3342" max="3342" width="2.85546875" style="559" customWidth="1"/>
    <col min="3343" max="3356" width="13.5703125" style="559" customWidth="1"/>
    <col min="3357" max="3357" width="4.28515625" style="559" customWidth="1"/>
    <col min="3358" max="3363" width="13.5703125" style="559" customWidth="1"/>
    <col min="3364" max="3364" width="5.85546875" style="559" customWidth="1"/>
    <col min="3365" max="3376" width="13.5703125" style="559" customWidth="1"/>
    <col min="3377" max="3378" width="21" style="559" customWidth="1"/>
    <col min="3379" max="3584" width="13.5703125" style="559"/>
    <col min="3585" max="3585" width="16.5703125" style="559" customWidth="1"/>
    <col min="3586" max="3586" width="8" style="559" customWidth="1"/>
    <col min="3587" max="3587" width="8.140625" style="559" customWidth="1"/>
    <col min="3588" max="3588" width="7.5703125" style="559" customWidth="1"/>
    <col min="3589" max="3589" width="8.42578125" style="559" customWidth="1"/>
    <col min="3590" max="3590" width="7.7109375" style="559" customWidth="1"/>
    <col min="3591" max="3591" width="7.85546875" style="559" customWidth="1"/>
    <col min="3592" max="3592" width="8.140625" style="559" customWidth="1"/>
    <col min="3593" max="3593" width="7.28515625" style="559" customWidth="1"/>
    <col min="3594" max="3594" width="7.85546875" style="559" customWidth="1"/>
    <col min="3595" max="3595" width="8.42578125" style="559" customWidth="1"/>
    <col min="3596" max="3596" width="7.42578125" style="559" customWidth="1"/>
    <col min="3597" max="3597" width="8.140625" style="559" customWidth="1"/>
    <col min="3598" max="3598" width="2.85546875" style="559" customWidth="1"/>
    <col min="3599" max="3612" width="13.5703125" style="559" customWidth="1"/>
    <col min="3613" max="3613" width="4.28515625" style="559" customWidth="1"/>
    <col min="3614" max="3619" width="13.5703125" style="559" customWidth="1"/>
    <col min="3620" max="3620" width="5.85546875" style="559" customWidth="1"/>
    <col min="3621" max="3632" width="13.5703125" style="559" customWidth="1"/>
    <col min="3633" max="3634" width="21" style="559" customWidth="1"/>
    <col min="3635" max="3840" width="13.5703125" style="559"/>
    <col min="3841" max="3841" width="16.5703125" style="559" customWidth="1"/>
    <col min="3842" max="3842" width="8" style="559" customWidth="1"/>
    <col min="3843" max="3843" width="8.140625" style="559" customWidth="1"/>
    <col min="3844" max="3844" width="7.5703125" style="559" customWidth="1"/>
    <col min="3845" max="3845" width="8.42578125" style="559" customWidth="1"/>
    <col min="3846" max="3846" width="7.7109375" style="559" customWidth="1"/>
    <col min="3847" max="3847" width="7.85546875" style="559" customWidth="1"/>
    <col min="3848" max="3848" width="8.140625" style="559" customWidth="1"/>
    <col min="3849" max="3849" width="7.28515625" style="559" customWidth="1"/>
    <col min="3850" max="3850" width="7.85546875" style="559" customWidth="1"/>
    <col min="3851" max="3851" width="8.42578125" style="559" customWidth="1"/>
    <col min="3852" max="3852" width="7.42578125" style="559" customWidth="1"/>
    <col min="3853" max="3853" width="8.140625" style="559" customWidth="1"/>
    <col min="3854" max="3854" width="2.85546875" style="559" customWidth="1"/>
    <col min="3855" max="3868" width="13.5703125" style="559" customWidth="1"/>
    <col min="3869" max="3869" width="4.28515625" style="559" customWidth="1"/>
    <col min="3870" max="3875" width="13.5703125" style="559" customWidth="1"/>
    <col min="3876" max="3876" width="5.85546875" style="559" customWidth="1"/>
    <col min="3877" max="3888" width="13.5703125" style="559" customWidth="1"/>
    <col min="3889" max="3890" width="21" style="559" customWidth="1"/>
    <col min="3891" max="4096" width="13.5703125" style="559"/>
    <col min="4097" max="4097" width="16.5703125" style="559" customWidth="1"/>
    <col min="4098" max="4098" width="8" style="559" customWidth="1"/>
    <col min="4099" max="4099" width="8.140625" style="559" customWidth="1"/>
    <col min="4100" max="4100" width="7.5703125" style="559" customWidth="1"/>
    <col min="4101" max="4101" width="8.42578125" style="559" customWidth="1"/>
    <col min="4102" max="4102" width="7.7109375" style="559" customWidth="1"/>
    <col min="4103" max="4103" width="7.85546875" style="559" customWidth="1"/>
    <col min="4104" max="4104" width="8.140625" style="559" customWidth="1"/>
    <col min="4105" max="4105" width="7.28515625" style="559" customWidth="1"/>
    <col min="4106" max="4106" width="7.85546875" style="559" customWidth="1"/>
    <col min="4107" max="4107" width="8.42578125" style="559" customWidth="1"/>
    <col min="4108" max="4108" width="7.42578125" style="559" customWidth="1"/>
    <col min="4109" max="4109" width="8.140625" style="559" customWidth="1"/>
    <col min="4110" max="4110" width="2.85546875" style="559" customWidth="1"/>
    <col min="4111" max="4124" width="13.5703125" style="559" customWidth="1"/>
    <col min="4125" max="4125" width="4.28515625" style="559" customWidth="1"/>
    <col min="4126" max="4131" width="13.5703125" style="559" customWidth="1"/>
    <col min="4132" max="4132" width="5.85546875" style="559" customWidth="1"/>
    <col min="4133" max="4144" width="13.5703125" style="559" customWidth="1"/>
    <col min="4145" max="4146" width="21" style="559" customWidth="1"/>
    <col min="4147" max="4352" width="13.5703125" style="559"/>
    <col min="4353" max="4353" width="16.5703125" style="559" customWidth="1"/>
    <col min="4354" max="4354" width="8" style="559" customWidth="1"/>
    <col min="4355" max="4355" width="8.140625" style="559" customWidth="1"/>
    <col min="4356" max="4356" width="7.5703125" style="559" customWidth="1"/>
    <col min="4357" max="4357" width="8.42578125" style="559" customWidth="1"/>
    <col min="4358" max="4358" width="7.7109375" style="559" customWidth="1"/>
    <col min="4359" max="4359" width="7.85546875" style="559" customWidth="1"/>
    <col min="4360" max="4360" width="8.140625" style="559" customWidth="1"/>
    <col min="4361" max="4361" width="7.28515625" style="559" customWidth="1"/>
    <col min="4362" max="4362" width="7.85546875" style="559" customWidth="1"/>
    <col min="4363" max="4363" width="8.42578125" style="559" customWidth="1"/>
    <col min="4364" max="4364" width="7.42578125" style="559" customWidth="1"/>
    <col min="4365" max="4365" width="8.140625" style="559" customWidth="1"/>
    <col min="4366" max="4366" width="2.85546875" style="559" customWidth="1"/>
    <col min="4367" max="4380" width="13.5703125" style="559" customWidth="1"/>
    <col min="4381" max="4381" width="4.28515625" style="559" customWidth="1"/>
    <col min="4382" max="4387" width="13.5703125" style="559" customWidth="1"/>
    <col min="4388" max="4388" width="5.85546875" style="559" customWidth="1"/>
    <col min="4389" max="4400" width="13.5703125" style="559" customWidth="1"/>
    <col min="4401" max="4402" width="21" style="559" customWidth="1"/>
    <col min="4403" max="4608" width="13.5703125" style="559"/>
    <col min="4609" max="4609" width="16.5703125" style="559" customWidth="1"/>
    <col min="4610" max="4610" width="8" style="559" customWidth="1"/>
    <col min="4611" max="4611" width="8.140625" style="559" customWidth="1"/>
    <col min="4612" max="4612" width="7.5703125" style="559" customWidth="1"/>
    <col min="4613" max="4613" width="8.42578125" style="559" customWidth="1"/>
    <col min="4614" max="4614" width="7.7109375" style="559" customWidth="1"/>
    <col min="4615" max="4615" width="7.85546875" style="559" customWidth="1"/>
    <col min="4616" max="4616" width="8.140625" style="559" customWidth="1"/>
    <col min="4617" max="4617" width="7.28515625" style="559" customWidth="1"/>
    <col min="4618" max="4618" width="7.85546875" style="559" customWidth="1"/>
    <col min="4619" max="4619" width="8.42578125" style="559" customWidth="1"/>
    <col min="4620" max="4620" width="7.42578125" style="559" customWidth="1"/>
    <col min="4621" max="4621" width="8.140625" style="559" customWidth="1"/>
    <col min="4622" max="4622" width="2.85546875" style="559" customWidth="1"/>
    <col min="4623" max="4636" width="13.5703125" style="559" customWidth="1"/>
    <col min="4637" max="4637" width="4.28515625" style="559" customWidth="1"/>
    <col min="4638" max="4643" width="13.5703125" style="559" customWidth="1"/>
    <col min="4644" max="4644" width="5.85546875" style="559" customWidth="1"/>
    <col min="4645" max="4656" width="13.5703125" style="559" customWidth="1"/>
    <col min="4657" max="4658" width="21" style="559" customWidth="1"/>
    <col min="4659" max="4864" width="13.5703125" style="559"/>
    <col min="4865" max="4865" width="16.5703125" style="559" customWidth="1"/>
    <col min="4866" max="4866" width="8" style="559" customWidth="1"/>
    <col min="4867" max="4867" width="8.140625" style="559" customWidth="1"/>
    <col min="4868" max="4868" width="7.5703125" style="559" customWidth="1"/>
    <col min="4869" max="4869" width="8.42578125" style="559" customWidth="1"/>
    <col min="4870" max="4870" width="7.7109375" style="559" customWidth="1"/>
    <col min="4871" max="4871" width="7.85546875" style="559" customWidth="1"/>
    <col min="4872" max="4872" width="8.140625" style="559" customWidth="1"/>
    <col min="4873" max="4873" width="7.28515625" style="559" customWidth="1"/>
    <col min="4874" max="4874" width="7.85546875" style="559" customWidth="1"/>
    <col min="4875" max="4875" width="8.42578125" style="559" customWidth="1"/>
    <col min="4876" max="4876" width="7.42578125" style="559" customWidth="1"/>
    <col min="4877" max="4877" width="8.140625" style="559" customWidth="1"/>
    <col min="4878" max="4878" width="2.85546875" style="559" customWidth="1"/>
    <col min="4879" max="4892" width="13.5703125" style="559" customWidth="1"/>
    <col min="4893" max="4893" width="4.28515625" style="559" customWidth="1"/>
    <col min="4894" max="4899" width="13.5703125" style="559" customWidth="1"/>
    <col min="4900" max="4900" width="5.85546875" style="559" customWidth="1"/>
    <col min="4901" max="4912" width="13.5703125" style="559" customWidth="1"/>
    <col min="4913" max="4914" width="21" style="559" customWidth="1"/>
    <col min="4915" max="5120" width="13.5703125" style="559"/>
    <col min="5121" max="5121" width="16.5703125" style="559" customWidth="1"/>
    <col min="5122" max="5122" width="8" style="559" customWidth="1"/>
    <col min="5123" max="5123" width="8.140625" style="559" customWidth="1"/>
    <col min="5124" max="5124" width="7.5703125" style="559" customWidth="1"/>
    <col min="5125" max="5125" width="8.42578125" style="559" customWidth="1"/>
    <col min="5126" max="5126" width="7.7109375" style="559" customWidth="1"/>
    <col min="5127" max="5127" width="7.85546875" style="559" customWidth="1"/>
    <col min="5128" max="5128" width="8.140625" style="559" customWidth="1"/>
    <col min="5129" max="5129" width="7.28515625" style="559" customWidth="1"/>
    <col min="5130" max="5130" width="7.85546875" style="559" customWidth="1"/>
    <col min="5131" max="5131" width="8.42578125" style="559" customWidth="1"/>
    <col min="5132" max="5132" width="7.42578125" style="559" customWidth="1"/>
    <col min="5133" max="5133" width="8.140625" style="559" customWidth="1"/>
    <col min="5134" max="5134" width="2.85546875" style="559" customWidth="1"/>
    <col min="5135" max="5148" width="13.5703125" style="559" customWidth="1"/>
    <col min="5149" max="5149" width="4.28515625" style="559" customWidth="1"/>
    <col min="5150" max="5155" width="13.5703125" style="559" customWidth="1"/>
    <col min="5156" max="5156" width="5.85546875" style="559" customWidth="1"/>
    <col min="5157" max="5168" width="13.5703125" style="559" customWidth="1"/>
    <col min="5169" max="5170" width="21" style="559" customWidth="1"/>
    <col min="5171" max="5376" width="13.5703125" style="559"/>
    <col min="5377" max="5377" width="16.5703125" style="559" customWidth="1"/>
    <col min="5378" max="5378" width="8" style="559" customWidth="1"/>
    <col min="5379" max="5379" width="8.140625" style="559" customWidth="1"/>
    <col min="5380" max="5380" width="7.5703125" style="559" customWidth="1"/>
    <col min="5381" max="5381" width="8.42578125" style="559" customWidth="1"/>
    <col min="5382" max="5382" width="7.7109375" style="559" customWidth="1"/>
    <col min="5383" max="5383" width="7.85546875" style="559" customWidth="1"/>
    <col min="5384" max="5384" width="8.140625" style="559" customWidth="1"/>
    <col min="5385" max="5385" width="7.28515625" style="559" customWidth="1"/>
    <col min="5386" max="5386" width="7.85546875" style="559" customWidth="1"/>
    <col min="5387" max="5387" width="8.42578125" style="559" customWidth="1"/>
    <col min="5388" max="5388" width="7.42578125" style="559" customWidth="1"/>
    <col min="5389" max="5389" width="8.140625" style="559" customWidth="1"/>
    <col min="5390" max="5390" width="2.85546875" style="559" customWidth="1"/>
    <col min="5391" max="5404" width="13.5703125" style="559" customWidth="1"/>
    <col min="5405" max="5405" width="4.28515625" style="559" customWidth="1"/>
    <col min="5406" max="5411" width="13.5703125" style="559" customWidth="1"/>
    <col min="5412" max="5412" width="5.85546875" style="559" customWidth="1"/>
    <col min="5413" max="5424" width="13.5703125" style="559" customWidth="1"/>
    <col min="5425" max="5426" width="21" style="559" customWidth="1"/>
    <col min="5427" max="5632" width="13.5703125" style="559"/>
    <col min="5633" max="5633" width="16.5703125" style="559" customWidth="1"/>
    <col min="5634" max="5634" width="8" style="559" customWidth="1"/>
    <col min="5635" max="5635" width="8.140625" style="559" customWidth="1"/>
    <col min="5636" max="5636" width="7.5703125" style="559" customWidth="1"/>
    <col min="5637" max="5637" width="8.42578125" style="559" customWidth="1"/>
    <col min="5638" max="5638" width="7.7109375" style="559" customWidth="1"/>
    <col min="5639" max="5639" width="7.85546875" style="559" customWidth="1"/>
    <col min="5640" max="5640" width="8.140625" style="559" customWidth="1"/>
    <col min="5641" max="5641" width="7.28515625" style="559" customWidth="1"/>
    <col min="5642" max="5642" width="7.85546875" style="559" customWidth="1"/>
    <col min="5643" max="5643" width="8.42578125" style="559" customWidth="1"/>
    <col min="5644" max="5644" width="7.42578125" style="559" customWidth="1"/>
    <col min="5645" max="5645" width="8.140625" style="559" customWidth="1"/>
    <col min="5646" max="5646" width="2.85546875" style="559" customWidth="1"/>
    <col min="5647" max="5660" width="13.5703125" style="559" customWidth="1"/>
    <col min="5661" max="5661" width="4.28515625" style="559" customWidth="1"/>
    <col min="5662" max="5667" width="13.5703125" style="559" customWidth="1"/>
    <col min="5668" max="5668" width="5.85546875" style="559" customWidth="1"/>
    <col min="5669" max="5680" width="13.5703125" style="559" customWidth="1"/>
    <col min="5681" max="5682" width="21" style="559" customWidth="1"/>
    <col min="5683" max="5888" width="13.5703125" style="559"/>
    <col min="5889" max="5889" width="16.5703125" style="559" customWidth="1"/>
    <col min="5890" max="5890" width="8" style="559" customWidth="1"/>
    <col min="5891" max="5891" width="8.140625" style="559" customWidth="1"/>
    <col min="5892" max="5892" width="7.5703125" style="559" customWidth="1"/>
    <col min="5893" max="5893" width="8.42578125" style="559" customWidth="1"/>
    <col min="5894" max="5894" width="7.7109375" style="559" customWidth="1"/>
    <col min="5895" max="5895" width="7.85546875" style="559" customWidth="1"/>
    <col min="5896" max="5896" width="8.140625" style="559" customWidth="1"/>
    <col min="5897" max="5897" width="7.28515625" style="559" customWidth="1"/>
    <col min="5898" max="5898" width="7.85546875" style="559" customWidth="1"/>
    <col min="5899" max="5899" width="8.42578125" style="559" customWidth="1"/>
    <col min="5900" max="5900" width="7.42578125" style="559" customWidth="1"/>
    <col min="5901" max="5901" width="8.140625" style="559" customWidth="1"/>
    <col min="5902" max="5902" width="2.85546875" style="559" customWidth="1"/>
    <col min="5903" max="5916" width="13.5703125" style="559" customWidth="1"/>
    <col min="5917" max="5917" width="4.28515625" style="559" customWidth="1"/>
    <col min="5918" max="5923" width="13.5703125" style="559" customWidth="1"/>
    <col min="5924" max="5924" width="5.85546875" style="559" customWidth="1"/>
    <col min="5925" max="5936" width="13.5703125" style="559" customWidth="1"/>
    <col min="5937" max="5938" width="21" style="559" customWidth="1"/>
    <col min="5939" max="6144" width="13.5703125" style="559"/>
    <col min="6145" max="6145" width="16.5703125" style="559" customWidth="1"/>
    <col min="6146" max="6146" width="8" style="559" customWidth="1"/>
    <col min="6147" max="6147" width="8.140625" style="559" customWidth="1"/>
    <col min="6148" max="6148" width="7.5703125" style="559" customWidth="1"/>
    <col min="6149" max="6149" width="8.42578125" style="559" customWidth="1"/>
    <col min="6150" max="6150" width="7.7109375" style="559" customWidth="1"/>
    <col min="6151" max="6151" width="7.85546875" style="559" customWidth="1"/>
    <col min="6152" max="6152" width="8.140625" style="559" customWidth="1"/>
    <col min="6153" max="6153" width="7.28515625" style="559" customWidth="1"/>
    <col min="6154" max="6154" width="7.85546875" style="559" customWidth="1"/>
    <col min="6155" max="6155" width="8.42578125" style="559" customWidth="1"/>
    <col min="6156" max="6156" width="7.42578125" style="559" customWidth="1"/>
    <col min="6157" max="6157" width="8.140625" style="559" customWidth="1"/>
    <col min="6158" max="6158" width="2.85546875" style="559" customWidth="1"/>
    <col min="6159" max="6172" width="13.5703125" style="559" customWidth="1"/>
    <col min="6173" max="6173" width="4.28515625" style="559" customWidth="1"/>
    <col min="6174" max="6179" width="13.5703125" style="559" customWidth="1"/>
    <col min="6180" max="6180" width="5.85546875" style="559" customWidth="1"/>
    <col min="6181" max="6192" width="13.5703125" style="559" customWidth="1"/>
    <col min="6193" max="6194" width="21" style="559" customWidth="1"/>
    <col min="6195" max="6400" width="13.5703125" style="559"/>
    <col min="6401" max="6401" width="16.5703125" style="559" customWidth="1"/>
    <col min="6402" max="6402" width="8" style="559" customWidth="1"/>
    <col min="6403" max="6403" width="8.140625" style="559" customWidth="1"/>
    <col min="6404" max="6404" width="7.5703125" style="559" customWidth="1"/>
    <col min="6405" max="6405" width="8.42578125" style="559" customWidth="1"/>
    <col min="6406" max="6406" width="7.7109375" style="559" customWidth="1"/>
    <col min="6407" max="6407" width="7.85546875" style="559" customWidth="1"/>
    <col min="6408" max="6408" width="8.140625" style="559" customWidth="1"/>
    <col min="6409" max="6409" width="7.28515625" style="559" customWidth="1"/>
    <col min="6410" max="6410" width="7.85546875" style="559" customWidth="1"/>
    <col min="6411" max="6411" width="8.42578125" style="559" customWidth="1"/>
    <col min="6412" max="6412" width="7.42578125" style="559" customWidth="1"/>
    <col min="6413" max="6413" width="8.140625" style="559" customWidth="1"/>
    <col min="6414" max="6414" width="2.85546875" style="559" customWidth="1"/>
    <col min="6415" max="6428" width="13.5703125" style="559" customWidth="1"/>
    <col min="6429" max="6429" width="4.28515625" style="559" customWidth="1"/>
    <col min="6430" max="6435" width="13.5703125" style="559" customWidth="1"/>
    <col min="6436" max="6436" width="5.85546875" style="559" customWidth="1"/>
    <col min="6437" max="6448" width="13.5703125" style="559" customWidth="1"/>
    <col min="6449" max="6450" width="21" style="559" customWidth="1"/>
    <col min="6451" max="6656" width="13.5703125" style="559"/>
    <col min="6657" max="6657" width="16.5703125" style="559" customWidth="1"/>
    <col min="6658" max="6658" width="8" style="559" customWidth="1"/>
    <col min="6659" max="6659" width="8.140625" style="559" customWidth="1"/>
    <col min="6660" max="6660" width="7.5703125" style="559" customWidth="1"/>
    <col min="6661" max="6661" width="8.42578125" style="559" customWidth="1"/>
    <col min="6662" max="6662" width="7.7109375" style="559" customWidth="1"/>
    <col min="6663" max="6663" width="7.85546875" style="559" customWidth="1"/>
    <col min="6664" max="6664" width="8.140625" style="559" customWidth="1"/>
    <col min="6665" max="6665" width="7.28515625" style="559" customWidth="1"/>
    <col min="6666" max="6666" width="7.85546875" style="559" customWidth="1"/>
    <col min="6667" max="6667" width="8.42578125" style="559" customWidth="1"/>
    <col min="6668" max="6668" width="7.42578125" style="559" customWidth="1"/>
    <col min="6669" max="6669" width="8.140625" style="559" customWidth="1"/>
    <col min="6670" max="6670" width="2.85546875" style="559" customWidth="1"/>
    <col min="6671" max="6684" width="13.5703125" style="559" customWidth="1"/>
    <col min="6685" max="6685" width="4.28515625" style="559" customWidth="1"/>
    <col min="6686" max="6691" width="13.5703125" style="559" customWidth="1"/>
    <col min="6692" max="6692" width="5.85546875" style="559" customWidth="1"/>
    <col min="6693" max="6704" width="13.5703125" style="559" customWidth="1"/>
    <col min="6705" max="6706" width="21" style="559" customWidth="1"/>
    <col min="6707" max="6912" width="13.5703125" style="559"/>
    <col min="6913" max="6913" width="16.5703125" style="559" customWidth="1"/>
    <col min="6914" max="6914" width="8" style="559" customWidth="1"/>
    <col min="6915" max="6915" width="8.140625" style="559" customWidth="1"/>
    <col min="6916" max="6916" width="7.5703125" style="559" customWidth="1"/>
    <col min="6917" max="6917" width="8.42578125" style="559" customWidth="1"/>
    <col min="6918" max="6918" width="7.7109375" style="559" customWidth="1"/>
    <col min="6919" max="6919" width="7.85546875" style="559" customWidth="1"/>
    <col min="6920" max="6920" width="8.140625" style="559" customWidth="1"/>
    <col min="6921" max="6921" width="7.28515625" style="559" customWidth="1"/>
    <col min="6922" max="6922" width="7.85546875" style="559" customWidth="1"/>
    <col min="6923" max="6923" width="8.42578125" style="559" customWidth="1"/>
    <col min="6924" max="6924" width="7.42578125" style="559" customWidth="1"/>
    <col min="6925" max="6925" width="8.140625" style="559" customWidth="1"/>
    <col min="6926" max="6926" width="2.85546875" style="559" customWidth="1"/>
    <col min="6927" max="6940" width="13.5703125" style="559" customWidth="1"/>
    <col min="6941" max="6941" width="4.28515625" style="559" customWidth="1"/>
    <col min="6942" max="6947" width="13.5703125" style="559" customWidth="1"/>
    <col min="6948" max="6948" width="5.85546875" style="559" customWidth="1"/>
    <col min="6949" max="6960" width="13.5703125" style="559" customWidth="1"/>
    <col min="6961" max="6962" width="21" style="559" customWidth="1"/>
    <col min="6963" max="7168" width="13.5703125" style="559"/>
    <col min="7169" max="7169" width="16.5703125" style="559" customWidth="1"/>
    <col min="7170" max="7170" width="8" style="559" customWidth="1"/>
    <col min="7171" max="7171" width="8.140625" style="559" customWidth="1"/>
    <col min="7172" max="7172" width="7.5703125" style="559" customWidth="1"/>
    <col min="7173" max="7173" width="8.42578125" style="559" customWidth="1"/>
    <col min="7174" max="7174" width="7.7109375" style="559" customWidth="1"/>
    <col min="7175" max="7175" width="7.85546875" style="559" customWidth="1"/>
    <col min="7176" max="7176" width="8.140625" style="559" customWidth="1"/>
    <col min="7177" max="7177" width="7.28515625" style="559" customWidth="1"/>
    <col min="7178" max="7178" width="7.85546875" style="559" customWidth="1"/>
    <col min="7179" max="7179" width="8.42578125" style="559" customWidth="1"/>
    <col min="7180" max="7180" width="7.42578125" style="559" customWidth="1"/>
    <col min="7181" max="7181" width="8.140625" style="559" customWidth="1"/>
    <col min="7182" max="7182" width="2.85546875" style="559" customWidth="1"/>
    <col min="7183" max="7196" width="13.5703125" style="559" customWidth="1"/>
    <col min="7197" max="7197" width="4.28515625" style="559" customWidth="1"/>
    <col min="7198" max="7203" width="13.5703125" style="559" customWidth="1"/>
    <col min="7204" max="7204" width="5.85546875" style="559" customWidth="1"/>
    <col min="7205" max="7216" width="13.5703125" style="559" customWidth="1"/>
    <col min="7217" max="7218" width="21" style="559" customWidth="1"/>
    <col min="7219" max="7424" width="13.5703125" style="559"/>
    <col min="7425" max="7425" width="16.5703125" style="559" customWidth="1"/>
    <col min="7426" max="7426" width="8" style="559" customWidth="1"/>
    <col min="7427" max="7427" width="8.140625" style="559" customWidth="1"/>
    <col min="7428" max="7428" width="7.5703125" style="559" customWidth="1"/>
    <col min="7429" max="7429" width="8.42578125" style="559" customWidth="1"/>
    <col min="7430" max="7430" width="7.7109375" style="559" customWidth="1"/>
    <col min="7431" max="7431" width="7.85546875" style="559" customWidth="1"/>
    <col min="7432" max="7432" width="8.140625" style="559" customWidth="1"/>
    <col min="7433" max="7433" width="7.28515625" style="559" customWidth="1"/>
    <col min="7434" max="7434" width="7.85546875" style="559" customWidth="1"/>
    <col min="7435" max="7435" width="8.42578125" style="559" customWidth="1"/>
    <col min="7436" max="7436" width="7.42578125" style="559" customWidth="1"/>
    <col min="7437" max="7437" width="8.140625" style="559" customWidth="1"/>
    <col min="7438" max="7438" width="2.85546875" style="559" customWidth="1"/>
    <col min="7439" max="7452" width="13.5703125" style="559" customWidth="1"/>
    <col min="7453" max="7453" width="4.28515625" style="559" customWidth="1"/>
    <col min="7454" max="7459" width="13.5703125" style="559" customWidth="1"/>
    <col min="7460" max="7460" width="5.85546875" style="559" customWidth="1"/>
    <col min="7461" max="7472" width="13.5703125" style="559" customWidth="1"/>
    <col min="7473" max="7474" width="21" style="559" customWidth="1"/>
    <col min="7475" max="7680" width="13.5703125" style="559"/>
    <col min="7681" max="7681" width="16.5703125" style="559" customWidth="1"/>
    <col min="7682" max="7682" width="8" style="559" customWidth="1"/>
    <col min="7683" max="7683" width="8.140625" style="559" customWidth="1"/>
    <col min="7684" max="7684" width="7.5703125" style="559" customWidth="1"/>
    <col min="7685" max="7685" width="8.42578125" style="559" customWidth="1"/>
    <col min="7686" max="7686" width="7.7109375" style="559" customWidth="1"/>
    <col min="7687" max="7687" width="7.85546875" style="559" customWidth="1"/>
    <col min="7688" max="7688" width="8.140625" style="559" customWidth="1"/>
    <col min="7689" max="7689" width="7.28515625" style="559" customWidth="1"/>
    <col min="7690" max="7690" width="7.85546875" style="559" customWidth="1"/>
    <col min="7691" max="7691" width="8.42578125" style="559" customWidth="1"/>
    <col min="7692" max="7692" width="7.42578125" style="559" customWidth="1"/>
    <col min="7693" max="7693" width="8.140625" style="559" customWidth="1"/>
    <col min="7694" max="7694" width="2.85546875" style="559" customWidth="1"/>
    <col min="7695" max="7708" width="13.5703125" style="559" customWidth="1"/>
    <col min="7709" max="7709" width="4.28515625" style="559" customWidth="1"/>
    <col min="7710" max="7715" width="13.5703125" style="559" customWidth="1"/>
    <col min="7716" max="7716" width="5.85546875" style="559" customWidth="1"/>
    <col min="7717" max="7728" width="13.5703125" style="559" customWidth="1"/>
    <col min="7729" max="7730" width="21" style="559" customWidth="1"/>
    <col min="7731" max="7936" width="13.5703125" style="559"/>
    <col min="7937" max="7937" width="16.5703125" style="559" customWidth="1"/>
    <col min="7938" max="7938" width="8" style="559" customWidth="1"/>
    <col min="7939" max="7939" width="8.140625" style="559" customWidth="1"/>
    <col min="7940" max="7940" width="7.5703125" style="559" customWidth="1"/>
    <col min="7941" max="7941" width="8.42578125" style="559" customWidth="1"/>
    <col min="7942" max="7942" width="7.7109375" style="559" customWidth="1"/>
    <col min="7943" max="7943" width="7.85546875" style="559" customWidth="1"/>
    <col min="7944" max="7944" width="8.140625" style="559" customWidth="1"/>
    <col min="7945" max="7945" width="7.28515625" style="559" customWidth="1"/>
    <col min="7946" max="7946" width="7.85546875" style="559" customWidth="1"/>
    <col min="7947" max="7947" width="8.42578125" style="559" customWidth="1"/>
    <col min="7948" max="7948" width="7.42578125" style="559" customWidth="1"/>
    <col min="7949" max="7949" width="8.140625" style="559" customWidth="1"/>
    <col min="7950" max="7950" width="2.85546875" style="559" customWidth="1"/>
    <col min="7951" max="7964" width="13.5703125" style="559" customWidth="1"/>
    <col min="7965" max="7965" width="4.28515625" style="559" customWidth="1"/>
    <col min="7966" max="7971" width="13.5703125" style="559" customWidth="1"/>
    <col min="7972" max="7972" width="5.85546875" style="559" customWidth="1"/>
    <col min="7973" max="7984" width="13.5703125" style="559" customWidth="1"/>
    <col min="7985" max="7986" width="21" style="559" customWidth="1"/>
    <col min="7987" max="8192" width="13.5703125" style="559"/>
    <col min="8193" max="8193" width="16.5703125" style="559" customWidth="1"/>
    <col min="8194" max="8194" width="8" style="559" customWidth="1"/>
    <col min="8195" max="8195" width="8.140625" style="559" customWidth="1"/>
    <col min="8196" max="8196" width="7.5703125" style="559" customWidth="1"/>
    <col min="8197" max="8197" width="8.42578125" style="559" customWidth="1"/>
    <col min="8198" max="8198" width="7.7109375" style="559" customWidth="1"/>
    <col min="8199" max="8199" width="7.85546875" style="559" customWidth="1"/>
    <col min="8200" max="8200" width="8.140625" style="559" customWidth="1"/>
    <col min="8201" max="8201" width="7.28515625" style="559" customWidth="1"/>
    <col min="8202" max="8202" width="7.85546875" style="559" customWidth="1"/>
    <col min="8203" max="8203" width="8.42578125" style="559" customWidth="1"/>
    <col min="8204" max="8204" width="7.42578125" style="559" customWidth="1"/>
    <col min="8205" max="8205" width="8.140625" style="559" customWidth="1"/>
    <col min="8206" max="8206" width="2.85546875" style="559" customWidth="1"/>
    <col min="8207" max="8220" width="13.5703125" style="559" customWidth="1"/>
    <col min="8221" max="8221" width="4.28515625" style="559" customWidth="1"/>
    <col min="8222" max="8227" width="13.5703125" style="559" customWidth="1"/>
    <col min="8228" max="8228" width="5.85546875" style="559" customWidth="1"/>
    <col min="8229" max="8240" width="13.5703125" style="559" customWidth="1"/>
    <col min="8241" max="8242" width="21" style="559" customWidth="1"/>
    <col min="8243" max="8448" width="13.5703125" style="559"/>
    <col min="8449" max="8449" width="16.5703125" style="559" customWidth="1"/>
    <col min="8450" max="8450" width="8" style="559" customWidth="1"/>
    <col min="8451" max="8451" width="8.140625" style="559" customWidth="1"/>
    <col min="8452" max="8452" width="7.5703125" style="559" customWidth="1"/>
    <col min="8453" max="8453" width="8.42578125" style="559" customWidth="1"/>
    <col min="8454" max="8454" width="7.7109375" style="559" customWidth="1"/>
    <col min="8455" max="8455" width="7.85546875" style="559" customWidth="1"/>
    <col min="8456" max="8456" width="8.140625" style="559" customWidth="1"/>
    <col min="8457" max="8457" width="7.28515625" style="559" customWidth="1"/>
    <col min="8458" max="8458" width="7.85546875" style="559" customWidth="1"/>
    <col min="8459" max="8459" width="8.42578125" style="559" customWidth="1"/>
    <col min="8460" max="8460" width="7.42578125" style="559" customWidth="1"/>
    <col min="8461" max="8461" width="8.140625" style="559" customWidth="1"/>
    <col min="8462" max="8462" width="2.85546875" style="559" customWidth="1"/>
    <col min="8463" max="8476" width="13.5703125" style="559" customWidth="1"/>
    <col min="8477" max="8477" width="4.28515625" style="559" customWidth="1"/>
    <col min="8478" max="8483" width="13.5703125" style="559" customWidth="1"/>
    <col min="8484" max="8484" width="5.85546875" style="559" customWidth="1"/>
    <col min="8485" max="8496" width="13.5703125" style="559" customWidth="1"/>
    <col min="8497" max="8498" width="21" style="559" customWidth="1"/>
    <col min="8499" max="8704" width="13.5703125" style="559"/>
    <col min="8705" max="8705" width="16.5703125" style="559" customWidth="1"/>
    <col min="8706" max="8706" width="8" style="559" customWidth="1"/>
    <col min="8707" max="8707" width="8.140625" style="559" customWidth="1"/>
    <col min="8708" max="8708" width="7.5703125" style="559" customWidth="1"/>
    <col min="8709" max="8709" width="8.42578125" style="559" customWidth="1"/>
    <col min="8710" max="8710" width="7.7109375" style="559" customWidth="1"/>
    <col min="8711" max="8711" width="7.85546875" style="559" customWidth="1"/>
    <col min="8712" max="8712" width="8.140625" style="559" customWidth="1"/>
    <col min="8713" max="8713" width="7.28515625" style="559" customWidth="1"/>
    <col min="8714" max="8714" width="7.85546875" style="559" customWidth="1"/>
    <col min="8715" max="8715" width="8.42578125" style="559" customWidth="1"/>
    <col min="8716" max="8716" width="7.42578125" style="559" customWidth="1"/>
    <col min="8717" max="8717" width="8.140625" style="559" customWidth="1"/>
    <col min="8718" max="8718" width="2.85546875" style="559" customWidth="1"/>
    <col min="8719" max="8732" width="13.5703125" style="559" customWidth="1"/>
    <col min="8733" max="8733" width="4.28515625" style="559" customWidth="1"/>
    <col min="8734" max="8739" width="13.5703125" style="559" customWidth="1"/>
    <col min="8740" max="8740" width="5.85546875" style="559" customWidth="1"/>
    <col min="8741" max="8752" width="13.5703125" style="559" customWidth="1"/>
    <col min="8753" max="8754" width="21" style="559" customWidth="1"/>
    <col min="8755" max="8960" width="13.5703125" style="559"/>
    <col min="8961" max="8961" width="16.5703125" style="559" customWidth="1"/>
    <col min="8962" max="8962" width="8" style="559" customWidth="1"/>
    <col min="8963" max="8963" width="8.140625" style="559" customWidth="1"/>
    <col min="8964" max="8964" width="7.5703125" style="559" customWidth="1"/>
    <col min="8965" max="8965" width="8.42578125" style="559" customWidth="1"/>
    <col min="8966" max="8966" width="7.7109375" style="559" customWidth="1"/>
    <col min="8967" max="8967" width="7.85546875" style="559" customWidth="1"/>
    <col min="8968" max="8968" width="8.140625" style="559" customWidth="1"/>
    <col min="8969" max="8969" width="7.28515625" style="559" customWidth="1"/>
    <col min="8970" max="8970" width="7.85546875" style="559" customWidth="1"/>
    <col min="8971" max="8971" width="8.42578125" style="559" customWidth="1"/>
    <col min="8972" max="8972" width="7.42578125" style="559" customWidth="1"/>
    <col min="8973" max="8973" width="8.140625" style="559" customWidth="1"/>
    <col min="8974" max="8974" width="2.85546875" style="559" customWidth="1"/>
    <col min="8975" max="8988" width="13.5703125" style="559" customWidth="1"/>
    <col min="8989" max="8989" width="4.28515625" style="559" customWidth="1"/>
    <col min="8990" max="8995" width="13.5703125" style="559" customWidth="1"/>
    <col min="8996" max="8996" width="5.85546875" style="559" customWidth="1"/>
    <col min="8997" max="9008" width="13.5703125" style="559" customWidth="1"/>
    <col min="9009" max="9010" width="21" style="559" customWidth="1"/>
    <col min="9011" max="9216" width="13.5703125" style="559"/>
    <col min="9217" max="9217" width="16.5703125" style="559" customWidth="1"/>
    <col min="9218" max="9218" width="8" style="559" customWidth="1"/>
    <col min="9219" max="9219" width="8.140625" style="559" customWidth="1"/>
    <col min="9220" max="9220" width="7.5703125" style="559" customWidth="1"/>
    <col min="9221" max="9221" width="8.42578125" style="559" customWidth="1"/>
    <col min="9222" max="9222" width="7.7109375" style="559" customWidth="1"/>
    <col min="9223" max="9223" width="7.85546875" style="559" customWidth="1"/>
    <col min="9224" max="9224" width="8.140625" style="559" customWidth="1"/>
    <col min="9225" max="9225" width="7.28515625" style="559" customWidth="1"/>
    <col min="9226" max="9226" width="7.85546875" style="559" customWidth="1"/>
    <col min="9227" max="9227" width="8.42578125" style="559" customWidth="1"/>
    <col min="9228" max="9228" width="7.42578125" style="559" customWidth="1"/>
    <col min="9229" max="9229" width="8.140625" style="559" customWidth="1"/>
    <col min="9230" max="9230" width="2.85546875" style="559" customWidth="1"/>
    <col min="9231" max="9244" width="13.5703125" style="559" customWidth="1"/>
    <col min="9245" max="9245" width="4.28515625" style="559" customWidth="1"/>
    <col min="9246" max="9251" width="13.5703125" style="559" customWidth="1"/>
    <col min="9252" max="9252" width="5.85546875" style="559" customWidth="1"/>
    <col min="9253" max="9264" width="13.5703125" style="559" customWidth="1"/>
    <col min="9265" max="9266" width="21" style="559" customWidth="1"/>
    <col min="9267" max="9472" width="13.5703125" style="559"/>
    <col min="9473" max="9473" width="16.5703125" style="559" customWidth="1"/>
    <col min="9474" max="9474" width="8" style="559" customWidth="1"/>
    <col min="9475" max="9475" width="8.140625" style="559" customWidth="1"/>
    <col min="9476" max="9476" width="7.5703125" style="559" customWidth="1"/>
    <col min="9477" max="9477" width="8.42578125" style="559" customWidth="1"/>
    <col min="9478" max="9478" width="7.7109375" style="559" customWidth="1"/>
    <col min="9479" max="9479" width="7.85546875" style="559" customWidth="1"/>
    <col min="9480" max="9480" width="8.140625" style="559" customWidth="1"/>
    <col min="9481" max="9481" width="7.28515625" style="559" customWidth="1"/>
    <col min="9482" max="9482" width="7.85546875" style="559" customWidth="1"/>
    <col min="9483" max="9483" width="8.42578125" style="559" customWidth="1"/>
    <col min="9484" max="9484" width="7.42578125" style="559" customWidth="1"/>
    <col min="9485" max="9485" width="8.140625" style="559" customWidth="1"/>
    <col min="9486" max="9486" width="2.85546875" style="559" customWidth="1"/>
    <col min="9487" max="9500" width="13.5703125" style="559" customWidth="1"/>
    <col min="9501" max="9501" width="4.28515625" style="559" customWidth="1"/>
    <col min="9502" max="9507" width="13.5703125" style="559" customWidth="1"/>
    <col min="9508" max="9508" width="5.85546875" style="559" customWidth="1"/>
    <col min="9509" max="9520" width="13.5703125" style="559" customWidth="1"/>
    <col min="9521" max="9522" width="21" style="559" customWidth="1"/>
    <col min="9523" max="9728" width="13.5703125" style="559"/>
    <col min="9729" max="9729" width="16.5703125" style="559" customWidth="1"/>
    <col min="9730" max="9730" width="8" style="559" customWidth="1"/>
    <col min="9731" max="9731" width="8.140625" style="559" customWidth="1"/>
    <col min="9732" max="9732" width="7.5703125" style="559" customWidth="1"/>
    <col min="9733" max="9733" width="8.42578125" style="559" customWidth="1"/>
    <col min="9734" max="9734" width="7.7109375" style="559" customWidth="1"/>
    <col min="9735" max="9735" width="7.85546875" style="559" customWidth="1"/>
    <col min="9736" max="9736" width="8.140625" style="559" customWidth="1"/>
    <col min="9737" max="9737" width="7.28515625" style="559" customWidth="1"/>
    <col min="9738" max="9738" width="7.85546875" style="559" customWidth="1"/>
    <col min="9739" max="9739" width="8.42578125" style="559" customWidth="1"/>
    <col min="9740" max="9740" width="7.42578125" style="559" customWidth="1"/>
    <col min="9741" max="9741" width="8.140625" style="559" customWidth="1"/>
    <col min="9742" max="9742" width="2.85546875" style="559" customWidth="1"/>
    <col min="9743" max="9756" width="13.5703125" style="559" customWidth="1"/>
    <col min="9757" max="9757" width="4.28515625" style="559" customWidth="1"/>
    <col min="9758" max="9763" width="13.5703125" style="559" customWidth="1"/>
    <col min="9764" max="9764" width="5.85546875" style="559" customWidth="1"/>
    <col min="9765" max="9776" width="13.5703125" style="559" customWidth="1"/>
    <col min="9777" max="9778" width="21" style="559" customWidth="1"/>
    <col min="9779" max="9984" width="13.5703125" style="559"/>
    <col min="9985" max="9985" width="16.5703125" style="559" customWidth="1"/>
    <col min="9986" max="9986" width="8" style="559" customWidth="1"/>
    <col min="9987" max="9987" width="8.140625" style="559" customWidth="1"/>
    <col min="9988" max="9988" width="7.5703125" style="559" customWidth="1"/>
    <col min="9989" max="9989" width="8.42578125" style="559" customWidth="1"/>
    <col min="9990" max="9990" width="7.7109375" style="559" customWidth="1"/>
    <col min="9991" max="9991" width="7.85546875" style="559" customWidth="1"/>
    <col min="9992" max="9992" width="8.140625" style="559" customWidth="1"/>
    <col min="9993" max="9993" width="7.28515625" style="559" customWidth="1"/>
    <col min="9994" max="9994" width="7.85546875" style="559" customWidth="1"/>
    <col min="9995" max="9995" width="8.42578125" style="559" customWidth="1"/>
    <col min="9996" max="9996" width="7.42578125" style="559" customWidth="1"/>
    <col min="9997" max="9997" width="8.140625" style="559" customWidth="1"/>
    <col min="9998" max="9998" width="2.85546875" style="559" customWidth="1"/>
    <col min="9999" max="10012" width="13.5703125" style="559" customWidth="1"/>
    <col min="10013" max="10013" width="4.28515625" style="559" customWidth="1"/>
    <col min="10014" max="10019" width="13.5703125" style="559" customWidth="1"/>
    <col min="10020" max="10020" width="5.85546875" style="559" customWidth="1"/>
    <col min="10021" max="10032" width="13.5703125" style="559" customWidth="1"/>
    <col min="10033" max="10034" width="21" style="559" customWidth="1"/>
    <col min="10035" max="10240" width="13.5703125" style="559"/>
    <col min="10241" max="10241" width="16.5703125" style="559" customWidth="1"/>
    <col min="10242" max="10242" width="8" style="559" customWidth="1"/>
    <col min="10243" max="10243" width="8.140625" style="559" customWidth="1"/>
    <col min="10244" max="10244" width="7.5703125" style="559" customWidth="1"/>
    <col min="10245" max="10245" width="8.42578125" style="559" customWidth="1"/>
    <col min="10246" max="10246" width="7.7109375" style="559" customWidth="1"/>
    <col min="10247" max="10247" width="7.85546875" style="559" customWidth="1"/>
    <col min="10248" max="10248" width="8.140625" style="559" customWidth="1"/>
    <col min="10249" max="10249" width="7.28515625" style="559" customWidth="1"/>
    <col min="10250" max="10250" width="7.85546875" style="559" customWidth="1"/>
    <col min="10251" max="10251" width="8.42578125" style="559" customWidth="1"/>
    <col min="10252" max="10252" width="7.42578125" style="559" customWidth="1"/>
    <col min="10253" max="10253" width="8.140625" style="559" customWidth="1"/>
    <col min="10254" max="10254" width="2.85546875" style="559" customWidth="1"/>
    <col min="10255" max="10268" width="13.5703125" style="559" customWidth="1"/>
    <col min="10269" max="10269" width="4.28515625" style="559" customWidth="1"/>
    <col min="10270" max="10275" width="13.5703125" style="559" customWidth="1"/>
    <col min="10276" max="10276" width="5.85546875" style="559" customWidth="1"/>
    <col min="10277" max="10288" width="13.5703125" style="559" customWidth="1"/>
    <col min="10289" max="10290" width="21" style="559" customWidth="1"/>
    <col min="10291" max="10496" width="13.5703125" style="559"/>
    <col min="10497" max="10497" width="16.5703125" style="559" customWidth="1"/>
    <col min="10498" max="10498" width="8" style="559" customWidth="1"/>
    <col min="10499" max="10499" width="8.140625" style="559" customWidth="1"/>
    <col min="10500" max="10500" width="7.5703125" style="559" customWidth="1"/>
    <col min="10501" max="10501" width="8.42578125" style="559" customWidth="1"/>
    <col min="10502" max="10502" width="7.7109375" style="559" customWidth="1"/>
    <col min="10503" max="10503" width="7.85546875" style="559" customWidth="1"/>
    <col min="10504" max="10504" width="8.140625" style="559" customWidth="1"/>
    <col min="10505" max="10505" width="7.28515625" style="559" customWidth="1"/>
    <col min="10506" max="10506" width="7.85546875" style="559" customWidth="1"/>
    <col min="10507" max="10507" width="8.42578125" style="559" customWidth="1"/>
    <col min="10508" max="10508" width="7.42578125" style="559" customWidth="1"/>
    <col min="10509" max="10509" width="8.140625" style="559" customWidth="1"/>
    <col min="10510" max="10510" width="2.85546875" style="559" customWidth="1"/>
    <col min="10511" max="10524" width="13.5703125" style="559" customWidth="1"/>
    <col min="10525" max="10525" width="4.28515625" style="559" customWidth="1"/>
    <col min="10526" max="10531" width="13.5703125" style="559" customWidth="1"/>
    <col min="10532" max="10532" width="5.85546875" style="559" customWidth="1"/>
    <col min="10533" max="10544" width="13.5703125" style="559" customWidth="1"/>
    <col min="10545" max="10546" width="21" style="559" customWidth="1"/>
    <col min="10547" max="10752" width="13.5703125" style="559"/>
    <col min="10753" max="10753" width="16.5703125" style="559" customWidth="1"/>
    <col min="10754" max="10754" width="8" style="559" customWidth="1"/>
    <col min="10755" max="10755" width="8.140625" style="559" customWidth="1"/>
    <col min="10756" max="10756" width="7.5703125" style="559" customWidth="1"/>
    <col min="10757" max="10757" width="8.42578125" style="559" customWidth="1"/>
    <col min="10758" max="10758" width="7.7109375" style="559" customWidth="1"/>
    <col min="10759" max="10759" width="7.85546875" style="559" customWidth="1"/>
    <col min="10760" max="10760" width="8.140625" style="559" customWidth="1"/>
    <col min="10761" max="10761" width="7.28515625" style="559" customWidth="1"/>
    <col min="10762" max="10762" width="7.85546875" style="559" customWidth="1"/>
    <col min="10763" max="10763" width="8.42578125" style="559" customWidth="1"/>
    <col min="10764" max="10764" width="7.42578125" style="559" customWidth="1"/>
    <col min="10765" max="10765" width="8.140625" style="559" customWidth="1"/>
    <col min="10766" max="10766" width="2.85546875" style="559" customWidth="1"/>
    <col min="10767" max="10780" width="13.5703125" style="559" customWidth="1"/>
    <col min="10781" max="10781" width="4.28515625" style="559" customWidth="1"/>
    <col min="10782" max="10787" width="13.5703125" style="559" customWidth="1"/>
    <col min="10788" max="10788" width="5.85546875" style="559" customWidth="1"/>
    <col min="10789" max="10800" width="13.5703125" style="559" customWidth="1"/>
    <col min="10801" max="10802" width="21" style="559" customWidth="1"/>
    <col min="10803" max="11008" width="13.5703125" style="559"/>
    <col min="11009" max="11009" width="16.5703125" style="559" customWidth="1"/>
    <col min="11010" max="11010" width="8" style="559" customWidth="1"/>
    <col min="11011" max="11011" width="8.140625" style="559" customWidth="1"/>
    <col min="11012" max="11012" width="7.5703125" style="559" customWidth="1"/>
    <col min="11013" max="11013" width="8.42578125" style="559" customWidth="1"/>
    <col min="11014" max="11014" width="7.7109375" style="559" customWidth="1"/>
    <col min="11015" max="11015" width="7.85546875" style="559" customWidth="1"/>
    <col min="11016" max="11016" width="8.140625" style="559" customWidth="1"/>
    <col min="11017" max="11017" width="7.28515625" style="559" customWidth="1"/>
    <col min="11018" max="11018" width="7.85546875" style="559" customWidth="1"/>
    <col min="11019" max="11019" width="8.42578125" style="559" customWidth="1"/>
    <col min="11020" max="11020" width="7.42578125" style="559" customWidth="1"/>
    <col min="11021" max="11021" width="8.140625" style="559" customWidth="1"/>
    <col min="11022" max="11022" width="2.85546875" style="559" customWidth="1"/>
    <col min="11023" max="11036" width="13.5703125" style="559" customWidth="1"/>
    <col min="11037" max="11037" width="4.28515625" style="559" customWidth="1"/>
    <col min="11038" max="11043" width="13.5703125" style="559" customWidth="1"/>
    <col min="11044" max="11044" width="5.85546875" style="559" customWidth="1"/>
    <col min="11045" max="11056" width="13.5703125" style="559" customWidth="1"/>
    <col min="11057" max="11058" width="21" style="559" customWidth="1"/>
    <col min="11059" max="11264" width="13.5703125" style="559"/>
    <col min="11265" max="11265" width="16.5703125" style="559" customWidth="1"/>
    <col min="11266" max="11266" width="8" style="559" customWidth="1"/>
    <col min="11267" max="11267" width="8.140625" style="559" customWidth="1"/>
    <col min="11268" max="11268" width="7.5703125" style="559" customWidth="1"/>
    <col min="11269" max="11269" width="8.42578125" style="559" customWidth="1"/>
    <col min="11270" max="11270" width="7.7109375" style="559" customWidth="1"/>
    <col min="11271" max="11271" width="7.85546875" style="559" customWidth="1"/>
    <col min="11272" max="11272" width="8.140625" style="559" customWidth="1"/>
    <col min="11273" max="11273" width="7.28515625" style="559" customWidth="1"/>
    <col min="11274" max="11274" width="7.85546875" style="559" customWidth="1"/>
    <col min="11275" max="11275" width="8.42578125" style="559" customWidth="1"/>
    <col min="11276" max="11276" width="7.42578125" style="559" customWidth="1"/>
    <col min="11277" max="11277" width="8.140625" style="559" customWidth="1"/>
    <col min="11278" max="11278" width="2.85546875" style="559" customWidth="1"/>
    <col min="11279" max="11292" width="13.5703125" style="559" customWidth="1"/>
    <col min="11293" max="11293" width="4.28515625" style="559" customWidth="1"/>
    <col min="11294" max="11299" width="13.5703125" style="559" customWidth="1"/>
    <col min="11300" max="11300" width="5.85546875" style="559" customWidth="1"/>
    <col min="11301" max="11312" width="13.5703125" style="559" customWidth="1"/>
    <col min="11313" max="11314" width="21" style="559" customWidth="1"/>
    <col min="11315" max="11520" width="13.5703125" style="559"/>
    <col min="11521" max="11521" width="16.5703125" style="559" customWidth="1"/>
    <col min="11522" max="11522" width="8" style="559" customWidth="1"/>
    <col min="11523" max="11523" width="8.140625" style="559" customWidth="1"/>
    <col min="11524" max="11524" width="7.5703125" style="559" customWidth="1"/>
    <col min="11525" max="11525" width="8.42578125" style="559" customWidth="1"/>
    <col min="11526" max="11526" width="7.7109375" style="559" customWidth="1"/>
    <col min="11527" max="11527" width="7.85546875" style="559" customWidth="1"/>
    <col min="11528" max="11528" width="8.140625" style="559" customWidth="1"/>
    <col min="11529" max="11529" width="7.28515625" style="559" customWidth="1"/>
    <col min="11530" max="11530" width="7.85546875" style="559" customWidth="1"/>
    <col min="11531" max="11531" width="8.42578125" style="559" customWidth="1"/>
    <col min="11532" max="11532" width="7.42578125" style="559" customWidth="1"/>
    <col min="11533" max="11533" width="8.140625" style="559" customWidth="1"/>
    <col min="11534" max="11534" width="2.85546875" style="559" customWidth="1"/>
    <col min="11535" max="11548" width="13.5703125" style="559" customWidth="1"/>
    <col min="11549" max="11549" width="4.28515625" style="559" customWidth="1"/>
    <col min="11550" max="11555" width="13.5703125" style="559" customWidth="1"/>
    <col min="11556" max="11556" width="5.85546875" style="559" customWidth="1"/>
    <col min="11557" max="11568" width="13.5703125" style="559" customWidth="1"/>
    <col min="11569" max="11570" width="21" style="559" customWidth="1"/>
    <col min="11571" max="11776" width="13.5703125" style="559"/>
    <col min="11777" max="11777" width="16.5703125" style="559" customWidth="1"/>
    <col min="11778" max="11778" width="8" style="559" customWidth="1"/>
    <col min="11779" max="11779" width="8.140625" style="559" customWidth="1"/>
    <col min="11780" max="11780" width="7.5703125" style="559" customWidth="1"/>
    <col min="11781" max="11781" width="8.42578125" style="559" customWidth="1"/>
    <col min="11782" max="11782" width="7.7109375" style="559" customWidth="1"/>
    <col min="11783" max="11783" width="7.85546875" style="559" customWidth="1"/>
    <col min="11784" max="11784" width="8.140625" style="559" customWidth="1"/>
    <col min="11785" max="11785" width="7.28515625" style="559" customWidth="1"/>
    <col min="11786" max="11786" width="7.85546875" style="559" customWidth="1"/>
    <col min="11787" max="11787" width="8.42578125" style="559" customWidth="1"/>
    <col min="11788" max="11788" width="7.42578125" style="559" customWidth="1"/>
    <col min="11789" max="11789" width="8.140625" style="559" customWidth="1"/>
    <col min="11790" max="11790" width="2.85546875" style="559" customWidth="1"/>
    <col min="11791" max="11804" width="13.5703125" style="559" customWidth="1"/>
    <col min="11805" max="11805" width="4.28515625" style="559" customWidth="1"/>
    <col min="11806" max="11811" width="13.5703125" style="559" customWidth="1"/>
    <col min="11812" max="11812" width="5.85546875" style="559" customWidth="1"/>
    <col min="11813" max="11824" width="13.5703125" style="559" customWidth="1"/>
    <col min="11825" max="11826" width="21" style="559" customWidth="1"/>
    <col min="11827" max="12032" width="13.5703125" style="559"/>
    <col min="12033" max="12033" width="16.5703125" style="559" customWidth="1"/>
    <col min="12034" max="12034" width="8" style="559" customWidth="1"/>
    <col min="12035" max="12035" width="8.140625" style="559" customWidth="1"/>
    <col min="12036" max="12036" width="7.5703125" style="559" customWidth="1"/>
    <col min="12037" max="12037" width="8.42578125" style="559" customWidth="1"/>
    <col min="12038" max="12038" width="7.7109375" style="559" customWidth="1"/>
    <col min="12039" max="12039" width="7.85546875" style="559" customWidth="1"/>
    <col min="12040" max="12040" width="8.140625" style="559" customWidth="1"/>
    <col min="12041" max="12041" width="7.28515625" style="559" customWidth="1"/>
    <col min="12042" max="12042" width="7.85546875" style="559" customWidth="1"/>
    <col min="12043" max="12043" width="8.42578125" style="559" customWidth="1"/>
    <col min="12044" max="12044" width="7.42578125" style="559" customWidth="1"/>
    <col min="12045" max="12045" width="8.140625" style="559" customWidth="1"/>
    <col min="12046" max="12046" width="2.85546875" style="559" customWidth="1"/>
    <col min="12047" max="12060" width="13.5703125" style="559" customWidth="1"/>
    <col min="12061" max="12061" width="4.28515625" style="559" customWidth="1"/>
    <col min="12062" max="12067" width="13.5703125" style="559" customWidth="1"/>
    <col min="12068" max="12068" width="5.85546875" style="559" customWidth="1"/>
    <col min="12069" max="12080" width="13.5703125" style="559" customWidth="1"/>
    <col min="12081" max="12082" width="21" style="559" customWidth="1"/>
    <col min="12083" max="12288" width="13.5703125" style="559"/>
    <col min="12289" max="12289" width="16.5703125" style="559" customWidth="1"/>
    <col min="12290" max="12290" width="8" style="559" customWidth="1"/>
    <col min="12291" max="12291" width="8.140625" style="559" customWidth="1"/>
    <col min="12292" max="12292" width="7.5703125" style="559" customWidth="1"/>
    <col min="12293" max="12293" width="8.42578125" style="559" customWidth="1"/>
    <col min="12294" max="12294" width="7.7109375" style="559" customWidth="1"/>
    <col min="12295" max="12295" width="7.85546875" style="559" customWidth="1"/>
    <col min="12296" max="12296" width="8.140625" style="559" customWidth="1"/>
    <col min="12297" max="12297" width="7.28515625" style="559" customWidth="1"/>
    <col min="12298" max="12298" width="7.85546875" style="559" customWidth="1"/>
    <col min="12299" max="12299" width="8.42578125" style="559" customWidth="1"/>
    <col min="12300" max="12300" width="7.42578125" style="559" customWidth="1"/>
    <col min="12301" max="12301" width="8.140625" style="559" customWidth="1"/>
    <col min="12302" max="12302" width="2.85546875" style="559" customWidth="1"/>
    <col min="12303" max="12316" width="13.5703125" style="559" customWidth="1"/>
    <col min="12317" max="12317" width="4.28515625" style="559" customWidth="1"/>
    <col min="12318" max="12323" width="13.5703125" style="559" customWidth="1"/>
    <col min="12324" max="12324" width="5.85546875" style="559" customWidth="1"/>
    <col min="12325" max="12336" width="13.5703125" style="559" customWidth="1"/>
    <col min="12337" max="12338" width="21" style="559" customWidth="1"/>
    <col min="12339" max="12544" width="13.5703125" style="559"/>
    <col min="12545" max="12545" width="16.5703125" style="559" customWidth="1"/>
    <col min="12546" max="12546" width="8" style="559" customWidth="1"/>
    <col min="12547" max="12547" width="8.140625" style="559" customWidth="1"/>
    <col min="12548" max="12548" width="7.5703125" style="559" customWidth="1"/>
    <col min="12549" max="12549" width="8.42578125" style="559" customWidth="1"/>
    <col min="12550" max="12550" width="7.7109375" style="559" customWidth="1"/>
    <col min="12551" max="12551" width="7.85546875" style="559" customWidth="1"/>
    <col min="12552" max="12552" width="8.140625" style="559" customWidth="1"/>
    <col min="12553" max="12553" width="7.28515625" style="559" customWidth="1"/>
    <col min="12554" max="12554" width="7.85546875" style="559" customWidth="1"/>
    <col min="12555" max="12555" width="8.42578125" style="559" customWidth="1"/>
    <col min="12556" max="12556" width="7.42578125" style="559" customWidth="1"/>
    <col min="12557" max="12557" width="8.140625" style="559" customWidth="1"/>
    <col min="12558" max="12558" width="2.85546875" style="559" customWidth="1"/>
    <col min="12559" max="12572" width="13.5703125" style="559" customWidth="1"/>
    <col min="12573" max="12573" width="4.28515625" style="559" customWidth="1"/>
    <col min="12574" max="12579" width="13.5703125" style="559" customWidth="1"/>
    <col min="12580" max="12580" width="5.85546875" style="559" customWidth="1"/>
    <col min="12581" max="12592" width="13.5703125" style="559" customWidth="1"/>
    <col min="12593" max="12594" width="21" style="559" customWidth="1"/>
    <col min="12595" max="12800" width="13.5703125" style="559"/>
    <col min="12801" max="12801" width="16.5703125" style="559" customWidth="1"/>
    <col min="12802" max="12802" width="8" style="559" customWidth="1"/>
    <col min="12803" max="12803" width="8.140625" style="559" customWidth="1"/>
    <col min="12804" max="12804" width="7.5703125" style="559" customWidth="1"/>
    <col min="12805" max="12805" width="8.42578125" style="559" customWidth="1"/>
    <col min="12806" max="12806" width="7.7109375" style="559" customWidth="1"/>
    <col min="12807" max="12807" width="7.85546875" style="559" customWidth="1"/>
    <col min="12808" max="12808" width="8.140625" style="559" customWidth="1"/>
    <col min="12809" max="12809" width="7.28515625" style="559" customWidth="1"/>
    <col min="12810" max="12810" width="7.85546875" style="559" customWidth="1"/>
    <col min="12811" max="12811" width="8.42578125" style="559" customWidth="1"/>
    <col min="12812" max="12812" width="7.42578125" style="559" customWidth="1"/>
    <col min="12813" max="12813" width="8.140625" style="559" customWidth="1"/>
    <col min="12814" max="12814" width="2.85546875" style="559" customWidth="1"/>
    <col min="12815" max="12828" width="13.5703125" style="559" customWidth="1"/>
    <col min="12829" max="12829" width="4.28515625" style="559" customWidth="1"/>
    <col min="12830" max="12835" width="13.5703125" style="559" customWidth="1"/>
    <col min="12836" max="12836" width="5.85546875" style="559" customWidth="1"/>
    <col min="12837" max="12848" width="13.5703125" style="559" customWidth="1"/>
    <col min="12849" max="12850" width="21" style="559" customWidth="1"/>
    <col min="12851" max="13056" width="13.5703125" style="559"/>
    <col min="13057" max="13057" width="16.5703125" style="559" customWidth="1"/>
    <col min="13058" max="13058" width="8" style="559" customWidth="1"/>
    <col min="13059" max="13059" width="8.140625" style="559" customWidth="1"/>
    <col min="13060" max="13060" width="7.5703125" style="559" customWidth="1"/>
    <col min="13061" max="13061" width="8.42578125" style="559" customWidth="1"/>
    <col min="13062" max="13062" width="7.7109375" style="559" customWidth="1"/>
    <col min="13063" max="13063" width="7.85546875" style="559" customWidth="1"/>
    <col min="13064" max="13064" width="8.140625" style="559" customWidth="1"/>
    <col min="13065" max="13065" width="7.28515625" style="559" customWidth="1"/>
    <col min="13066" max="13066" width="7.85546875" style="559" customWidth="1"/>
    <col min="13067" max="13067" width="8.42578125" style="559" customWidth="1"/>
    <col min="13068" max="13068" width="7.42578125" style="559" customWidth="1"/>
    <col min="13069" max="13069" width="8.140625" style="559" customWidth="1"/>
    <col min="13070" max="13070" width="2.85546875" style="559" customWidth="1"/>
    <col min="13071" max="13084" width="13.5703125" style="559" customWidth="1"/>
    <col min="13085" max="13085" width="4.28515625" style="559" customWidth="1"/>
    <col min="13086" max="13091" width="13.5703125" style="559" customWidth="1"/>
    <col min="13092" max="13092" width="5.85546875" style="559" customWidth="1"/>
    <col min="13093" max="13104" width="13.5703125" style="559" customWidth="1"/>
    <col min="13105" max="13106" width="21" style="559" customWidth="1"/>
    <col min="13107" max="13312" width="13.5703125" style="559"/>
    <col min="13313" max="13313" width="16.5703125" style="559" customWidth="1"/>
    <col min="13314" max="13314" width="8" style="559" customWidth="1"/>
    <col min="13315" max="13315" width="8.140625" style="559" customWidth="1"/>
    <col min="13316" max="13316" width="7.5703125" style="559" customWidth="1"/>
    <col min="13317" max="13317" width="8.42578125" style="559" customWidth="1"/>
    <col min="13318" max="13318" width="7.7109375" style="559" customWidth="1"/>
    <col min="13319" max="13319" width="7.85546875" style="559" customWidth="1"/>
    <col min="13320" max="13320" width="8.140625" style="559" customWidth="1"/>
    <col min="13321" max="13321" width="7.28515625" style="559" customWidth="1"/>
    <col min="13322" max="13322" width="7.85546875" style="559" customWidth="1"/>
    <col min="13323" max="13323" width="8.42578125" style="559" customWidth="1"/>
    <col min="13324" max="13324" width="7.42578125" style="559" customWidth="1"/>
    <col min="13325" max="13325" width="8.140625" style="559" customWidth="1"/>
    <col min="13326" max="13326" width="2.85546875" style="559" customWidth="1"/>
    <col min="13327" max="13340" width="13.5703125" style="559" customWidth="1"/>
    <col min="13341" max="13341" width="4.28515625" style="559" customWidth="1"/>
    <col min="13342" max="13347" width="13.5703125" style="559" customWidth="1"/>
    <col min="13348" max="13348" width="5.85546875" style="559" customWidth="1"/>
    <col min="13349" max="13360" width="13.5703125" style="559" customWidth="1"/>
    <col min="13361" max="13362" width="21" style="559" customWidth="1"/>
    <col min="13363" max="13568" width="13.5703125" style="559"/>
    <col min="13569" max="13569" width="16.5703125" style="559" customWidth="1"/>
    <col min="13570" max="13570" width="8" style="559" customWidth="1"/>
    <col min="13571" max="13571" width="8.140625" style="559" customWidth="1"/>
    <col min="13572" max="13572" width="7.5703125" style="559" customWidth="1"/>
    <col min="13573" max="13573" width="8.42578125" style="559" customWidth="1"/>
    <col min="13574" max="13574" width="7.7109375" style="559" customWidth="1"/>
    <col min="13575" max="13575" width="7.85546875" style="559" customWidth="1"/>
    <col min="13576" max="13576" width="8.140625" style="559" customWidth="1"/>
    <col min="13577" max="13577" width="7.28515625" style="559" customWidth="1"/>
    <col min="13578" max="13578" width="7.85546875" style="559" customWidth="1"/>
    <col min="13579" max="13579" width="8.42578125" style="559" customWidth="1"/>
    <col min="13580" max="13580" width="7.42578125" style="559" customWidth="1"/>
    <col min="13581" max="13581" width="8.140625" style="559" customWidth="1"/>
    <col min="13582" max="13582" width="2.85546875" style="559" customWidth="1"/>
    <col min="13583" max="13596" width="13.5703125" style="559" customWidth="1"/>
    <col min="13597" max="13597" width="4.28515625" style="559" customWidth="1"/>
    <col min="13598" max="13603" width="13.5703125" style="559" customWidth="1"/>
    <col min="13604" max="13604" width="5.85546875" style="559" customWidth="1"/>
    <col min="13605" max="13616" width="13.5703125" style="559" customWidth="1"/>
    <col min="13617" max="13618" width="21" style="559" customWidth="1"/>
    <col min="13619" max="13824" width="13.5703125" style="559"/>
    <col min="13825" max="13825" width="16.5703125" style="559" customWidth="1"/>
    <col min="13826" max="13826" width="8" style="559" customWidth="1"/>
    <col min="13827" max="13827" width="8.140625" style="559" customWidth="1"/>
    <col min="13828" max="13828" width="7.5703125" style="559" customWidth="1"/>
    <col min="13829" max="13829" width="8.42578125" style="559" customWidth="1"/>
    <col min="13830" max="13830" width="7.7109375" style="559" customWidth="1"/>
    <col min="13831" max="13831" width="7.85546875" style="559" customWidth="1"/>
    <col min="13832" max="13832" width="8.140625" style="559" customWidth="1"/>
    <col min="13833" max="13833" width="7.28515625" style="559" customWidth="1"/>
    <col min="13834" max="13834" width="7.85546875" style="559" customWidth="1"/>
    <col min="13835" max="13835" width="8.42578125" style="559" customWidth="1"/>
    <col min="13836" max="13836" width="7.42578125" style="559" customWidth="1"/>
    <col min="13837" max="13837" width="8.140625" style="559" customWidth="1"/>
    <col min="13838" max="13838" width="2.85546875" style="559" customWidth="1"/>
    <col min="13839" max="13852" width="13.5703125" style="559" customWidth="1"/>
    <col min="13853" max="13853" width="4.28515625" style="559" customWidth="1"/>
    <col min="13854" max="13859" width="13.5703125" style="559" customWidth="1"/>
    <col min="13860" max="13860" width="5.85546875" style="559" customWidth="1"/>
    <col min="13861" max="13872" width="13.5703125" style="559" customWidth="1"/>
    <col min="13873" max="13874" width="21" style="559" customWidth="1"/>
    <col min="13875" max="14080" width="13.5703125" style="559"/>
    <col min="14081" max="14081" width="16.5703125" style="559" customWidth="1"/>
    <col min="14082" max="14082" width="8" style="559" customWidth="1"/>
    <col min="14083" max="14083" width="8.140625" style="559" customWidth="1"/>
    <col min="14084" max="14084" width="7.5703125" style="559" customWidth="1"/>
    <col min="14085" max="14085" width="8.42578125" style="559" customWidth="1"/>
    <col min="14086" max="14086" width="7.7109375" style="559" customWidth="1"/>
    <col min="14087" max="14087" width="7.85546875" style="559" customWidth="1"/>
    <col min="14088" max="14088" width="8.140625" style="559" customWidth="1"/>
    <col min="14089" max="14089" width="7.28515625" style="559" customWidth="1"/>
    <col min="14090" max="14090" width="7.85546875" style="559" customWidth="1"/>
    <col min="14091" max="14091" width="8.42578125" style="559" customWidth="1"/>
    <col min="14092" max="14092" width="7.42578125" style="559" customWidth="1"/>
    <col min="14093" max="14093" width="8.140625" style="559" customWidth="1"/>
    <col min="14094" max="14094" width="2.85546875" style="559" customWidth="1"/>
    <col min="14095" max="14108" width="13.5703125" style="559" customWidth="1"/>
    <col min="14109" max="14109" width="4.28515625" style="559" customWidth="1"/>
    <col min="14110" max="14115" width="13.5703125" style="559" customWidth="1"/>
    <col min="14116" max="14116" width="5.85546875" style="559" customWidth="1"/>
    <col min="14117" max="14128" width="13.5703125" style="559" customWidth="1"/>
    <col min="14129" max="14130" width="21" style="559" customWidth="1"/>
    <col min="14131" max="14336" width="13.5703125" style="559"/>
    <col min="14337" max="14337" width="16.5703125" style="559" customWidth="1"/>
    <col min="14338" max="14338" width="8" style="559" customWidth="1"/>
    <col min="14339" max="14339" width="8.140625" style="559" customWidth="1"/>
    <col min="14340" max="14340" width="7.5703125" style="559" customWidth="1"/>
    <col min="14341" max="14341" width="8.42578125" style="559" customWidth="1"/>
    <col min="14342" max="14342" width="7.7109375" style="559" customWidth="1"/>
    <col min="14343" max="14343" width="7.85546875" style="559" customWidth="1"/>
    <col min="14344" max="14344" width="8.140625" style="559" customWidth="1"/>
    <col min="14345" max="14345" width="7.28515625" style="559" customWidth="1"/>
    <col min="14346" max="14346" width="7.85546875" style="559" customWidth="1"/>
    <col min="14347" max="14347" width="8.42578125" style="559" customWidth="1"/>
    <col min="14348" max="14348" width="7.42578125" style="559" customWidth="1"/>
    <col min="14349" max="14349" width="8.140625" style="559" customWidth="1"/>
    <col min="14350" max="14350" width="2.85546875" style="559" customWidth="1"/>
    <col min="14351" max="14364" width="13.5703125" style="559" customWidth="1"/>
    <col min="14365" max="14365" width="4.28515625" style="559" customWidth="1"/>
    <col min="14366" max="14371" width="13.5703125" style="559" customWidth="1"/>
    <col min="14372" max="14372" width="5.85546875" style="559" customWidth="1"/>
    <col min="14373" max="14384" width="13.5703125" style="559" customWidth="1"/>
    <col min="14385" max="14386" width="21" style="559" customWidth="1"/>
    <col min="14387" max="14592" width="13.5703125" style="559"/>
    <col min="14593" max="14593" width="16.5703125" style="559" customWidth="1"/>
    <col min="14594" max="14594" width="8" style="559" customWidth="1"/>
    <col min="14595" max="14595" width="8.140625" style="559" customWidth="1"/>
    <col min="14596" max="14596" width="7.5703125" style="559" customWidth="1"/>
    <col min="14597" max="14597" width="8.42578125" style="559" customWidth="1"/>
    <col min="14598" max="14598" width="7.7109375" style="559" customWidth="1"/>
    <col min="14599" max="14599" width="7.85546875" style="559" customWidth="1"/>
    <col min="14600" max="14600" width="8.140625" style="559" customWidth="1"/>
    <col min="14601" max="14601" width="7.28515625" style="559" customWidth="1"/>
    <col min="14602" max="14602" width="7.85546875" style="559" customWidth="1"/>
    <col min="14603" max="14603" width="8.42578125" style="559" customWidth="1"/>
    <col min="14604" max="14604" width="7.42578125" style="559" customWidth="1"/>
    <col min="14605" max="14605" width="8.140625" style="559" customWidth="1"/>
    <col min="14606" max="14606" width="2.85546875" style="559" customWidth="1"/>
    <col min="14607" max="14620" width="13.5703125" style="559" customWidth="1"/>
    <col min="14621" max="14621" width="4.28515625" style="559" customWidth="1"/>
    <col min="14622" max="14627" width="13.5703125" style="559" customWidth="1"/>
    <col min="14628" max="14628" width="5.85546875" style="559" customWidth="1"/>
    <col min="14629" max="14640" width="13.5703125" style="559" customWidth="1"/>
    <col min="14641" max="14642" width="21" style="559" customWidth="1"/>
    <col min="14643" max="14848" width="13.5703125" style="559"/>
    <col min="14849" max="14849" width="16.5703125" style="559" customWidth="1"/>
    <col min="14850" max="14850" width="8" style="559" customWidth="1"/>
    <col min="14851" max="14851" width="8.140625" style="559" customWidth="1"/>
    <col min="14852" max="14852" width="7.5703125" style="559" customWidth="1"/>
    <col min="14853" max="14853" width="8.42578125" style="559" customWidth="1"/>
    <col min="14854" max="14854" width="7.7109375" style="559" customWidth="1"/>
    <col min="14855" max="14855" width="7.85546875" style="559" customWidth="1"/>
    <col min="14856" max="14856" width="8.140625" style="559" customWidth="1"/>
    <col min="14857" max="14857" width="7.28515625" style="559" customWidth="1"/>
    <col min="14858" max="14858" width="7.85546875" style="559" customWidth="1"/>
    <col min="14859" max="14859" width="8.42578125" style="559" customWidth="1"/>
    <col min="14860" max="14860" width="7.42578125" style="559" customWidth="1"/>
    <col min="14861" max="14861" width="8.140625" style="559" customWidth="1"/>
    <col min="14862" max="14862" width="2.85546875" style="559" customWidth="1"/>
    <col min="14863" max="14876" width="13.5703125" style="559" customWidth="1"/>
    <col min="14877" max="14877" width="4.28515625" style="559" customWidth="1"/>
    <col min="14878" max="14883" width="13.5703125" style="559" customWidth="1"/>
    <col min="14884" max="14884" width="5.85546875" style="559" customWidth="1"/>
    <col min="14885" max="14896" width="13.5703125" style="559" customWidth="1"/>
    <col min="14897" max="14898" width="21" style="559" customWidth="1"/>
    <col min="14899" max="15104" width="13.5703125" style="559"/>
    <col min="15105" max="15105" width="16.5703125" style="559" customWidth="1"/>
    <col min="15106" max="15106" width="8" style="559" customWidth="1"/>
    <col min="15107" max="15107" width="8.140625" style="559" customWidth="1"/>
    <col min="15108" max="15108" width="7.5703125" style="559" customWidth="1"/>
    <col min="15109" max="15109" width="8.42578125" style="559" customWidth="1"/>
    <col min="15110" max="15110" width="7.7109375" style="559" customWidth="1"/>
    <col min="15111" max="15111" width="7.85546875" style="559" customWidth="1"/>
    <col min="15112" max="15112" width="8.140625" style="559" customWidth="1"/>
    <col min="15113" max="15113" width="7.28515625" style="559" customWidth="1"/>
    <col min="15114" max="15114" width="7.85546875" style="559" customWidth="1"/>
    <col min="15115" max="15115" width="8.42578125" style="559" customWidth="1"/>
    <col min="15116" max="15116" width="7.42578125" style="559" customWidth="1"/>
    <col min="15117" max="15117" width="8.140625" style="559" customWidth="1"/>
    <col min="15118" max="15118" width="2.85546875" style="559" customWidth="1"/>
    <col min="15119" max="15132" width="13.5703125" style="559" customWidth="1"/>
    <col min="15133" max="15133" width="4.28515625" style="559" customWidth="1"/>
    <col min="15134" max="15139" width="13.5703125" style="559" customWidth="1"/>
    <col min="15140" max="15140" width="5.85546875" style="559" customWidth="1"/>
    <col min="15141" max="15152" width="13.5703125" style="559" customWidth="1"/>
    <col min="15153" max="15154" width="21" style="559" customWidth="1"/>
    <col min="15155" max="15360" width="13.5703125" style="559"/>
    <col min="15361" max="15361" width="16.5703125" style="559" customWidth="1"/>
    <col min="15362" max="15362" width="8" style="559" customWidth="1"/>
    <col min="15363" max="15363" width="8.140625" style="559" customWidth="1"/>
    <col min="15364" max="15364" width="7.5703125" style="559" customWidth="1"/>
    <col min="15365" max="15365" width="8.42578125" style="559" customWidth="1"/>
    <col min="15366" max="15366" width="7.7109375" style="559" customWidth="1"/>
    <col min="15367" max="15367" width="7.85546875" style="559" customWidth="1"/>
    <col min="15368" max="15368" width="8.140625" style="559" customWidth="1"/>
    <col min="15369" max="15369" width="7.28515625" style="559" customWidth="1"/>
    <col min="15370" max="15370" width="7.85546875" style="559" customWidth="1"/>
    <col min="15371" max="15371" width="8.42578125" style="559" customWidth="1"/>
    <col min="15372" max="15372" width="7.42578125" style="559" customWidth="1"/>
    <col min="15373" max="15373" width="8.140625" style="559" customWidth="1"/>
    <col min="15374" max="15374" width="2.85546875" style="559" customWidth="1"/>
    <col min="15375" max="15388" width="13.5703125" style="559" customWidth="1"/>
    <col min="15389" max="15389" width="4.28515625" style="559" customWidth="1"/>
    <col min="15390" max="15395" width="13.5703125" style="559" customWidth="1"/>
    <col min="15396" max="15396" width="5.85546875" style="559" customWidth="1"/>
    <col min="15397" max="15408" width="13.5703125" style="559" customWidth="1"/>
    <col min="15409" max="15410" width="21" style="559" customWidth="1"/>
    <col min="15411" max="15616" width="13.5703125" style="559"/>
    <col min="15617" max="15617" width="16.5703125" style="559" customWidth="1"/>
    <col min="15618" max="15618" width="8" style="559" customWidth="1"/>
    <col min="15619" max="15619" width="8.140625" style="559" customWidth="1"/>
    <col min="15620" max="15620" width="7.5703125" style="559" customWidth="1"/>
    <col min="15621" max="15621" width="8.42578125" style="559" customWidth="1"/>
    <col min="15622" max="15622" width="7.7109375" style="559" customWidth="1"/>
    <col min="15623" max="15623" width="7.85546875" style="559" customWidth="1"/>
    <col min="15624" max="15624" width="8.140625" style="559" customWidth="1"/>
    <col min="15625" max="15625" width="7.28515625" style="559" customWidth="1"/>
    <col min="15626" max="15626" width="7.85546875" style="559" customWidth="1"/>
    <col min="15627" max="15627" width="8.42578125" style="559" customWidth="1"/>
    <col min="15628" max="15628" width="7.42578125" style="559" customWidth="1"/>
    <col min="15629" max="15629" width="8.140625" style="559" customWidth="1"/>
    <col min="15630" max="15630" width="2.85546875" style="559" customWidth="1"/>
    <col min="15631" max="15644" width="13.5703125" style="559" customWidth="1"/>
    <col min="15645" max="15645" width="4.28515625" style="559" customWidth="1"/>
    <col min="15646" max="15651" width="13.5703125" style="559" customWidth="1"/>
    <col min="15652" max="15652" width="5.85546875" style="559" customWidth="1"/>
    <col min="15653" max="15664" width="13.5703125" style="559" customWidth="1"/>
    <col min="15665" max="15666" width="21" style="559" customWidth="1"/>
    <col min="15667" max="15872" width="13.5703125" style="559"/>
    <col min="15873" max="15873" width="16.5703125" style="559" customWidth="1"/>
    <col min="15874" max="15874" width="8" style="559" customWidth="1"/>
    <col min="15875" max="15875" width="8.140625" style="559" customWidth="1"/>
    <col min="15876" max="15876" width="7.5703125" style="559" customWidth="1"/>
    <col min="15877" max="15877" width="8.42578125" style="559" customWidth="1"/>
    <col min="15878" max="15878" width="7.7109375" style="559" customWidth="1"/>
    <col min="15879" max="15879" width="7.85546875" style="559" customWidth="1"/>
    <col min="15880" max="15880" width="8.140625" style="559" customWidth="1"/>
    <col min="15881" max="15881" width="7.28515625" style="559" customWidth="1"/>
    <col min="15882" max="15882" width="7.85546875" style="559" customWidth="1"/>
    <col min="15883" max="15883" width="8.42578125" style="559" customWidth="1"/>
    <col min="15884" max="15884" width="7.42578125" style="559" customWidth="1"/>
    <col min="15885" max="15885" width="8.140625" style="559" customWidth="1"/>
    <col min="15886" max="15886" width="2.85546875" style="559" customWidth="1"/>
    <col min="15887" max="15900" width="13.5703125" style="559" customWidth="1"/>
    <col min="15901" max="15901" width="4.28515625" style="559" customWidth="1"/>
    <col min="15902" max="15907" width="13.5703125" style="559" customWidth="1"/>
    <col min="15908" max="15908" width="5.85546875" style="559" customWidth="1"/>
    <col min="15909" max="15920" width="13.5703125" style="559" customWidth="1"/>
    <col min="15921" max="15922" width="21" style="559" customWidth="1"/>
    <col min="15923" max="16128" width="13.5703125" style="559"/>
    <col min="16129" max="16129" width="16.5703125" style="559" customWidth="1"/>
    <col min="16130" max="16130" width="8" style="559" customWidth="1"/>
    <col min="16131" max="16131" width="8.140625" style="559" customWidth="1"/>
    <col min="16132" max="16132" width="7.5703125" style="559" customWidth="1"/>
    <col min="16133" max="16133" width="8.42578125" style="559" customWidth="1"/>
    <col min="16134" max="16134" width="7.7109375" style="559" customWidth="1"/>
    <col min="16135" max="16135" width="7.85546875" style="559" customWidth="1"/>
    <col min="16136" max="16136" width="8.140625" style="559" customWidth="1"/>
    <col min="16137" max="16137" width="7.28515625" style="559" customWidth="1"/>
    <col min="16138" max="16138" width="7.85546875" style="559" customWidth="1"/>
    <col min="16139" max="16139" width="8.42578125" style="559" customWidth="1"/>
    <col min="16140" max="16140" width="7.42578125" style="559" customWidth="1"/>
    <col min="16141" max="16141" width="8.140625" style="559" customWidth="1"/>
    <col min="16142" max="16142" width="2.85546875" style="559" customWidth="1"/>
    <col min="16143" max="16156" width="13.5703125" style="559" customWidth="1"/>
    <col min="16157" max="16157" width="4.28515625" style="559" customWidth="1"/>
    <col min="16158" max="16163" width="13.5703125" style="559" customWidth="1"/>
    <col min="16164" max="16164" width="5.85546875" style="559" customWidth="1"/>
    <col min="16165" max="16176" width="13.5703125" style="559" customWidth="1"/>
    <col min="16177" max="16178" width="21" style="559" customWidth="1"/>
    <col min="16179" max="16384" width="13.5703125" style="559"/>
  </cols>
  <sheetData>
    <row r="3" spans="1:48" ht="15.75" x14ac:dyDescent="0.25">
      <c r="A3" s="558" t="s">
        <v>380</v>
      </c>
      <c r="AD3" s="1340" t="s">
        <v>381</v>
      </c>
      <c r="AE3" s="1340"/>
      <c r="AF3" s="1340"/>
      <c r="AG3" s="1340"/>
      <c r="AH3" s="1340"/>
      <c r="AI3" s="1340"/>
    </row>
    <row r="4" spans="1:48" ht="15.75" thickBot="1" x14ac:dyDescent="0.3">
      <c r="AD4" s="560"/>
      <c r="AE4" s="295"/>
      <c r="AF4" s="295"/>
      <c r="AG4" s="295"/>
      <c r="AH4" s="295"/>
      <c r="AI4" s="295"/>
    </row>
    <row r="5" spans="1:48" ht="18" x14ac:dyDescent="0.25">
      <c r="A5" s="1304" t="s">
        <v>382</v>
      </c>
      <c r="B5" s="561" t="s">
        <v>383</v>
      </c>
      <c r="C5" s="561" t="s">
        <v>384</v>
      </c>
      <c r="D5" s="561" t="s">
        <v>385</v>
      </c>
      <c r="E5" s="561" t="s">
        <v>386</v>
      </c>
      <c r="F5" s="561" t="s">
        <v>387</v>
      </c>
      <c r="G5" s="561" t="s">
        <v>388</v>
      </c>
      <c r="H5" s="561" t="s">
        <v>389</v>
      </c>
      <c r="I5" s="561" t="s">
        <v>390</v>
      </c>
      <c r="J5" s="561" t="s">
        <v>391</v>
      </c>
      <c r="K5" s="561" t="s">
        <v>392</v>
      </c>
      <c r="L5" s="561" t="s">
        <v>393</v>
      </c>
      <c r="M5" s="561" t="s">
        <v>394</v>
      </c>
      <c r="O5" s="562" t="s">
        <v>395</v>
      </c>
      <c r="P5" s="563"/>
      <c r="Q5" s="563"/>
      <c r="R5" s="563"/>
      <c r="S5" s="563"/>
      <c r="T5" s="563"/>
      <c r="U5" s="563"/>
      <c r="V5" s="563"/>
      <c r="W5" s="295"/>
      <c r="X5" s="295"/>
      <c r="Y5" s="295"/>
      <c r="Z5" s="295"/>
      <c r="AA5" s="295"/>
      <c r="AB5" s="295"/>
      <c r="AD5" s="1321" t="s">
        <v>396</v>
      </c>
      <c r="AE5" s="1323" t="s">
        <v>397</v>
      </c>
      <c r="AF5" s="1325" t="s">
        <v>398</v>
      </c>
      <c r="AG5" s="1325"/>
      <c r="AH5" s="1325" t="s">
        <v>399</v>
      </c>
      <c r="AI5" s="1326"/>
      <c r="AK5" s="1342" t="s">
        <v>400</v>
      </c>
      <c r="AL5" s="1342"/>
      <c r="AM5" s="1342"/>
      <c r="AN5" s="1342"/>
      <c r="AO5" s="1342"/>
      <c r="AP5" s="1342"/>
      <c r="AQ5" s="1342"/>
      <c r="AR5" s="1342"/>
      <c r="AS5" s="1342"/>
      <c r="AT5" s="1342"/>
      <c r="AU5" s="1342"/>
    </row>
    <row r="6" spans="1:48" ht="45.75" thickBot="1" x14ac:dyDescent="0.3">
      <c r="A6" s="1305"/>
      <c r="B6" s="1306" t="s">
        <v>401</v>
      </c>
      <c r="C6" s="1307"/>
      <c r="D6" s="1307"/>
      <c r="E6" s="1307"/>
      <c r="F6" s="1307"/>
      <c r="G6" s="1307"/>
      <c r="H6" s="1307"/>
      <c r="I6" s="1307"/>
      <c r="J6" s="1307"/>
      <c r="K6" s="1307"/>
      <c r="L6" s="1307"/>
      <c r="M6" s="1308"/>
      <c r="O6" s="564">
        <v>2004</v>
      </c>
      <c r="P6" s="565"/>
      <c r="Q6" s="565"/>
      <c r="R6" s="565"/>
      <c r="S6" s="565"/>
      <c r="T6" s="565"/>
      <c r="U6" s="565"/>
      <c r="V6" s="565"/>
      <c r="W6" s="565"/>
      <c r="X6" s="565"/>
      <c r="Y6" s="565"/>
      <c r="Z6" s="565"/>
      <c r="AA6" s="565"/>
      <c r="AB6" s="565"/>
      <c r="AD6" s="1322"/>
      <c r="AE6" s="1324"/>
      <c r="AF6" s="566" t="s">
        <v>402</v>
      </c>
      <c r="AG6" s="566" t="s">
        <v>403</v>
      </c>
      <c r="AH6" s="566" t="s">
        <v>402</v>
      </c>
      <c r="AI6" s="567" t="s">
        <v>403</v>
      </c>
      <c r="AK6" s="568"/>
      <c r="AL6" s="568"/>
      <c r="AM6" s="568"/>
      <c r="AN6" s="568"/>
      <c r="AO6" s="569" t="s">
        <v>404</v>
      </c>
      <c r="AP6" s="568"/>
      <c r="AQ6" s="568"/>
      <c r="AR6" s="568"/>
      <c r="AS6" s="568"/>
      <c r="AT6" s="568"/>
      <c r="AU6" s="568"/>
    </row>
    <row r="7" spans="1:48" s="574" customFormat="1" ht="15.75" thickBot="1" x14ac:dyDescent="0.3">
      <c r="A7" s="570" t="s">
        <v>405</v>
      </c>
      <c r="B7" s="571">
        <v>1657.44</v>
      </c>
      <c r="C7" s="572">
        <v>1767.38</v>
      </c>
      <c r="D7" s="571">
        <v>1826.39</v>
      </c>
      <c r="E7" s="572">
        <v>1836.29</v>
      </c>
      <c r="F7" s="571">
        <v>1845.4</v>
      </c>
      <c r="G7" s="572">
        <v>1872.09</v>
      </c>
      <c r="H7" s="571">
        <v>1820.14</v>
      </c>
      <c r="I7" s="572">
        <v>1762.05</v>
      </c>
      <c r="J7" s="571">
        <v>1720.01</v>
      </c>
      <c r="K7" s="572">
        <v>1606.66</v>
      </c>
      <c r="L7" s="571">
        <v>1576.49</v>
      </c>
      <c r="M7" s="573">
        <v>1576.9</v>
      </c>
      <c r="O7" s="575"/>
      <c r="P7" s="576" t="s">
        <v>406</v>
      </c>
      <c r="Q7" s="576" t="s">
        <v>407</v>
      </c>
      <c r="R7" s="576" t="s">
        <v>408</v>
      </c>
      <c r="S7" s="576" t="s">
        <v>409</v>
      </c>
      <c r="T7" s="576" t="s">
        <v>410</v>
      </c>
      <c r="U7" s="576" t="s">
        <v>411</v>
      </c>
      <c r="V7" s="576" t="s">
        <v>412</v>
      </c>
      <c r="W7" s="576" t="s">
        <v>413</v>
      </c>
      <c r="X7" s="576" t="s">
        <v>414</v>
      </c>
      <c r="Y7" s="576" t="s">
        <v>415</v>
      </c>
      <c r="Z7" s="576" t="s">
        <v>416</v>
      </c>
      <c r="AA7" s="576" t="s">
        <v>417</v>
      </c>
      <c r="AB7" s="577" t="s">
        <v>418</v>
      </c>
      <c r="AD7" s="1315" t="s">
        <v>419</v>
      </c>
      <c r="AE7" s="1316"/>
      <c r="AF7" s="1316"/>
      <c r="AG7" s="1316"/>
      <c r="AH7" s="1316"/>
      <c r="AI7" s="1317"/>
      <c r="AK7" s="1343" t="s">
        <v>420</v>
      </c>
      <c r="AL7" s="1336" t="s">
        <v>23</v>
      </c>
      <c r="AM7" s="1336" t="s">
        <v>421</v>
      </c>
      <c r="AN7" s="1345" t="s">
        <v>422</v>
      </c>
      <c r="AO7" s="1346"/>
      <c r="AP7" s="1347"/>
      <c r="AQ7" s="1348" t="s">
        <v>423</v>
      </c>
      <c r="AR7" s="1350" t="s">
        <v>424</v>
      </c>
      <c r="AS7" s="1351"/>
      <c r="AT7" s="1351"/>
      <c r="AU7" s="1343"/>
    </row>
    <row r="8" spans="1:48" ht="15.75" thickBot="1" x14ac:dyDescent="0.25">
      <c r="A8" s="578"/>
      <c r="O8" s="579" t="s">
        <v>425</v>
      </c>
      <c r="P8" s="580">
        <v>2.62</v>
      </c>
      <c r="Q8" s="580">
        <v>2.73</v>
      </c>
      <c r="R8" s="580">
        <v>2.84</v>
      </c>
      <c r="S8" s="580">
        <v>2.93</v>
      </c>
      <c r="T8" s="580">
        <v>3.35</v>
      </c>
      <c r="U8" s="580">
        <v>4.01</v>
      </c>
      <c r="V8" s="580">
        <v>3.9</v>
      </c>
      <c r="W8" s="580">
        <v>3.81</v>
      </c>
      <c r="X8" s="580">
        <v>3.86</v>
      </c>
      <c r="Y8" s="580">
        <v>3.81</v>
      </c>
      <c r="Z8" s="580">
        <v>3.78</v>
      </c>
      <c r="AA8" s="580">
        <v>3.78</v>
      </c>
      <c r="AB8" s="581">
        <v>3.39</v>
      </c>
      <c r="AD8" s="582"/>
      <c r="AE8" s="583" t="s">
        <v>23</v>
      </c>
      <c r="AF8" s="583" t="s">
        <v>426</v>
      </c>
      <c r="AG8" s="583">
        <v>3.5</v>
      </c>
      <c r="AH8" s="584">
        <v>5606.4</v>
      </c>
      <c r="AI8" s="585">
        <v>2.2000000000000002</v>
      </c>
      <c r="AK8" s="1344"/>
      <c r="AL8" s="1337"/>
      <c r="AM8" s="1337"/>
      <c r="AN8" s="1338" t="s">
        <v>427</v>
      </c>
      <c r="AO8" s="1336" t="s">
        <v>428</v>
      </c>
      <c r="AP8" s="1336" t="s">
        <v>429</v>
      </c>
      <c r="AQ8" s="1349"/>
      <c r="AR8" s="1338" t="s">
        <v>430</v>
      </c>
      <c r="AS8" s="1338" t="s">
        <v>25</v>
      </c>
      <c r="AT8" s="1336" t="s">
        <v>431</v>
      </c>
      <c r="AU8" s="1338" t="s">
        <v>432</v>
      </c>
    </row>
    <row r="9" spans="1:48" ht="30.75" thickBot="1" x14ac:dyDescent="0.25">
      <c r="A9" s="586" t="s">
        <v>433</v>
      </c>
      <c r="B9" s="587">
        <v>1435.69</v>
      </c>
      <c r="C9" s="588">
        <v>1543.83</v>
      </c>
      <c r="D9" s="587">
        <v>1676.67</v>
      </c>
      <c r="E9" s="588">
        <v>1614.87</v>
      </c>
      <c r="F9" s="587">
        <v>1709.03</v>
      </c>
      <c r="G9" s="588">
        <v>1791.23</v>
      </c>
      <c r="H9" s="587">
        <v>1587.6</v>
      </c>
      <c r="I9" s="588">
        <v>1670.71</v>
      </c>
      <c r="J9" s="587">
        <v>1628.49</v>
      </c>
      <c r="K9" s="588">
        <v>1527.11</v>
      </c>
      <c r="L9" s="587">
        <v>1470.34</v>
      </c>
      <c r="M9" s="589">
        <v>1467.17</v>
      </c>
      <c r="O9" s="579" t="s">
        <v>434</v>
      </c>
      <c r="P9" s="580">
        <v>2.58</v>
      </c>
      <c r="Q9" s="580">
        <v>2.61</v>
      </c>
      <c r="R9" s="580">
        <v>2.72</v>
      </c>
      <c r="S9" s="580">
        <v>2.75</v>
      </c>
      <c r="T9" s="580">
        <v>2.87</v>
      </c>
      <c r="U9" s="580">
        <v>3.26</v>
      </c>
      <c r="V9" s="580">
        <v>3.47</v>
      </c>
      <c r="W9" s="580">
        <v>3.38</v>
      </c>
      <c r="X9" s="580">
        <v>3.56</v>
      </c>
      <c r="Y9" s="580">
        <v>3.44</v>
      </c>
      <c r="Z9" s="580">
        <v>3.6</v>
      </c>
      <c r="AA9" s="580">
        <v>3.67</v>
      </c>
      <c r="AB9" s="581">
        <v>3.16</v>
      </c>
      <c r="AD9" s="590"/>
      <c r="AE9" s="591" t="s">
        <v>435</v>
      </c>
      <c r="AF9" s="591"/>
      <c r="AG9" s="591">
        <v>8.6</v>
      </c>
      <c r="AH9" s="592">
        <v>1428.2</v>
      </c>
      <c r="AI9" s="593">
        <v>0.2</v>
      </c>
      <c r="AK9" s="1344"/>
      <c r="AL9" s="1337"/>
      <c r="AM9" s="1337"/>
      <c r="AN9" s="1339"/>
      <c r="AO9" s="1337"/>
      <c r="AP9" s="1337"/>
      <c r="AQ9" s="1349"/>
      <c r="AR9" s="1339"/>
      <c r="AS9" s="1339"/>
      <c r="AT9" s="1341"/>
      <c r="AU9" s="1339"/>
    </row>
    <row r="10" spans="1:48" ht="30.75" thickBot="1" x14ac:dyDescent="0.3">
      <c r="A10" s="586" t="s">
        <v>436</v>
      </c>
      <c r="B10" s="587">
        <v>1584.34</v>
      </c>
      <c r="C10" s="588">
        <v>1702.23</v>
      </c>
      <c r="D10" s="587">
        <v>1777.1</v>
      </c>
      <c r="E10" s="588">
        <v>1812.15</v>
      </c>
      <c r="F10" s="587">
        <v>1765.14</v>
      </c>
      <c r="G10" s="588">
        <v>1862.18</v>
      </c>
      <c r="H10" s="587">
        <v>1844.59</v>
      </c>
      <c r="I10" s="588">
        <v>1767.98</v>
      </c>
      <c r="J10" s="587">
        <v>1678.94</v>
      </c>
      <c r="K10" s="588">
        <v>1599.07</v>
      </c>
      <c r="L10" s="587">
        <v>1557.84</v>
      </c>
      <c r="M10" s="589">
        <v>1582.16</v>
      </c>
      <c r="O10" s="564">
        <v>2005</v>
      </c>
      <c r="P10" s="594"/>
      <c r="Q10" s="594"/>
      <c r="R10" s="594"/>
      <c r="S10" s="594"/>
      <c r="T10" s="594"/>
      <c r="U10" s="594"/>
      <c r="V10" s="594"/>
      <c r="W10" s="594"/>
      <c r="X10" s="594"/>
      <c r="Y10" s="594"/>
      <c r="Z10" s="594"/>
      <c r="AA10" s="594"/>
      <c r="AB10" s="594"/>
      <c r="AD10" s="590"/>
      <c r="AE10" s="591" t="s">
        <v>437</v>
      </c>
      <c r="AF10" s="591"/>
      <c r="AG10" s="591">
        <v>7.1</v>
      </c>
      <c r="AH10" s="592">
        <v>1039.8</v>
      </c>
      <c r="AI10" s="593">
        <v>6.3</v>
      </c>
      <c r="AK10" s="595">
        <v>0</v>
      </c>
      <c r="AL10" s="595">
        <v>1</v>
      </c>
      <c r="AM10" s="595">
        <v>2</v>
      </c>
      <c r="AN10" s="555">
        <v>3</v>
      </c>
      <c r="AO10" s="555">
        <v>4</v>
      </c>
      <c r="AP10" s="595">
        <v>5</v>
      </c>
      <c r="AQ10" s="595">
        <v>6</v>
      </c>
      <c r="AR10" s="595">
        <v>7</v>
      </c>
      <c r="AS10" s="595">
        <v>8</v>
      </c>
      <c r="AT10" s="596">
        <v>9</v>
      </c>
      <c r="AU10" s="597">
        <v>10</v>
      </c>
      <c r="AV10" s="598"/>
    </row>
    <row r="11" spans="1:48" ht="30.75" thickBot="1" x14ac:dyDescent="0.3">
      <c r="A11" s="586" t="s">
        <v>438</v>
      </c>
      <c r="B11" s="587">
        <v>1644.73</v>
      </c>
      <c r="C11" s="588">
        <v>1888.71</v>
      </c>
      <c r="D11" s="587">
        <v>1923.51</v>
      </c>
      <c r="E11" s="588">
        <v>1929.97</v>
      </c>
      <c r="F11" s="587">
        <v>1907.3</v>
      </c>
      <c r="G11" s="588">
        <v>1902.64</v>
      </c>
      <c r="H11" s="587">
        <v>1914.69</v>
      </c>
      <c r="I11" s="588">
        <v>1838.45</v>
      </c>
      <c r="J11" s="587">
        <v>1741.4</v>
      </c>
      <c r="K11" s="588">
        <v>1657.06</v>
      </c>
      <c r="L11" s="587">
        <v>1579.34</v>
      </c>
      <c r="M11" s="589">
        <v>1607.5</v>
      </c>
      <c r="O11" s="575"/>
      <c r="P11" s="576" t="s">
        <v>406</v>
      </c>
      <c r="Q11" s="576" t="s">
        <v>407</v>
      </c>
      <c r="R11" s="576" t="s">
        <v>408</v>
      </c>
      <c r="S11" s="576" t="s">
        <v>409</v>
      </c>
      <c r="T11" s="576" t="s">
        <v>410</v>
      </c>
      <c r="U11" s="576" t="s">
        <v>411</v>
      </c>
      <c r="V11" s="576" t="s">
        <v>412</v>
      </c>
      <c r="W11" s="576" t="s">
        <v>413</v>
      </c>
      <c r="X11" s="576" t="s">
        <v>414</v>
      </c>
      <c r="Y11" s="576" t="s">
        <v>415</v>
      </c>
      <c r="Z11" s="576" t="s">
        <v>416</v>
      </c>
      <c r="AA11" s="576" t="s">
        <v>417</v>
      </c>
      <c r="AB11" s="577" t="s">
        <v>418</v>
      </c>
      <c r="AD11" s="590"/>
      <c r="AE11" s="591" t="s">
        <v>439</v>
      </c>
      <c r="AF11" s="591"/>
      <c r="AG11" s="591">
        <v>0.5</v>
      </c>
      <c r="AH11" s="592">
        <v>3138.4</v>
      </c>
      <c r="AI11" s="593">
        <v>1.9</v>
      </c>
      <c r="AK11" s="599"/>
      <c r="AL11" s="599"/>
      <c r="AM11" s="599"/>
      <c r="AN11" s="599"/>
      <c r="AO11" s="599"/>
      <c r="AP11" s="599"/>
      <c r="AQ11" s="599"/>
      <c r="AR11" s="599"/>
      <c r="AS11" s="599"/>
      <c r="AT11" s="599"/>
      <c r="AU11" s="599"/>
    </row>
    <row r="12" spans="1:48" ht="15.75" thickBot="1" x14ac:dyDescent="0.25">
      <c r="A12" s="586" t="s">
        <v>440</v>
      </c>
      <c r="B12" s="587">
        <v>1424.27</v>
      </c>
      <c r="C12" s="588">
        <v>1257.3800000000001</v>
      </c>
      <c r="D12" s="587">
        <v>1584.73</v>
      </c>
      <c r="E12" s="588">
        <v>1273.73</v>
      </c>
      <c r="F12" s="587">
        <v>1474.08</v>
      </c>
      <c r="G12" s="588">
        <v>1631.58</v>
      </c>
      <c r="H12" s="587">
        <v>1417.06</v>
      </c>
      <c r="I12" s="588">
        <v>1660.61</v>
      </c>
      <c r="J12" s="587">
        <v>1446.8</v>
      </c>
      <c r="K12" s="588">
        <v>1494.88</v>
      </c>
      <c r="L12" s="587">
        <v>1617.95</v>
      </c>
      <c r="M12" s="589">
        <v>1405.93</v>
      </c>
      <c r="O12" s="579" t="s">
        <v>425</v>
      </c>
      <c r="P12" s="580">
        <v>3.82</v>
      </c>
      <c r="Q12" s="580">
        <v>4.0599999999999996</v>
      </c>
      <c r="R12" s="580">
        <v>4.17</v>
      </c>
      <c r="S12" s="580">
        <v>4.18</v>
      </c>
      <c r="T12" s="580">
        <v>4.18</v>
      </c>
      <c r="U12" s="580">
        <v>4.28</v>
      </c>
      <c r="V12" s="580">
        <v>4.2300000000000004</v>
      </c>
      <c r="W12" s="580">
        <v>4.18</v>
      </c>
      <c r="X12" s="580">
        <v>4.0999999999999996</v>
      </c>
      <c r="Y12" s="580">
        <v>3.93</v>
      </c>
      <c r="Z12" s="580">
        <v>3.89</v>
      </c>
      <c r="AA12" s="580" t="s">
        <v>441</v>
      </c>
      <c r="AB12" s="600" t="s">
        <v>442</v>
      </c>
      <c r="AD12" s="601"/>
      <c r="AE12" s="602" t="s">
        <v>443</v>
      </c>
      <c r="AF12" s="602" t="s">
        <v>444</v>
      </c>
      <c r="AG12" s="602">
        <v>0.8</v>
      </c>
      <c r="AH12" s="603">
        <v>2823.8</v>
      </c>
      <c r="AI12" s="604">
        <v>1</v>
      </c>
      <c r="AK12" s="295"/>
      <c r="AM12" s="605"/>
      <c r="AN12" s="605"/>
      <c r="AO12" s="605"/>
      <c r="AP12" s="605" t="s">
        <v>445</v>
      </c>
      <c r="AQ12" s="605"/>
      <c r="AR12" s="605"/>
      <c r="AS12" s="605"/>
      <c r="AT12" s="605"/>
      <c r="AU12" s="605"/>
    </row>
    <row r="13" spans="1:48" ht="30.75" thickBot="1" x14ac:dyDescent="0.25">
      <c r="A13" s="586" t="s">
        <v>446</v>
      </c>
      <c r="B13" s="587">
        <v>1545.98</v>
      </c>
      <c r="C13" s="588">
        <v>1628.76</v>
      </c>
      <c r="D13" s="587">
        <v>1704.05</v>
      </c>
      <c r="E13" s="588">
        <v>1757.26</v>
      </c>
      <c r="F13" s="587">
        <v>1776.77</v>
      </c>
      <c r="G13" s="588">
        <v>1845.94</v>
      </c>
      <c r="H13" s="587">
        <v>1772.6</v>
      </c>
      <c r="I13" s="588">
        <v>1716.77</v>
      </c>
      <c r="J13" s="587">
        <v>1688.72</v>
      </c>
      <c r="K13" s="588">
        <v>1526.52</v>
      </c>
      <c r="L13" s="587">
        <v>1539.71</v>
      </c>
      <c r="M13" s="589">
        <v>1577.6</v>
      </c>
      <c r="O13" s="606" t="s">
        <v>434</v>
      </c>
      <c r="P13" s="607">
        <v>3.94</v>
      </c>
      <c r="Q13" s="607">
        <v>4.1100000000000003</v>
      </c>
      <c r="R13" s="607">
        <v>4.1500000000000004</v>
      </c>
      <c r="S13" s="607">
        <v>4.07</v>
      </c>
      <c r="T13" s="607">
        <v>4.18</v>
      </c>
      <c r="U13" s="607">
        <v>4.2300000000000004</v>
      </c>
      <c r="V13" s="607">
        <v>4.12</v>
      </c>
      <c r="W13" s="607">
        <v>4.13</v>
      </c>
      <c r="X13" s="607">
        <v>4.18</v>
      </c>
      <c r="Y13" s="607">
        <v>4.17</v>
      </c>
      <c r="Z13" s="607">
        <v>4.1500000000000004</v>
      </c>
      <c r="AA13" s="607" t="s">
        <v>447</v>
      </c>
      <c r="AB13" s="608" t="s">
        <v>448</v>
      </c>
      <c r="AD13" s="601"/>
      <c r="AE13" s="602" t="s">
        <v>449</v>
      </c>
      <c r="AF13" s="602"/>
      <c r="AG13" s="602"/>
      <c r="AH13" s="603">
        <v>2774.9</v>
      </c>
      <c r="AI13" s="604">
        <v>0.8</v>
      </c>
      <c r="AK13" s="599"/>
      <c r="AL13" s="599"/>
      <c r="AM13" s="599"/>
      <c r="AN13" s="599"/>
      <c r="AO13" s="599"/>
      <c r="AP13" s="599"/>
      <c r="AQ13" s="599"/>
      <c r="AR13" s="599"/>
      <c r="AS13" s="599"/>
      <c r="AT13" s="599"/>
      <c r="AU13" s="599"/>
    </row>
    <row r="14" spans="1:48" ht="16.5" thickBot="1" x14ac:dyDescent="0.3">
      <c r="A14" s="586" t="s">
        <v>450</v>
      </c>
      <c r="B14" s="587">
        <v>1695.6</v>
      </c>
      <c r="C14" s="588">
        <v>1750.42</v>
      </c>
      <c r="D14" s="587">
        <v>1800.67</v>
      </c>
      <c r="E14" s="588">
        <v>1866.1</v>
      </c>
      <c r="F14" s="587">
        <v>1883.29</v>
      </c>
      <c r="G14" s="588">
        <v>1882.88</v>
      </c>
      <c r="H14" s="587">
        <v>1753.66</v>
      </c>
      <c r="I14" s="588">
        <v>1781.33</v>
      </c>
      <c r="J14" s="587">
        <v>1713.73</v>
      </c>
      <c r="K14" s="588">
        <v>1628.56</v>
      </c>
      <c r="L14" s="587">
        <v>1506.83</v>
      </c>
      <c r="M14" s="589">
        <v>1515.54</v>
      </c>
      <c r="O14" s="564">
        <v>2006</v>
      </c>
      <c r="P14" s="594"/>
      <c r="Q14" s="594"/>
      <c r="R14" s="594"/>
      <c r="S14" s="594"/>
      <c r="T14" s="594"/>
      <c r="U14" s="594"/>
      <c r="V14" s="594"/>
      <c r="W14" s="594"/>
      <c r="X14" s="594"/>
      <c r="Y14" s="594"/>
      <c r="Z14" s="594"/>
      <c r="AA14" s="594"/>
      <c r="AB14" s="594"/>
      <c r="AD14" s="1327" t="s">
        <v>451</v>
      </c>
      <c r="AE14" s="1328"/>
      <c r="AF14" s="1328"/>
      <c r="AG14" s="1328"/>
      <c r="AH14" s="1328"/>
      <c r="AI14" s="1329"/>
      <c r="AK14" s="609" t="s">
        <v>383</v>
      </c>
      <c r="AL14" s="610">
        <v>111170</v>
      </c>
      <c r="AM14" s="610">
        <v>8623</v>
      </c>
      <c r="AN14" s="611">
        <v>4062</v>
      </c>
      <c r="AO14" s="611">
        <v>4470</v>
      </c>
      <c r="AP14" s="610">
        <v>91</v>
      </c>
      <c r="AQ14" s="610">
        <v>102547</v>
      </c>
      <c r="AR14" s="610">
        <v>14124</v>
      </c>
      <c r="AS14" s="610">
        <v>38146</v>
      </c>
      <c r="AT14" s="610">
        <v>50276</v>
      </c>
      <c r="AU14" s="612">
        <v>1</v>
      </c>
      <c r="AV14" s="598"/>
    </row>
    <row r="15" spans="1:48" ht="30.75" thickBot="1" x14ac:dyDescent="0.3">
      <c r="A15" s="586" t="s">
        <v>452</v>
      </c>
      <c r="B15" s="587">
        <v>1685.26</v>
      </c>
      <c r="C15" s="588">
        <v>1813.28</v>
      </c>
      <c r="D15" s="587">
        <v>1853.1</v>
      </c>
      <c r="E15" s="588">
        <v>1851.22</v>
      </c>
      <c r="F15" s="587">
        <v>1863.41</v>
      </c>
      <c r="G15" s="588">
        <v>1856.1</v>
      </c>
      <c r="H15" s="587">
        <v>1808.61</v>
      </c>
      <c r="I15" s="588">
        <v>1696.96</v>
      </c>
      <c r="J15" s="587">
        <v>1681.58</v>
      </c>
      <c r="K15" s="588">
        <v>1563.63</v>
      </c>
      <c r="L15" s="587">
        <v>1545.21</v>
      </c>
      <c r="M15" s="589">
        <v>1546.76</v>
      </c>
      <c r="O15" s="575"/>
      <c r="P15" s="576" t="s">
        <v>406</v>
      </c>
      <c r="Q15" s="576" t="s">
        <v>407</v>
      </c>
      <c r="R15" s="576" t="s">
        <v>408</v>
      </c>
      <c r="S15" s="576" t="s">
        <v>409</v>
      </c>
      <c r="T15" s="576" t="s">
        <v>410</v>
      </c>
      <c r="U15" s="576" t="s">
        <v>411</v>
      </c>
      <c r="V15" s="576" t="s">
        <v>412</v>
      </c>
      <c r="W15" s="576" t="s">
        <v>413</v>
      </c>
      <c r="X15" s="576" t="s">
        <v>414</v>
      </c>
      <c r="Y15" s="576" t="s">
        <v>415</v>
      </c>
      <c r="Z15" s="576" t="s">
        <v>416</v>
      </c>
      <c r="AA15" s="576" t="s">
        <v>417</v>
      </c>
      <c r="AB15" s="577" t="s">
        <v>418</v>
      </c>
      <c r="AD15" s="613"/>
      <c r="AE15" s="614" t="s">
        <v>453</v>
      </c>
      <c r="AF15" s="615">
        <v>24.3</v>
      </c>
      <c r="AG15" s="614" t="s">
        <v>454</v>
      </c>
      <c r="AH15" s="615" t="s">
        <v>455</v>
      </c>
      <c r="AI15" s="616" t="s">
        <v>456</v>
      </c>
      <c r="AK15" s="609" t="s">
        <v>384</v>
      </c>
      <c r="AL15" s="610">
        <v>115203</v>
      </c>
      <c r="AM15" s="610">
        <v>8222</v>
      </c>
      <c r="AN15" s="611">
        <v>3948</v>
      </c>
      <c r="AO15" s="611">
        <v>4170</v>
      </c>
      <c r="AP15" s="610">
        <v>104</v>
      </c>
      <c r="AQ15" s="610">
        <v>106981</v>
      </c>
      <c r="AR15" s="610">
        <v>15491</v>
      </c>
      <c r="AS15" s="610">
        <v>36186</v>
      </c>
      <c r="AT15" s="610">
        <v>55304</v>
      </c>
      <c r="AU15" s="612">
        <v>0</v>
      </c>
      <c r="AV15" s="598"/>
    </row>
    <row r="16" spans="1:48" ht="15.75" thickBot="1" x14ac:dyDescent="0.3">
      <c r="A16" s="586" t="s">
        <v>457</v>
      </c>
      <c r="B16" s="587">
        <v>1376.72</v>
      </c>
      <c r="C16" s="588">
        <v>1560.12</v>
      </c>
      <c r="D16" s="587">
        <v>1603</v>
      </c>
      <c r="E16" s="588">
        <v>1620.38</v>
      </c>
      <c r="F16" s="587">
        <v>1683.44</v>
      </c>
      <c r="G16" s="588">
        <v>1620.19</v>
      </c>
      <c r="H16" s="587">
        <v>1798.44</v>
      </c>
      <c r="I16" s="588">
        <v>1675.9</v>
      </c>
      <c r="J16" s="587">
        <v>1615.57</v>
      </c>
      <c r="K16" s="588">
        <v>1556.72</v>
      </c>
      <c r="L16" s="587">
        <v>1609.55</v>
      </c>
      <c r="M16" s="589">
        <v>1522.95</v>
      </c>
      <c r="O16" s="579" t="s">
        <v>425</v>
      </c>
      <c r="P16" s="580">
        <v>3.93</v>
      </c>
      <c r="Q16" s="580">
        <v>4.12</v>
      </c>
      <c r="R16" s="580">
        <v>4.18</v>
      </c>
      <c r="S16" s="580">
        <v>4.1900000000000004</v>
      </c>
      <c r="T16" s="580">
        <v>4.17</v>
      </c>
      <c r="U16" s="580">
        <v>4.2300000000000004</v>
      </c>
      <c r="V16" s="580">
        <v>4.0999999999999996</v>
      </c>
      <c r="W16" s="580">
        <v>4.0599999999999996</v>
      </c>
      <c r="X16" s="580">
        <v>4.1500000000000004</v>
      </c>
      <c r="Y16" s="580">
        <v>4.05</v>
      </c>
      <c r="Z16" s="580">
        <v>3.93</v>
      </c>
      <c r="AA16" s="580">
        <v>4</v>
      </c>
      <c r="AB16" s="600">
        <v>4.04</v>
      </c>
      <c r="AD16" s="617"/>
      <c r="AE16" s="618" t="s">
        <v>458</v>
      </c>
      <c r="AF16" s="619" t="s">
        <v>459</v>
      </c>
      <c r="AG16" s="618" t="s">
        <v>460</v>
      </c>
      <c r="AH16" s="619" t="s">
        <v>461</v>
      </c>
      <c r="AI16" s="620" t="s">
        <v>462</v>
      </c>
      <c r="AK16" s="609" t="s">
        <v>385</v>
      </c>
      <c r="AL16" s="610">
        <v>116562</v>
      </c>
      <c r="AM16" s="610">
        <v>10853</v>
      </c>
      <c r="AN16" s="611">
        <v>5177</v>
      </c>
      <c r="AO16" s="611">
        <v>5437</v>
      </c>
      <c r="AP16" s="610">
        <v>239</v>
      </c>
      <c r="AQ16" s="610">
        <v>105709</v>
      </c>
      <c r="AR16" s="610">
        <v>15320</v>
      </c>
      <c r="AS16" s="610">
        <v>35101</v>
      </c>
      <c r="AT16" s="610">
        <v>55288</v>
      </c>
      <c r="AU16" s="612">
        <v>0</v>
      </c>
      <c r="AV16" s="598"/>
    </row>
    <row r="17" spans="1:48" ht="15.75" thickBot="1" x14ac:dyDescent="0.3">
      <c r="A17" s="586" t="s">
        <v>463</v>
      </c>
      <c r="B17" s="587">
        <v>1887.65</v>
      </c>
      <c r="C17" s="588">
        <v>1860.31</v>
      </c>
      <c r="D17" s="587">
        <v>1880.8</v>
      </c>
      <c r="E17" s="588">
        <v>1933.77</v>
      </c>
      <c r="F17" s="587">
        <v>1961.79</v>
      </c>
      <c r="G17" s="588">
        <v>2051.87</v>
      </c>
      <c r="H17" s="587">
        <v>1900.88</v>
      </c>
      <c r="I17" s="588">
        <v>1903.72</v>
      </c>
      <c r="J17" s="587">
        <v>1895.14</v>
      </c>
      <c r="K17" s="588">
        <v>1730.43</v>
      </c>
      <c r="L17" s="587">
        <v>1725</v>
      </c>
      <c r="M17" s="589">
        <v>1644.04</v>
      </c>
      <c r="O17" s="579" t="s">
        <v>434</v>
      </c>
      <c r="P17" s="580">
        <v>4.16</v>
      </c>
      <c r="Q17" s="580">
        <v>4.16</v>
      </c>
      <c r="R17" s="580">
        <v>4.33</v>
      </c>
      <c r="S17" s="580">
        <v>4.29</v>
      </c>
      <c r="T17" s="580">
        <v>4.32</v>
      </c>
      <c r="U17" s="580">
        <v>4.37</v>
      </c>
      <c r="V17" s="580">
        <v>4.2699999999999996</v>
      </c>
      <c r="W17" s="580">
        <v>4.33</v>
      </c>
      <c r="X17" s="580">
        <v>4.24</v>
      </c>
      <c r="Y17" s="580">
        <v>4.21</v>
      </c>
      <c r="Z17" s="580">
        <v>4.16</v>
      </c>
      <c r="AA17" s="580">
        <v>4.2699999999999996</v>
      </c>
      <c r="AB17" s="600">
        <v>4.26</v>
      </c>
      <c r="AD17" s="617"/>
      <c r="AE17" s="618" t="s">
        <v>464</v>
      </c>
      <c r="AF17" s="619" t="s">
        <v>465</v>
      </c>
      <c r="AG17" s="618" t="s">
        <v>466</v>
      </c>
      <c r="AH17" s="619" t="s">
        <v>467</v>
      </c>
      <c r="AI17" s="620" t="s">
        <v>468</v>
      </c>
      <c r="AK17" s="609" t="s">
        <v>386</v>
      </c>
      <c r="AL17" s="610">
        <v>125105</v>
      </c>
      <c r="AM17" s="610">
        <v>10047</v>
      </c>
      <c r="AN17" s="611">
        <v>4413</v>
      </c>
      <c r="AO17" s="611">
        <v>5418</v>
      </c>
      <c r="AP17" s="610">
        <v>216</v>
      </c>
      <c r="AQ17" s="610">
        <v>115058</v>
      </c>
      <c r="AR17" s="610">
        <v>16812</v>
      </c>
      <c r="AS17" s="610">
        <v>42431</v>
      </c>
      <c r="AT17" s="610">
        <v>55806</v>
      </c>
      <c r="AU17" s="612">
        <v>9</v>
      </c>
      <c r="AV17" s="598"/>
    </row>
    <row r="18" spans="1:48" ht="45.75" thickBot="1" x14ac:dyDescent="0.3">
      <c r="A18" s="586" t="s">
        <v>469</v>
      </c>
      <c r="B18" s="587">
        <v>1729.34</v>
      </c>
      <c r="C18" s="588">
        <v>1872.45</v>
      </c>
      <c r="D18" s="587">
        <v>1980.58</v>
      </c>
      <c r="E18" s="588">
        <v>1917.19</v>
      </c>
      <c r="F18" s="587">
        <v>1916.62</v>
      </c>
      <c r="G18" s="588">
        <v>1963.17</v>
      </c>
      <c r="H18" s="587">
        <v>1957.81</v>
      </c>
      <c r="I18" s="588">
        <v>1840.63</v>
      </c>
      <c r="J18" s="587">
        <v>1856.12</v>
      </c>
      <c r="K18" s="588">
        <v>1708.55</v>
      </c>
      <c r="L18" s="587">
        <v>1616.78</v>
      </c>
      <c r="M18" s="589">
        <v>1616.94</v>
      </c>
      <c r="O18" s="621">
        <v>2007</v>
      </c>
      <c r="P18" s="580"/>
      <c r="Q18" s="580"/>
      <c r="R18" s="580"/>
      <c r="S18" s="580"/>
      <c r="T18" s="580"/>
      <c r="U18" s="580"/>
      <c r="V18" s="580"/>
      <c r="W18" s="580"/>
      <c r="X18" s="580"/>
      <c r="Y18" s="580"/>
      <c r="Z18" s="580"/>
      <c r="AA18" s="580"/>
      <c r="AB18" s="600"/>
      <c r="AD18" s="622"/>
      <c r="AE18" s="623" t="s">
        <v>470</v>
      </c>
      <c r="AF18" s="624" t="s">
        <v>471</v>
      </c>
      <c r="AG18" s="625" t="s">
        <v>472</v>
      </c>
      <c r="AH18" s="624" t="s">
        <v>473</v>
      </c>
      <c r="AI18" s="626" t="s">
        <v>474</v>
      </c>
      <c r="AK18" s="609" t="s">
        <v>387</v>
      </c>
      <c r="AL18" s="610">
        <v>112007</v>
      </c>
      <c r="AM18" s="610">
        <v>9289</v>
      </c>
      <c r="AN18" s="611">
        <v>4372</v>
      </c>
      <c r="AO18" s="611">
        <v>4637</v>
      </c>
      <c r="AP18" s="610">
        <v>280</v>
      </c>
      <c r="AQ18" s="610">
        <v>102718</v>
      </c>
      <c r="AR18" s="610">
        <v>14362</v>
      </c>
      <c r="AS18" s="610">
        <v>38076</v>
      </c>
      <c r="AT18" s="610">
        <v>50272</v>
      </c>
      <c r="AU18" s="612">
        <v>8</v>
      </c>
      <c r="AV18" s="598"/>
    </row>
    <row r="19" spans="1:48" ht="15.75" thickBot="1" x14ac:dyDescent="0.3">
      <c r="A19" s="586" t="s">
        <v>475</v>
      </c>
      <c r="B19" s="587">
        <v>1225.71</v>
      </c>
      <c r="C19" s="588">
        <v>1350.74</v>
      </c>
      <c r="D19" s="587">
        <v>1458.28</v>
      </c>
      <c r="E19" s="588">
        <v>1621.17</v>
      </c>
      <c r="F19" s="587">
        <v>1484.26</v>
      </c>
      <c r="G19" s="588">
        <v>1658.1</v>
      </c>
      <c r="H19" s="587">
        <v>1485.09</v>
      </c>
      <c r="I19" s="588">
        <v>1567.75</v>
      </c>
      <c r="J19" s="587">
        <v>1360.35</v>
      </c>
      <c r="K19" s="588">
        <v>1433.73</v>
      </c>
      <c r="L19" s="587">
        <v>1350.7</v>
      </c>
      <c r="M19" s="589">
        <v>1279.31</v>
      </c>
      <c r="O19" s="579"/>
      <c r="P19" s="580" t="s">
        <v>406</v>
      </c>
      <c r="Q19" s="580" t="s">
        <v>407</v>
      </c>
      <c r="R19" s="580" t="s">
        <v>408</v>
      </c>
      <c r="S19" s="580" t="s">
        <v>409</v>
      </c>
      <c r="T19" s="580" t="s">
        <v>410</v>
      </c>
      <c r="U19" s="580" t="s">
        <v>411</v>
      </c>
      <c r="V19" s="580" t="s">
        <v>412</v>
      </c>
      <c r="W19" s="580" t="s">
        <v>413</v>
      </c>
      <c r="X19" s="580" t="s">
        <v>414</v>
      </c>
      <c r="Y19" s="580" t="s">
        <v>415</v>
      </c>
      <c r="Z19" s="580" t="s">
        <v>416</v>
      </c>
      <c r="AA19" s="580" t="s">
        <v>417</v>
      </c>
      <c r="AB19" s="600" t="s">
        <v>418</v>
      </c>
      <c r="AD19" s="627"/>
      <c r="AE19" s="295"/>
      <c r="AF19" s="295"/>
      <c r="AG19" s="295"/>
      <c r="AH19" s="295"/>
      <c r="AI19" s="295"/>
      <c r="AK19" s="609" t="s">
        <v>388</v>
      </c>
      <c r="AL19" s="610">
        <v>111410</v>
      </c>
      <c r="AM19" s="610">
        <v>8309</v>
      </c>
      <c r="AN19" s="611">
        <v>3771</v>
      </c>
      <c r="AO19" s="611">
        <v>4321</v>
      </c>
      <c r="AP19" s="610">
        <v>217</v>
      </c>
      <c r="AQ19" s="610">
        <v>103101</v>
      </c>
      <c r="AR19" s="610">
        <v>13545</v>
      </c>
      <c r="AS19" s="610">
        <v>39139</v>
      </c>
      <c r="AT19" s="610">
        <v>50368</v>
      </c>
      <c r="AU19" s="612">
        <v>49</v>
      </c>
      <c r="AV19" s="598"/>
    </row>
    <row r="20" spans="1:48" ht="15.75" thickBot="1" x14ac:dyDescent="0.3">
      <c r="A20" s="586" t="s">
        <v>476</v>
      </c>
      <c r="B20" s="587">
        <v>1551.33</v>
      </c>
      <c r="C20" s="588">
        <v>1669.54</v>
      </c>
      <c r="D20" s="587">
        <v>1753.58</v>
      </c>
      <c r="E20" s="588">
        <v>1269.67</v>
      </c>
      <c r="F20" s="587">
        <v>1679.32</v>
      </c>
      <c r="G20" s="588">
        <v>1786.73</v>
      </c>
      <c r="H20" s="587">
        <v>1823.22</v>
      </c>
      <c r="I20" s="588">
        <v>1740.82</v>
      </c>
      <c r="J20" s="587">
        <v>1623.35</v>
      </c>
      <c r="K20" s="588">
        <v>1603.34</v>
      </c>
      <c r="L20" s="587">
        <v>1550.04</v>
      </c>
      <c r="M20" s="589">
        <v>1623.17</v>
      </c>
      <c r="O20" s="579" t="s">
        <v>425</v>
      </c>
      <c r="P20" s="580">
        <v>4.08</v>
      </c>
      <c r="Q20" s="580">
        <v>4.2</v>
      </c>
      <c r="R20" s="580">
        <v>4.17</v>
      </c>
      <c r="S20" s="580">
        <v>4.09</v>
      </c>
      <c r="T20" s="580">
        <v>3.94</v>
      </c>
      <c r="U20" s="580">
        <v>3.91</v>
      </c>
      <c r="V20" s="580">
        <v>3.88</v>
      </c>
      <c r="W20" s="580">
        <v>4.01</v>
      </c>
      <c r="X20" s="580">
        <v>4.09</v>
      </c>
      <c r="Y20" s="580">
        <v>3.95</v>
      </c>
      <c r="Z20" s="580">
        <v>3.82</v>
      </c>
      <c r="AA20" s="580">
        <v>3.91</v>
      </c>
      <c r="AB20" s="600">
        <v>3.98</v>
      </c>
      <c r="AD20" s="627"/>
      <c r="AE20" s="295"/>
      <c r="AF20" s="295"/>
      <c r="AG20" s="295"/>
      <c r="AH20" s="295"/>
      <c r="AI20" s="295"/>
      <c r="AK20" s="609" t="s">
        <v>389</v>
      </c>
      <c r="AL20" s="610">
        <v>100172</v>
      </c>
      <c r="AM20" s="610">
        <v>8241</v>
      </c>
      <c r="AN20" s="611">
        <v>3857</v>
      </c>
      <c r="AO20" s="611">
        <v>4249</v>
      </c>
      <c r="AP20" s="610">
        <v>135</v>
      </c>
      <c r="AQ20" s="610">
        <v>91931</v>
      </c>
      <c r="AR20" s="610">
        <v>12676</v>
      </c>
      <c r="AS20" s="610">
        <v>37400</v>
      </c>
      <c r="AT20" s="610">
        <v>41855</v>
      </c>
      <c r="AU20" s="612">
        <v>0</v>
      </c>
      <c r="AV20" s="598"/>
    </row>
    <row r="21" spans="1:48" ht="16.5" thickBot="1" x14ac:dyDescent="0.3">
      <c r="A21" s="586" t="s">
        <v>477</v>
      </c>
      <c r="B21" s="587">
        <v>1881.39</v>
      </c>
      <c r="C21" s="588">
        <v>2000.2</v>
      </c>
      <c r="D21" s="587">
        <v>1990.25</v>
      </c>
      <c r="E21" s="588">
        <v>2010.32</v>
      </c>
      <c r="F21" s="587">
        <v>1957.21</v>
      </c>
      <c r="G21" s="588">
        <v>2019.92</v>
      </c>
      <c r="H21" s="587">
        <v>1888.75</v>
      </c>
      <c r="I21" s="588">
        <v>1861.56</v>
      </c>
      <c r="J21" s="587">
        <v>1760.75</v>
      </c>
      <c r="K21" s="588">
        <v>1539.5</v>
      </c>
      <c r="L21" s="587">
        <v>1500.9</v>
      </c>
      <c r="M21" s="589">
        <v>1600.46</v>
      </c>
      <c r="O21" s="579" t="s">
        <v>434</v>
      </c>
      <c r="P21" s="580">
        <v>4.21</v>
      </c>
      <c r="Q21" s="580">
        <v>4.38</v>
      </c>
      <c r="R21" s="580">
        <v>4.4400000000000004</v>
      </c>
      <c r="S21" s="580">
        <v>4.37</v>
      </c>
      <c r="T21" s="580">
        <v>4.32</v>
      </c>
      <c r="U21" s="580">
        <v>4.18</v>
      </c>
      <c r="V21" s="580">
        <v>4.1500000000000004</v>
      </c>
      <c r="W21" s="580">
        <v>4.3499999999999996</v>
      </c>
      <c r="X21" s="580">
        <v>4.3499999999999996</v>
      </c>
      <c r="Y21" s="580">
        <v>4.37</v>
      </c>
      <c r="Z21" s="580">
        <v>4.2699999999999996</v>
      </c>
      <c r="AA21" s="580">
        <v>4.3099999999999996</v>
      </c>
      <c r="AB21" s="600"/>
      <c r="AD21" s="1321" t="s">
        <v>396</v>
      </c>
      <c r="AE21" s="1323" t="s">
        <v>397</v>
      </c>
      <c r="AF21" s="1334" t="s">
        <v>478</v>
      </c>
      <c r="AG21" s="1334"/>
      <c r="AH21" s="1334" t="s">
        <v>479</v>
      </c>
      <c r="AI21" s="1335"/>
      <c r="AK21" s="609" t="s">
        <v>390</v>
      </c>
      <c r="AL21" s="610">
        <v>98819</v>
      </c>
      <c r="AM21" s="610">
        <v>7846</v>
      </c>
      <c r="AN21" s="611">
        <v>3484</v>
      </c>
      <c r="AO21" s="611">
        <v>4232</v>
      </c>
      <c r="AP21" s="610">
        <v>130</v>
      </c>
      <c r="AQ21" s="610">
        <v>90973</v>
      </c>
      <c r="AR21" s="610">
        <v>12054</v>
      </c>
      <c r="AS21" s="610">
        <v>36440</v>
      </c>
      <c r="AT21" s="610">
        <v>42479</v>
      </c>
      <c r="AU21" s="612">
        <v>0</v>
      </c>
      <c r="AV21" s="598"/>
    </row>
    <row r="22" spans="1:48" ht="45.75" thickBot="1" x14ac:dyDescent="0.3">
      <c r="A22" s="586" t="s">
        <v>480</v>
      </c>
      <c r="B22" s="587">
        <v>1617.92</v>
      </c>
      <c r="C22" s="588">
        <v>1809.01</v>
      </c>
      <c r="D22" s="587">
        <v>1968.34</v>
      </c>
      <c r="E22" s="588">
        <v>1872.69</v>
      </c>
      <c r="F22" s="587">
        <v>1830.55</v>
      </c>
      <c r="G22" s="588">
        <v>1877.33</v>
      </c>
      <c r="H22" s="587">
        <v>1852.89</v>
      </c>
      <c r="I22" s="588">
        <v>1848.88</v>
      </c>
      <c r="J22" s="587">
        <v>1806.45</v>
      </c>
      <c r="K22" s="588">
        <v>1562.62</v>
      </c>
      <c r="L22" s="587">
        <v>1601.97</v>
      </c>
      <c r="M22" s="589">
        <v>1604.08</v>
      </c>
      <c r="O22" s="621">
        <v>2008</v>
      </c>
      <c r="P22" s="580"/>
      <c r="Q22" s="580"/>
      <c r="R22" s="580"/>
      <c r="S22" s="580"/>
      <c r="T22" s="580"/>
      <c r="U22" s="580"/>
      <c r="V22" s="580"/>
      <c r="W22" s="580"/>
      <c r="X22" s="580"/>
      <c r="Y22" s="580"/>
      <c r="Z22" s="580"/>
      <c r="AA22" s="580"/>
      <c r="AB22" s="600"/>
      <c r="AD22" s="1322"/>
      <c r="AE22" s="1324"/>
      <c r="AF22" s="566" t="s">
        <v>402</v>
      </c>
      <c r="AG22" s="566" t="s">
        <v>403</v>
      </c>
      <c r="AH22" s="566" t="s">
        <v>402</v>
      </c>
      <c r="AI22" s="567" t="s">
        <v>403</v>
      </c>
      <c r="AK22" s="609" t="s">
        <v>391</v>
      </c>
      <c r="AL22" s="610">
        <v>123297</v>
      </c>
      <c r="AM22" s="610">
        <v>8800</v>
      </c>
      <c r="AN22" s="611">
        <v>3810</v>
      </c>
      <c r="AO22" s="611">
        <v>4759</v>
      </c>
      <c r="AP22" s="610">
        <v>231</v>
      </c>
      <c r="AQ22" s="628">
        <v>114497</v>
      </c>
      <c r="AR22" s="628">
        <v>15331</v>
      </c>
      <c r="AS22" s="628">
        <v>45240</v>
      </c>
      <c r="AT22" s="628">
        <v>53925</v>
      </c>
      <c r="AU22" s="629">
        <v>1</v>
      </c>
      <c r="AV22" s="598"/>
    </row>
    <row r="23" spans="1:48" ht="15.75" thickBot="1" x14ac:dyDescent="0.3">
      <c r="A23" s="586" t="s">
        <v>481</v>
      </c>
      <c r="B23" s="587">
        <v>1614.86</v>
      </c>
      <c r="C23" s="588">
        <v>1661.11</v>
      </c>
      <c r="D23" s="587">
        <v>1737.88</v>
      </c>
      <c r="E23" s="588">
        <v>1796.89</v>
      </c>
      <c r="F23" s="587">
        <v>1839.78</v>
      </c>
      <c r="G23" s="588">
        <v>1828.63</v>
      </c>
      <c r="H23" s="587">
        <v>1765.23</v>
      </c>
      <c r="I23" s="588">
        <v>1699.33</v>
      </c>
      <c r="J23" s="587">
        <v>1671.11</v>
      </c>
      <c r="K23" s="588">
        <v>1616.83</v>
      </c>
      <c r="L23" s="587">
        <v>1608.1</v>
      </c>
      <c r="M23" s="589">
        <v>1569.17</v>
      </c>
      <c r="O23" s="579"/>
      <c r="P23" s="580" t="s">
        <v>406</v>
      </c>
      <c r="Q23" s="580" t="s">
        <v>407</v>
      </c>
      <c r="R23" s="580" t="s">
        <v>408</v>
      </c>
      <c r="S23" s="580" t="s">
        <v>409</v>
      </c>
      <c r="T23" s="580" t="s">
        <v>410</v>
      </c>
      <c r="U23" s="580" t="s">
        <v>411</v>
      </c>
      <c r="V23" s="580" t="s">
        <v>412</v>
      </c>
      <c r="W23" s="580" t="s">
        <v>413</v>
      </c>
      <c r="X23" s="580" t="s">
        <v>414</v>
      </c>
      <c r="Y23" s="580" t="s">
        <v>415</v>
      </c>
      <c r="Z23" s="580" t="s">
        <v>416</v>
      </c>
      <c r="AA23" s="580" t="s">
        <v>417</v>
      </c>
      <c r="AB23" s="600" t="s">
        <v>418</v>
      </c>
      <c r="AD23" s="1315" t="s">
        <v>419</v>
      </c>
      <c r="AE23" s="1316"/>
      <c r="AF23" s="1316"/>
      <c r="AG23" s="1316"/>
      <c r="AH23" s="1316"/>
      <c r="AI23" s="1317"/>
      <c r="AK23" s="630" t="s">
        <v>392</v>
      </c>
      <c r="AL23" s="610">
        <v>138891</v>
      </c>
      <c r="AM23" s="610">
        <v>8798</v>
      </c>
      <c r="AN23" s="611">
        <v>4032</v>
      </c>
      <c r="AO23" s="611">
        <v>4489</v>
      </c>
      <c r="AP23" s="610">
        <v>277</v>
      </c>
      <c r="AQ23" s="628">
        <v>130093</v>
      </c>
      <c r="AR23" s="628">
        <v>18666</v>
      </c>
      <c r="AS23" s="628">
        <v>51077</v>
      </c>
      <c r="AT23" s="628">
        <v>60332</v>
      </c>
      <c r="AU23" s="629">
        <v>18</v>
      </c>
      <c r="AV23" s="598"/>
    </row>
    <row r="24" spans="1:48" ht="15.75" thickBot="1" x14ac:dyDescent="0.3">
      <c r="A24" s="631" t="s">
        <v>482</v>
      </c>
      <c r="B24" s="632">
        <v>1630.92</v>
      </c>
      <c r="C24" s="633">
        <v>1685.36</v>
      </c>
      <c r="D24" s="632">
        <v>1610.65</v>
      </c>
      <c r="E24" s="633">
        <v>1704.23</v>
      </c>
      <c r="F24" s="632">
        <v>1790.88</v>
      </c>
      <c r="G24" s="633">
        <v>1674.84</v>
      </c>
      <c r="H24" s="632">
        <v>1592.8</v>
      </c>
      <c r="I24" s="633">
        <v>1571.7</v>
      </c>
      <c r="J24" s="632">
        <v>1579.77</v>
      </c>
      <c r="K24" s="633">
        <v>1461.92</v>
      </c>
      <c r="L24" s="632">
        <v>1447.83</v>
      </c>
      <c r="M24" s="634">
        <v>1636.49</v>
      </c>
      <c r="O24" s="579" t="s">
        <v>425</v>
      </c>
      <c r="P24" s="580">
        <v>3.98</v>
      </c>
      <c r="Q24" s="580">
        <v>4.03</v>
      </c>
      <c r="R24" s="580">
        <v>4.03</v>
      </c>
      <c r="S24" s="580">
        <v>4.05</v>
      </c>
      <c r="T24" s="580">
        <v>4.08</v>
      </c>
      <c r="U24" s="580">
        <v>4.1900000000000004</v>
      </c>
      <c r="V24" s="580">
        <v>4.03</v>
      </c>
      <c r="W24" s="580">
        <v>4.0999999999999996</v>
      </c>
      <c r="X24" s="580">
        <v>4.12</v>
      </c>
      <c r="Y24" s="580">
        <v>4.0599999999999996</v>
      </c>
      <c r="Z24" s="580">
        <v>4.09</v>
      </c>
      <c r="AA24" s="580">
        <v>4.13</v>
      </c>
      <c r="AB24" s="600"/>
      <c r="AD24" s="582"/>
      <c r="AE24" s="583" t="s">
        <v>23</v>
      </c>
      <c r="AF24" s="583" t="s">
        <v>483</v>
      </c>
      <c r="AG24" s="583" t="s">
        <v>484</v>
      </c>
      <c r="AH24" s="584" t="s">
        <v>485</v>
      </c>
      <c r="AI24" s="585" t="s">
        <v>486</v>
      </c>
      <c r="AK24" s="630" t="s">
        <v>393</v>
      </c>
      <c r="AL24" s="610">
        <v>120349</v>
      </c>
      <c r="AM24" s="610">
        <v>7846</v>
      </c>
      <c r="AN24" s="611">
        <v>3600</v>
      </c>
      <c r="AO24" s="611">
        <v>4083</v>
      </c>
      <c r="AP24" s="610">
        <v>163</v>
      </c>
      <c r="AQ24" s="628">
        <v>112503</v>
      </c>
      <c r="AR24" s="628">
        <v>16315</v>
      </c>
      <c r="AS24" s="628">
        <v>44463</v>
      </c>
      <c r="AT24" s="628">
        <v>51721</v>
      </c>
      <c r="AU24" s="629">
        <v>4</v>
      </c>
      <c r="AV24" s="598"/>
    </row>
    <row r="25" spans="1:48" ht="30.75" thickBot="1" x14ac:dyDescent="0.3">
      <c r="O25" s="579" t="s">
        <v>434</v>
      </c>
      <c r="P25" s="580">
        <v>4.38</v>
      </c>
      <c r="Q25" s="580">
        <v>4.4000000000000004</v>
      </c>
      <c r="R25" s="580">
        <v>4.49</v>
      </c>
      <c r="S25" s="580">
        <v>4.4800000000000004</v>
      </c>
      <c r="T25" s="580">
        <v>4.37</v>
      </c>
      <c r="U25" s="580">
        <v>4.4400000000000004</v>
      </c>
      <c r="V25" s="580">
        <v>4.3499999999999996</v>
      </c>
      <c r="W25" s="580">
        <v>4.3099999999999996</v>
      </c>
      <c r="X25" s="580">
        <v>4.43</v>
      </c>
      <c r="Y25" s="580">
        <v>4.34</v>
      </c>
      <c r="Z25" s="580">
        <v>4.45</v>
      </c>
      <c r="AA25" s="580">
        <v>4.38</v>
      </c>
      <c r="AB25" s="600"/>
      <c r="AD25" s="590"/>
      <c r="AE25" s="591" t="s">
        <v>435</v>
      </c>
      <c r="AF25" s="591"/>
      <c r="AG25" s="591" t="s">
        <v>487</v>
      </c>
      <c r="AH25" s="635" t="s">
        <v>488</v>
      </c>
      <c r="AI25" s="593" t="s">
        <v>489</v>
      </c>
      <c r="AK25" s="630" t="s">
        <v>394</v>
      </c>
      <c r="AL25" s="610">
        <v>119896</v>
      </c>
      <c r="AM25" s="610">
        <v>9300</v>
      </c>
      <c r="AN25" s="611">
        <v>4706</v>
      </c>
      <c r="AO25" s="611">
        <v>4408</v>
      </c>
      <c r="AP25" s="610">
        <v>186</v>
      </c>
      <c r="AQ25" s="628">
        <v>110596</v>
      </c>
      <c r="AR25" s="628">
        <v>15515</v>
      </c>
      <c r="AS25" s="628">
        <v>40665</v>
      </c>
      <c r="AT25" s="628">
        <v>54406</v>
      </c>
      <c r="AU25" s="629">
        <v>10</v>
      </c>
      <c r="AV25" s="598"/>
    </row>
    <row r="26" spans="1:48" ht="30.75" thickBot="1" x14ac:dyDescent="0.3">
      <c r="A26" s="636" t="s">
        <v>490</v>
      </c>
      <c r="O26" s="621">
        <v>2009</v>
      </c>
      <c r="P26" s="580"/>
      <c r="Q26" s="580"/>
      <c r="R26" s="580"/>
      <c r="S26" s="580"/>
      <c r="T26" s="580"/>
      <c r="U26" s="580"/>
      <c r="V26" s="580"/>
      <c r="W26" s="580"/>
      <c r="X26" s="580"/>
      <c r="Y26" s="580"/>
      <c r="Z26" s="580"/>
      <c r="AA26" s="580"/>
      <c r="AB26" s="600"/>
      <c r="AD26" s="590"/>
      <c r="AE26" s="591" t="s">
        <v>437</v>
      </c>
      <c r="AF26" s="591"/>
      <c r="AG26" s="591" t="s">
        <v>491</v>
      </c>
      <c r="AH26" s="592" t="s">
        <v>492</v>
      </c>
      <c r="AI26" s="593" t="s">
        <v>489</v>
      </c>
      <c r="AK26" s="637"/>
      <c r="AL26" s="611"/>
      <c r="AM26" s="611"/>
      <c r="AN26" s="611"/>
      <c r="AO26" s="611"/>
      <c r="AP26" s="611"/>
      <c r="AQ26" s="611"/>
      <c r="AR26" s="611"/>
      <c r="AS26" s="611"/>
      <c r="AT26" s="611"/>
      <c r="AU26" s="612"/>
      <c r="AV26" s="598"/>
    </row>
    <row r="27" spans="1:48" ht="30.75" thickBot="1" x14ac:dyDescent="0.3">
      <c r="O27" s="579"/>
      <c r="P27" s="580" t="s">
        <v>406</v>
      </c>
      <c r="Q27" s="580" t="s">
        <v>407</v>
      </c>
      <c r="R27" s="580" t="s">
        <v>408</v>
      </c>
      <c r="S27" s="580" t="s">
        <v>409</v>
      </c>
      <c r="T27" s="580" t="s">
        <v>410</v>
      </c>
      <c r="U27" s="580" t="s">
        <v>411</v>
      </c>
      <c r="V27" s="580" t="s">
        <v>412</v>
      </c>
      <c r="W27" s="580" t="s">
        <v>413</v>
      </c>
      <c r="X27" s="580" t="s">
        <v>414</v>
      </c>
      <c r="Y27" s="580" t="s">
        <v>415</v>
      </c>
      <c r="Z27" s="580" t="s">
        <v>416</v>
      </c>
      <c r="AA27" s="580" t="s">
        <v>417</v>
      </c>
      <c r="AB27" s="600" t="s">
        <v>418</v>
      </c>
      <c r="AD27" s="590"/>
      <c r="AE27" s="591" t="s">
        <v>439</v>
      </c>
      <c r="AF27" s="591"/>
      <c r="AG27" s="591" t="s">
        <v>493</v>
      </c>
      <c r="AH27" s="592"/>
      <c r="AI27" s="593" t="s">
        <v>494</v>
      </c>
      <c r="AK27" s="638" t="s">
        <v>495</v>
      </c>
      <c r="AL27" s="639">
        <v>1392881</v>
      </c>
      <c r="AM27" s="639">
        <v>106174</v>
      </c>
      <c r="AN27" s="639">
        <v>49232</v>
      </c>
      <c r="AO27" s="639">
        <v>54673</v>
      </c>
      <c r="AP27" s="639">
        <v>2269</v>
      </c>
      <c r="AQ27" s="639">
        <v>1286707</v>
      </c>
      <c r="AR27" s="639">
        <v>180211</v>
      </c>
      <c r="AS27" s="639">
        <v>484364</v>
      </c>
      <c r="AT27" s="639">
        <v>622032</v>
      </c>
      <c r="AU27" s="640">
        <v>100</v>
      </c>
      <c r="AV27" s="598"/>
    </row>
    <row r="28" spans="1:48" ht="15.75" thickBot="1" x14ac:dyDescent="0.25">
      <c r="A28" s="1304" t="s">
        <v>496</v>
      </c>
      <c r="B28" s="561" t="s">
        <v>383</v>
      </c>
      <c r="C28" s="561" t="s">
        <v>384</v>
      </c>
      <c r="D28" s="561" t="s">
        <v>385</v>
      </c>
      <c r="E28" s="561" t="s">
        <v>386</v>
      </c>
      <c r="F28" s="561" t="s">
        <v>387</v>
      </c>
      <c r="G28" s="561" t="s">
        <v>388</v>
      </c>
      <c r="H28" s="561" t="s">
        <v>389</v>
      </c>
      <c r="I28" s="561" t="s">
        <v>390</v>
      </c>
      <c r="J28" s="561" t="s">
        <v>391</v>
      </c>
      <c r="K28" s="561" t="s">
        <v>392</v>
      </c>
      <c r="L28" s="561" t="s">
        <v>393</v>
      </c>
      <c r="M28" s="561" t="s">
        <v>394</v>
      </c>
      <c r="O28" s="579" t="s">
        <v>425</v>
      </c>
      <c r="P28" s="580">
        <v>4.25</v>
      </c>
      <c r="Q28" s="580">
        <v>4.54</v>
      </c>
      <c r="R28" s="580">
        <v>4.7300000000000004</v>
      </c>
      <c r="S28" s="580">
        <v>4.8</v>
      </c>
      <c r="T28" s="580">
        <v>4.6399999999999997</v>
      </c>
      <c r="U28" s="641">
        <v>4.9000000000000004</v>
      </c>
      <c r="V28" s="580">
        <v>4.78</v>
      </c>
      <c r="W28" s="580">
        <v>4.5599999999999996</v>
      </c>
      <c r="X28" s="580">
        <v>4.59</v>
      </c>
      <c r="Y28" s="580">
        <v>4.5</v>
      </c>
      <c r="Z28" s="580">
        <v>4.49</v>
      </c>
      <c r="AA28" s="580">
        <v>4.6399999999999997</v>
      </c>
      <c r="AB28" s="600"/>
      <c r="AD28" s="601"/>
      <c r="AE28" s="602" t="s">
        <v>443</v>
      </c>
      <c r="AF28" s="602" t="s">
        <v>497</v>
      </c>
      <c r="AG28" s="602" t="s">
        <v>498</v>
      </c>
      <c r="AH28" s="603" t="s">
        <v>499</v>
      </c>
      <c r="AI28" s="604" t="s">
        <v>500</v>
      </c>
    </row>
    <row r="29" spans="1:48" ht="30.75" thickBot="1" x14ac:dyDescent="0.3">
      <c r="A29" s="1305"/>
      <c r="B29" s="1331" t="s">
        <v>401</v>
      </c>
      <c r="C29" s="1332"/>
      <c r="D29" s="1332"/>
      <c r="E29" s="1332"/>
      <c r="F29" s="1332"/>
      <c r="G29" s="1332"/>
      <c r="H29" s="1332"/>
      <c r="I29" s="1332"/>
      <c r="J29" s="1333"/>
      <c r="O29" s="579" t="s">
        <v>434</v>
      </c>
      <c r="P29" s="580">
        <v>4.54</v>
      </c>
      <c r="Q29" s="580">
        <v>4.72</v>
      </c>
      <c r="R29" s="580">
        <v>4.79</v>
      </c>
      <c r="S29" s="580">
        <v>4.83</v>
      </c>
      <c r="T29" s="580">
        <v>4.8099999999999996</v>
      </c>
      <c r="U29" s="580">
        <v>4.7699999999999996</v>
      </c>
      <c r="V29" s="580">
        <v>4.8099999999999996</v>
      </c>
      <c r="W29" s="580">
        <v>4.8</v>
      </c>
      <c r="X29" s="580">
        <v>4.87</v>
      </c>
      <c r="Y29" s="580">
        <v>4.7300000000000004</v>
      </c>
      <c r="Z29" s="580">
        <v>4.59</v>
      </c>
      <c r="AA29" s="580">
        <v>4.78</v>
      </c>
      <c r="AB29" s="600"/>
      <c r="AD29" s="601"/>
      <c r="AE29" s="602" t="s">
        <v>449</v>
      </c>
      <c r="AF29" s="602"/>
      <c r="AG29" s="602"/>
      <c r="AH29" s="603"/>
      <c r="AI29" s="604"/>
      <c r="AK29" s="642" t="s">
        <v>501</v>
      </c>
      <c r="AL29" s="568"/>
      <c r="AM29" s="642"/>
      <c r="AN29" s="568"/>
      <c r="AO29" s="568"/>
      <c r="AQ29" s="568"/>
      <c r="AR29" s="568"/>
      <c r="AS29" s="568"/>
      <c r="AT29" s="568"/>
      <c r="AU29" s="568"/>
    </row>
    <row r="30" spans="1:48" s="574" customFormat="1" ht="18.75" thickBot="1" x14ac:dyDescent="0.3">
      <c r="A30" s="570" t="s">
        <v>405</v>
      </c>
      <c r="B30" s="643">
        <v>1643.34</v>
      </c>
      <c r="C30" s="571">
        <v>1773.31</v>
      </c>
      <c r="D30" s="572">
        <v>1820.62</v>
      </c>
      <c r="E30" s="571">
        <v>1793.73</v>
      </c>
      <c r="F30" s="572">
        <v>1806.2</v>
      </c>
      <c r="G30" s="571">
        <v>1827.85</v>
      </c>
      <c r="H30" s="573">
        <v>1670.62</v>
      </c>
      <c r="I30" s="571">
        <v>1592.46</v>
      </c>
      <c r="J30" s="571">
        <v>1652.66</v>
      </c>
      <c r="K30" s="572">
        <v>1645.79</v>
      </c>
      <c r="L30" s="571">
        <v>1611.14</v>
      </c>
      <c r="M30" s="573">
        <v>1594.19</v>
      </c>
      <c r="O30" s="621">
        <v>2010</v>
      </c>
      <c r="P30" s="580"/>
      <c r="Q30" s="580"/>
      <c r="R30" s="580"/>
      <c r="S30" s="580"/>
      <c r="T30" s="580"/>
      <c r="U30" s="580"/>
      <c r="V30" s="580"/>
      <c r="W30" s="580"/>
      <c r="X30" s="580"/>
      <c r="Y30" s="580"/>
      <c r="Z30" s="580"/>
      <c r="AA30" s="580"/>
      <c r="AB30" s="600"/>
      <c r="AD30" s="1327" t="s">
        <v>451</v>
      </c>
      <c r="AE30" s="1328"/>
      <c r="AF30" s="1328"/>
      <c r="AG30" s="1328"/>
      <c r="AH30" s="1328"/>
      <c r="AI30" s="1329"/>
      <c r="AK30" s="568"/>
      <c r="AL30" s="568"/>
      <c r="AM30" s="568"/>
      <c r="AN30" s="568"/>
      <c r="AO30" s="569" t="s">
        <v>404</v>
      </c>
      <c r="AP30" s="568"/>
      <c r="AQ30" s="568"/>
      <c r="AR30" s="568"/>
      <c r="AS30" s="568"/>
      <c r="AT30" s="568"/>
      <c r="AU30" s="568"/>
    </row>
    <row r="31" spans="1:48" ht="30.75" thickBot="1" x14ac:dyDescent="0.25">
      <c r="A31" s="578"/>
      <c r="O31" s="579"/>
      <c r="P31" s="580" t="s">
        <v>406</v>
      </c>
      <c r="Q31" s="580" t="s">
        <v>407</v>
      </c>
      <c r="R31" s="580" t="s">
        <v>408</v>
      </c>
      <c r="S31" s="580" t="s">
        <v>409</v>
      </c>
      <c r="T31" s="580" t="s">
        <v>410</v>
      </c>
      <c r="U31" s="580" t="s">
        <v>411</v>
      </c>
      <c r="V31" s="580" t="s">
        <v>412</v>
      </c>
      <c r="W31" s="580" t="s">
        <v>413</v>
      </c>
      <c r="X31" s="580" t="s">
        <v>414</v>
      </c>
      <c r="Y31" s="580" t="s">
        <v>415</v>
      </c>
      <c r="Z31" s="580" t="s">
        <v>416</v>
      </c>
      <c r="AA31" s="580" t="s">
        <v>417</v>
      </c>
      <c r="AB31" s="600" t="s">
        <v>418</v>
      </c>
      <c r="AD31" s="613"/>
      <c r="AE31" s="614" t="s">
        <v>453</v>
      </c>
      <c r="AF31" s="615" t="s">
        <v>502</v>
      </c>
      <c r="AG31" s="614" t="s">
        <v>503</v>
      </c>
      <c r="AH31" s="615" t="s">
        <v>504</v>
      </c>
      <c r="AI31" s="616" t="s">
        <v>505</v>
      </c>
      <c r="AK31" s="644" t="s">
        <v>420</v>
      </c>
      <c r="AL31" s="645" t="s">
        <v>23</v>
      </c>
      <c r="AM31" s="645" t="s">
        <v>421</v>
      </c>
      <c r="AN31" s="646" t="s">
        <v>422</v>
      </c>
      <c r="AO31" s="647"/>
      <c r="AP31" s="648"/>
      <c r="AQ31" s="649" t="s">
        <v>423</v>
      </c>
      <c r="AR31" s="646" t="s">
        <v>424</v>
      </c>
      <c r="AS31" s="647"/>
      <c r="AT31" s="647"/>
      <c r="AU31" s="647"/>
      <c r="AV31" s="598"/>
    </row>
    <row r="32" spans="1:48" ht="15.75" thickBot="1" x14ac:dyDescent="0.25">
      <c r="A32" s="586" t="s">
        <v>433</v>
      </c>
      <c r="B32" s="650">
        <v>1598.73</v>
      </c>
      <c r="C32" s="651">
        <v>1799.92</v>
      </c>
      <c r="D32" s="652">
        <v>1627.29</v>
      </c>
      <c r="E32" s="651">
        <v>1666.98</v>
      </c>
      <c r="F32" s="652">
        <v>1652.99</v>
      </c>
      <c r="G32" s="651">
        <v>1661.14</v>
      </c>
      <c r="H32" s="653">
        <v>1521.56</v>
      </c>
      <c r="I32" s="654">
        <v>1534.39</v>
      </c>
      <c r="J32" s="654">
        <v>1590.31</v>
      </c>
      <c r="K32" s="588">
        <v>1607.11</v>
      </c>
      <c r="L32" s="587">
        <v>1573.74</v>
      </c>
      <c r="M32" s="589">
        <v>1499.81</v>
      </c>
      <c r="O32" s="579" t="s">
        <v>425</v>
      </c>
      <c r="P32" s="580">
        <v>4.91</v>
      </c>
      <c r="Q32" s="580">
        <v>4.87</v>
      </c>
      <c r="R32" s="580">
        <v>4.54</v>
      </c>
      <c r="S32" s="580">
        <v>4.54</v>
      </c>
      <c r="T32" s="580">
        <v>4.38</v>
      </c>
      <c r="U32" s="580">
        <v>4.37</v>
      </c>
      <c r="V32" s="580">
        <v>4.3099999999999996</v>
      </c>
      <c r="W32" s="580">
        <v>4.4000000000000004</v>
      </c>
      <c r="X32" s="580">
        <v>4.4800000000000004</v>
      </c>
      <c r="Y32" s="580">
        <v>4.54</v>
      </c>
      <c r="Z32" s="580">
        <v>4.92</v>
      </c>
      <c r="AA32" s="580">
        <v>5.16</v>
      </c>
      <c r="AB32" s="600"/>
      <c r="AD32" s="617"/>
      <c r="AE32" s="618" t="s">
        <v>458</v>
      </c>
      <c r="AF32" s="619">
        <v>19.600000000000001</v>
      </c>
      <c r="AG32" s="618" t="s">
        <v>506</v>
      </c>
      <c r="AH32" s="619" t="s">
        <v>507</v>
      </c>
      <c r="AI32" s="620" t="s">
        <v>508</v>
      </c>
      <c r="AK32" s="655"/>
      <c r="AL32" s="656"/>
      <c r="AM32" s="656"/>
      <c r="AN32" s="657" t="s">
        <v>427</v>
      </c>
      <c r="AO32" s="645" t="s">
        <v>428</v>
      </c>
      <c r="AP32" s="645" t="s">
        <v>429</v>
      </c>
      <c r="AQ32" s="658"/>
      <c r="AR32" s="657" t="s">
        <v>430</v>
      </c>
      <c r="AS32" s="657" t="s">
        <v>25</v>
      </c>
      <c r="AT32" s="645" t="s">
        <v>431</v>
      </c>
      <c r="AU32" s="659" t="s">
        <v>432</v>
      </c>
      <c r="AV32" s="598"/>
    </row>
    <row r="33" spans="1:48" ht="15.75" thickBot="1" x14ac:dyDescent="0.25">
      <c r="A33" s="586" t="s">
        <v>436</v>
      </c>
      <c r="B33" s="660">
        <v>1637.23</v>
      </c>
      <c r="C33" s="587">
        <v>1805.21</v>
      </c>
      <c r="D33" s="588">
        <v>1856.37</v>
      </c>
      <c r="E33" s="587">
        <v>1818.39</v>
      </c>
      <c r="F33" s="588">
        <v>1820.88</v>
      </c>
      <c r="G33" s="587">
        <v>1810.96</v>
      </c>
      <c r="H33" s="589">
        <v>1691.22</v>
      </c>
      <c r="I33" s="587">
        <v>1688.51</v>
      </c>
      <c r="J33" s="587">
        <v>1683.61</v>
      </c>
      <c r="K33" s="588">
        <v>1649.62</v>
      </c>
      <c r="L33" s="587">
        <v>1610.85</v>
      </c>
      <c r="M33" s="589">
        <v>1630.28</v>
      </c>
      <c r="O33" s="579" t="s">
        <v>434</v>
      </c>
      <c r="P33" s="580">
        <v>4.9000000000000004</v>
      </c>
      <c r="Q33" s="580">
        <v>5</v>
      </c>
      <c r="R33" s="580">
        <v>4.93</v>
      </c>
      <c r="S33" s="580">
        <v>4.84</v>
      </c>
      <c r="T33" s="580">
        <v>4.79</v>
      </c>
      <c r="U33" s="580">
        <v>4.83</v>
      </c>
      <c r="V33" s="580">
        <v>4.62</v>
      </c>
      <c r="W33" s="580">
        <v>4.7</v>
      </c>
      <c r="X33" s="580">
        <v>4.82</v>
      </c>
      <c r="Y33" s="580">
        <v>4.55</v>
      </c>
      <c r="Z33" s="580">
        <v>4.74</v>
      </c>
      <c r="AA33" s="580">
        <v>4.8</v>
      </c>
      <c r="AB33" s="600"/>
      <c r="AD33" s="617"/>
      <c r="AE33" s="618" t="s">
        <v>464</v>
      </c>
      <c r="AF33" s="619">
        <v>50.8</v>
      </c>
      <c r="AG33" s="618" t="s">
        <v>509</v>
      </c>
      <c r="AH33" s="619" t="s">
        <v>510</v>
      </c>
      <c r="AI33" s="620" t="s">
        <v>511</v>
      </c>
      <c r="AK33" s="655"/>
      <c r="AL33" s="656"/>
      <c r="AM33" s="656"/>
      <c r="AN33" s="661"/>
      <c r="AO33" s="656"/>
      <c r="AP33" s="656"/>
      <c r="AQ33" s="658"/>
      <c r="AR33" s="661"/>
      <c r="AS33" s="661"/>
      <c r="AT33" s="662"/>
      <c r="AU33" s="663"/>
      <c r="AV33" s="598"/>
    </row>
    <row r="34" spans="1:48" ht="15" customHeight="1" thickBot="1" x14ac:dyDescent="0.25">
      <c r="A34" s="586" t="s">
        <v>438</v>
      </c>
      <c r="B34" s="660">
        <v>1688.8</v>
      </c>
      <c r="C34" s="587">
        <v>1804.39</v>
      </c>
      <c r="D34" s="588">
        <v>1847.24</v>
      </c>
      <c r="E34" s="587">
        <v>1781.89</v>
      </c>
      <c r="F34" s="588">
        <v>1790.86</v>
      </c>
      <c r="G34" s="587">
        <v>1816.77</v>
      </c>
      <c r="H34" s="589">
        <v>1746.37</v>
      </c>
      <c r="I34" s="587">
        <v>1642.2</v>
      </c>
      <c r="J34" s="587">
        <v>1856.93</v>
      </c>
      <c r="K34" s="588">
        <v>1819.48</v>
      </c>
      <c r="L34" s="587">
        <v>1804.29</v>
      </c>
      <c r="M34" s="589">
        <v>1807.32</v>
      </c>
      <c r="O34" s="664"/>
      <c r="P34" s="664"/>
      <c r="Q34" s="664"/>
      <c r="R34" s="664"/>
      <c r="S34" s="664"/>
      <c r="T34" s="664"/>
      <c r="U34" s="664"/>
      <c r="V34" s="664"/>
      <c r="W34" s="664"/>
      <c r="X34" s="664"/>
      <c r="Y34" s="664"/>
      <c r="Z34" s="664"/>
      <c r="AA34" s="664"/>
      <c r="AB34" s="664"/>
      <c r="AD34" s="622"/>
      <c r="AE34" s="623" t="s">
        <v>512</v>
      </c>
      <c r="AF34" s="624">
        <v>5.8</v>
      </c>
      <c r="AG34" s="625"/>
      <c r="AH34" s="624">
        <v>6.4</v>
      </c>
      <c r="AI34" s="626" t="s">
        <v>513</v>
      </c>
      <c r="AK34" s="595">
        <v>0</v>
      </c>
      <c r="AL34" s="595">
        <v>1</v>
      </c>
      <c r="AM34" s="595">
        <v>2</v>
      </c>
      <c r="AN34" s="555">
        <v>3</v>
      </c>
      <c r="AO34" s="555">
        <v>4</v>
      </c>
      <c r="AP34" s="595">
        <v>5</v>
      </c>
      <c r="AQ34" s="595">
        <v>6</v>
      </c>
      <c r="AR34" s="595">
        <v>7</v>
      </c>
      <c r="AS34" s="595">
        <v>8</v>
      </c>
      <c r="AT34" s="596">
        <v>9</v>
      </c>
      <c r="AU34" s="597">
        <v>10</v>
      </c>
      <c r="AV34" s="598"/>
    </row>
    <row r="35" spans="1:48" ht="16.5" thickBot="1" x14ac:dyDescent="0.3">
      <c r="A35" s="586" t="s">
        <v>440</v>
      </c>
      <c r="B35" s="660">
        <v>1329.94</v>
      </c>
      <c r="C35" s="587">
        <v>1702.72</v>
      </c>
      <c r="D35" s="588">
        <v>1615.37</v>
      </c>
      <c r="E35" s="587">
        <v>1607.14</v>
      </c>
      <c r="F35" s="588">
        <v>1680.34</v>
      </c>
      <c r="G35" s="587">
        <v>1829.48</v>
      </c>
      <c r="H35" s="589">
        <v>1429.46</v>
      </c>
      <c r="I35" s="587">
        <v>1522.75</v>
      </c>
      <c r="J35" s="587">
        <v>1428.43</v>
      </c>
      <c r="K35" s="588">
        <v>1599.21</v>
      </c>
      <c r="L35" s="587">
        <v>1567.12</v>
      </c>
      <c r="M35" s="589">
        <v>1870.22</v>
      </c>
      <c r="O35" s="621">
        <v>2011</v>
      </c>
      <c r="P35" s="580"/>
      <c r="Q35" s="580"/>
      <c r="R35" s="580"/>
      <c r="S35" s="580"/>
      <c r="T35" s="580"/>
      <c r="U35" s="580"/>
      <c r="V35" s="580"/>
      <c r="W35" s="580"/>
      <c r="X35" s="580"/>
      <c r="Y35" s="580"/>
      <c r="Z35" s="580"/>
      <c r="AA35" s="580"/>
      <c r="AB35" s="600"/>
      <c r="AD35" s="665"/>
      <c r="AE35" s="295"/>
      <c r="AF35" s="295"/>
      <c r="AG35" s="295"/>
      <c r="AH35" s="295"/>
      <c r="AI35" s="295"/>
      <c r="AK35" s="599"/>
      <c r="AL35" s="599"/>
      <c r="AM35" s="599"/>
      <c r="AN35" s="599"/>
      <c r="AO35" s="599"/>
      <c r="AP35" s="599"/>
      <c r="AQ35" s="599"/>
      <c r="AR35" s="599"/>
      <c r="AS35" s="599"/>
      <c r="AT35" s="599"/>
      <c r="AU35" s="599"/>
    </row>
    <row r="36" spans="1:48" ht="16.5" thickBot="1" x14ac:dyDescent="0.3">
      <c r="A36" s="586" t="s">
        <v>446</v>
      </c>
      <c r="B36" s="660">
        <v>1586.91</v>
      </c>
      <c r="C36" s="587">
        <v>1666.73</v>
      </c>
      <c r="D36" s="588">
        <v>1653.62</v>
      </c>
      <c r="E36" s="587">
        <v>1649.48</v>
      </c>
      <c r="F36" s="588">
        <v>1681.07</v>
      </c>
      <c r="G36" s="587">
        <v>1697.74</v>
      </c>
      <c r="H36" s="589">
        <v>1548.75</v>
      </c>
      <c r="I36" s="587">
        <v>1496.33</v>
      </c>
      <c r="J36" s="587">
        <v>1527.22</v>
      </c>
      <c r="K36" s="588">
        <v>1559.39</v>
      </c>
      <c r="L36" s="587">
        <v>1510.82</v>
      </c>
      <c r="M36" s="589">
        <v>1507.73</v>
      </c>
      <c r="O36" s="579"/>
      <c r="P36" s="580" t="s">
        <v>406</v>
      </c>
      <c r="Q36" s="580" t="s">
        <v>407</v>
      </c>
      <c r="R36" s="580" t="s">
        <v>408</v>
      </c>
      <c r="S36" s="580" t="s">
        <v>409</v>
      </c>
      <c r="T36" s="580" t="s">
        <v>410</v>
      </c>
      <c r="U36" s="580" t="s">
        <v>411</v>
      </c>
      <c r="V36" s="580" t="s">
        <v>412</v>
      </c>
      <c r="W36" s="580" t="s">
        <v>413</v>
      </c>
      <c r="X36" s="580" t="s">
        <v>414</v>
      </c>
      <c r="Y36" s="580" t="s">
        <v>415</v>
      </c>
      <c r="Z36" s="580" t="s">
        <v>416</v>
      </c>
      <c r="AA36" s="580" t="s">
        <v>417</v>
      </c>
      <c r="AB36" s="600" t="s">
        <v>418</v>
      </c>
      <c r="AD36" s="1321" t="s">
        <v>396</v>
      </c>
      <c r="AE36" s="1323" t="s">
        <v>397</v>
      </c>
      <c r="AF36" s="1325" t="s">
        <v>514</v>
      </c>
      <c r="AG36" s="1325"/>
      <c r="AH36" s="1325" t="s">
        <v>515</v>
      </c>
      <c r="AI36" s="1326"/>
      <c r="AK36" s="295"/>
      <c r="AM36" s="666"/>
      <c r="AN36" s="666"/>
      <c r="AP36" s="666" t="s">
        <v>445</v>
      </c>
      <c r="AQ36" s="666"/>
      <c r="AR36" s="666"/>
      <c r="AS36" s="666"/>
      <c r="AT36" s="666"/>
      <c r="AU36" s="666"/>
    </row>
    <row r="37" spans="1:48" ht="45.75" thickBot="1" x14ac:dyDescent="0.3">
      <c r="A37" s="586" t="s">
        <v>450</v>
      </c>
      <c r="B37" s="660">
        <v>1628.85</v>
      </c>
      <c r="C37" s="587">
        <v>1803.96</v>
      </c>
      <c r="D37" s="588">
        <v>1853.64</v>
      </c>
      <c r="E37" s="587">
        <v>1830.55</v>
      </c>
      <c r="F37" s="588">
        <v>1834.67</v>
      </c>
      <c r="G37" s="587">
        <v>1865.53</v>
      </c>
      <c r="H37" s="589">
        <v>1736.86</v>
      </c>
      <c r="I37" s="587">
        <v>1543.1</v>
      </c>
      <c r="J37" s="587">
        <v>1626.33</v>
      </c>
      <c r="K37" s="588">
        <v>1564.36</v>
      </c>
      <c r="L37" s="587">
        <v>1586.17</v>
      </c>
      <c r="M37" s="589">
        <v>1515.64</v>
      </c>
      <c r="O37" s="579" t="s">
        <v>425</v>
      </c>
      <c r="P37" s="580">
        <v>5.23</v>
      </c>
      <c r="Q37" s="580">
        <v>5.33</v>
      </c>
      <c r="R37" s="580">
        <v>5.71</v>
      </c>
      <c r="S37" s="580">
        <v>5.75</v>
      </c>
      <c r="T37" s="580">
        <v>5.8</v>
      </c>
      <c r="U37" s="641">
        <v>5.65</v>
      </c>
      <c r="V37" s="580">
        <v>5.52</v>
      </c>
      <c r="W37" s="580">
        <v>5.87</v>
      </c>
      <c r="X37" s="580">
        <v>5.96</v>
      </c>
      <c r="Y37" s="580">
        <v>6</v>
      </c>
      <c r="Z37" s="580">
        <v>6.11</v>
      </c>
      <c r="AA37" s="580">
        <v>6.35</v>
      </c>
      <c r="AB37" s="600"/>
      <c r="AD37" s="1322"/>
      <c r="AE37" s="1324"/>
      <c r="AF37" s="566" t="s">
        <v>402</v>
      </c>
      <c r="AG37" s="566" t="s">
        <v>403</v>
      </c>
      <c r="AH37" s="566" t="s">
        <v>402</v>
      </c>
      <c r="AI37" s="567" t="s">
        <v>403</v>
      </c>
      <c r="AK37" s="599"/>
      <c r="AL37" s="599"/>
      <c r="AM37" s="599"/>
      <c r="AN37" s="599"/>
      <c r="AO37" s="599"/>
      <c r="AP37" s="599"/>
      <c r="AQ37" s="599"/>
      <c r="AR37" s="599"/>
      <c r="AS37" s="599"/>
      <c r="AT37" s="599"/>
      <c r="AU37" s="599"/>
    </row>
    <row r="38" spans="1:48" ht="15.75" thickBot="1" x14ac:dyDescent="0.3">
      <c r="A38" s="586" t="s">
        <v>452</v>
      </c>
      <c r="B38" s="660">
        <v>1600.53</v>
      </c>
      <c r="C38" s="587">
        <v>1743.65</v>
      </c>
      <c r="D38" s="588">
        <v>1858.07</v>
      </c>
      <c r="E38" s="587">
        <v>1854.02</v>
      </c>
      <c r="F38" s="588">
        <v>1851.49</v>
      </c>
      <c r="G38" s="587">
        <v>1904.57</v>
      </c>
      <c r="H38" s="589">
        <v>1663.86</v>
      </c>
      <c r="I38" s="587">
        <v>1636.17</v>
      </c>
      <c r="J38" s="587">
        <v>1649.02</v>
      </c>
      <c r="K38" s="588">
        <v>1628.72</v>
      </c>
      <c r="L38" s="587">
        <v>1605.57</v>
      </c>
      <c r="M38" s="589">
        <v>1582.32</v>
      </c>
      <c r="O38" s="579" t="s">
        <v>434</v>
      </c>
      <c r="P38" s="580">
        <v>5.1100000000000003</v>
      </c>
      <c r="Q38" s="580">
        <v>5.23</v>
      </c>
      <c r="R38" s="580">
        <v>5.27</v>
      </c>
      <c r="S38" s="580">
        <v>5.51</v>
      </c>
      <c r="T38" s="580">
        <v>5.52</v>
      </c>
      <c r="U38" s="580">
        <v>5.46</v>
      </c>
      <c r="V38" s="580">
        <v>5.35</v>
      </c>
      <c r="W38" s="580">
        <v>5.38</v>
      </c>
      <c r="X38" s="580">
        <v>5.69</v>
      </c>
      <c r="Y38" s="580">
        <v>5.85</v>
      </c>
      <c r="Z38" s="580">
        <v>5.79</v>
      </c>
      <c r="AA38" s="580">
        <v>6.04</v>
      </c>
      <c r="AB38" s="600"/>
      <c r="AD38" s="1315" t="s">
        <v>419</v>
      </c>
      <c r="AE38" s="1316"/>
      <c r="AF38" s="1316"/>
      <c r="AG38" s="1316"/>
      <c r="AH38" s="1316"/>
      <c r="AI38" s="1317"/>
      <c r="AK38" s="609" t="s">
        <v>383</v>
      </c>
      <c r="AL38" s="667">
        <v>112149</v>
      </c>
      <c r="AM38" s="667">
        <v>7252</v>
      </c>
      <c r="AN38" s="668">
        <v>3259</v>
      </c>
      <c r="AO38" s="668">
        <v>3523</v>
      </c>
      <c r="AP38" s="667">
        <v>470</v>
      </c>
      <c r="AQ38" s="667">
        <v>104897</v>
      </c>
      <c r="AR38" s="667">
        <v>14543</v>
      </c>
      <c r="AS38" s="667">
        <v>38246</v>
      </c>
      <c r="AT38" s="667">
        <v>52108</v>
      </c>
      <c r="AU38" s="669">
        <v>0</v>
      </c>
      <c r="AV38" s="598"/>
    </row>
    <row r="39" spans="1:48" ht="15" x14ac:dyDescent="0.25">
      <c r="A39" s="586" t="s">
        <v>457</v>
      </c>
      <c r="B39" s="660">
        <v>1580.5</v>
      </c>
      <c r="C39" s="587">
        <v>1641.68</v>
      </c>
      <c r="D39" s="588">
        <v>1711.12</v>
      </c>
      <c r="E39" s="587">
        <v>1689.34</v>
      </c>
      <c r="F39" s="588">
        <v>1706.95</v>
      </c>
      <c r="G39" s="587">
        <v>1676.42</v>
      </c>
      <c r="H39" s="589">
        <v>1650.58</v>
      </c>
      <c r="I39" s="587">
        <v>1534.31</v>
      </c>
      <c r="J39" s="587">
        <v>1743.16</v>
      </c>
      <c r="K39" s="588">
        <v>1672.02</v>
      </c>
      <c r="L39" s="587">
        <v>1448.32</v>
      </c>
      <c r="M39" s="589">
        <v>1567.21</v>
      </c>
      <c r="O39" s="670" t="s">
        <v>516</v>
      </c>
      <c r="AD39" s="582"/>
      <c r="AE39" s="583" t="s">
        <v>23</v>
      </c>
      <c r="AF39" s="583">
        <v>5405.5</v>
      </c>
      <c r="AG39" s="671">
        <v>2.4E-2</v>
      </c>
      <c r="AH39" s="584">
        <v>5756.7</v>
      </c>
      <c r="AI39" s="672">
        <v>1.0999999999999999E-2</v>
      </c>
      <c r="AK39" s="609" t="s">
        <v>384</v>
      </c>
      <c r="AL39" s="667">
        <v>117366</v>
      </c>
      <c r="AM39" s="667">
        <v>6229</v>
      </c>
      <c r="AN39" s="668">
        <v>2680</v>
      </c>
      <c r="AO39" s="668">
        <v>3329</v>
      </c>
      <c r="AP39" s="667">
        <v>220</v>
      </c>
      <c r="AQ39" s="667">
        <v>111137</v>
      </c>
      <c r="AR39" s="667">
        <v>15963</v>
      </c>
      <c r="AS39" s="667">
        <v>37050</v>
      </c>
      <c r="AT39" s="667">
        <v>58122</v>
      </c>
      <c r="AU39" s="669">
        <v>2</v>
      </c>
      <c r="AV39" s="598"/>
    </row>
    <row r="40" spans="1:48" ht="15" customHeight="1" thickBot="1" x14ac:dyDescent="0.3">
      <c r="A40" s="586" t="s">
        <v>463</v>
      </c>
      <c r="B40" s="660">
        <v>1739.67</v>
      </c>
      <c r="C40" s="587">
        <v>1888.17</v>
      </c>
      <c r="D40" s="588">
        <v>1937.47</v>
      </c>
      <c r="E40" s="587">
        <v>1978.88</v>
      </c>
      <c r="F40" s="588">
        <v>1978.61</v>
      </c>
      <c r="G40" s="587">
        <v>1946.21</v>
      </c>
      <c r="H40" s="589">
        <v>1893.37</v>
      </c>
      <c r="I40" s="587">
        <v>1624.09</v>
      </c>
      <c r="J40" s="587">
        <v>1780.34</v>
      </c>
      <c r="K40" s="588">
        <v>1746.43</v>
      </c>
      <c r="L40" s="587">
        <v>1737.28</v>
      </c>
      <c r="M40" s="589">
        <v>1676.53</v>
      </c>
      <c r="O40" s="673"/>
      <c r="P40" s="673"/>
      <c r="Q40" s="673"/>
      <c r="R40" s="673"/>
      <c r="S40" s="673"/>
      <c r="T40" s="673"/>
      <c r="U40" s="673"/>
      <c r="V40" s="673"/>
      <c r="W40" s="673"/>
      <c r="X40" s="673"/>
      <c r="Y40" s="673"/>
      <c r="Z40" s="673"/>
      <c r="AA40" s="673"/>
      <c r="AB40" s="673"/>
      <c r="AD40" s="590"/>
      <c r="AE40" s="591" t="s">
        <v>435</v>
      </c>
      <c r="AF40" s="591">
        <v>1344.4</v>
      </c>
      <c r="AG40" s="674">
        <v>6.9000000000000006E-2</v>
      </c>
      <c r="AH40" s="592">
        <v>1501.7</v>
      </c>
      <c r="AI40" s="675">
        <v>1.9E-2</v>
      </c>
      <c r="AK40" s="609" t="s">
        <v>385</v>
      </c>
      <c r="AL40" s="667">
        <v>149470</v>
      </c>
      <c r="AM40" s="667">
        <v>7601</v>
      </c>
      <c r="AN40" s="668">
        <v>3691</v>
      </c>
      <c r="AO40" s="668">
        <v>3784</v>
      </c>
      <c r="AP40" s="667">
        <v>126</v>
      </c>
      <c r="AQ40" s="667">
        <v>141869</v>
      </c>
      <c r="AR40" s="667">
        <v>21282</v>
      </c>
      <c r="AS40" s="667">
        <v>48615</v>
      </c>
      <c r="AT40" s="667">
        <v>71968</v>
      </c>
      <c r="AU40" s="669">
        <v>4</v>
      </c>
      <c r="AV40" s="598"/>
    </row>
    <row r="41" spans="1:48" ht="30.75" thickBot="1" x14ac:dyDescent="0.3">
      <c r="A41" s="586" t="s">
        <v>469</v>
      </c>
      <c r="B41" s="660">
        <v>1736.84</v>
      </c>
      <c r="C41" s="587">
        <v>1972.44</v>
      </c>
      <c r="D41" s="588">
        <v>1896.71</v>
      </c>
      <c r="E41" s="587">
        <v>1774.82</v>
      </c>
      <c r="F41" s="588">
        <v>1859.86</v>
      </c>
      <c r="G41" s="587">
        <v>1845.39</v>
      </c>
      <c r="H41" s="589">
        <v>1678.68</v>
      </c>
      <c r="I41" s="587">
        <v>1619.47</v>
      </c>
      <c r="J41" s="587">
        <v>1656.91</v>
      </c>
      <c r="K41" s="588">
        <v>1670.31</v>
      </c>
      <c r="L41" s="587">
        <v>1594.05</v>
      </c>
      <c r="M41" s="589">
        <v>1574.72</v>
      </c>
      <c r="O41" s="621">
        <v>2012</v>
      </c>
      <c r="P41" s="580"/>
      <c r="Q41" s="580"/>
      <c r="R41" s="580"/>
      <c r="S41" s="580"/>
      <c r="T41" s="580"/>
      <c r="U41" s="580"/>
      <c r="V41" s="580"/>
      <c r="W41" s="580"/>
      <c r="X41" s="580"/>
      <c r="Y41" s="580"/>
      <c r="Z41" s="580"/>
      <c r="AA41" s="580"/>
      <c r="AB41" s="600"/>
      <c r="AD41" s="590"/>
      <c r="AE41" s="591" t="s">
        <v>437</v>
      </c>
      <c r="AF41" s="591">
        <v>1052.8</v>
      </c>
      <c r="AG41" s="674">
        <v>0.02</v>
      </c>
      <c r="AH41" s="592">
        <v>1102.2</v>
      </c>
      <c r="AI41" s="675">
        <v>2.8000000000000001E-2</v>
      </c>
      <c r="AK41" s="609" t="s">
        <v>386</v>
      </c>
      <c r="AL41" s="667">
        <v>129079</v>
      </c>
      <c r="AM41" s="667">
        <v>9084</v>
      </c>
      <c r="AN41" s="668">
        <v>4200</v>
      </c>
      <c r="AO41" s="668">
        <v>4672</v>
      </c>
      <c r="AP41" s="667">
        <v>212</v>
      </c>
      <c r="AQ41" s="667">
        <v>119995</v>
      </c>
      <c r="AR41" s="667">
        <v>18707</v>
      </c>
      <c r="AS41" s="667">
        <v>43144</v>
      </c>
      <c r="AT41" s="667">
        <v>58144</v>
      </c>
      <c r="AU41" s="669">
        <v>0</v>
      </c>
      <c r="AV41" s="598"/>
    </row>
    <row r="42" spans="1:48" ht="30.75" thickBot="1" x14ac:dyDescent="0.3">
      <c r="A42" s="586" t="s">
        <v>475</v>
      </c>
      <c r="B42" s="660">
        <v>1407.84</v>
      </c>
      <c r="C42" s="587">
        <v>1423.38</v>
      </c>
      <c r="D42" s="588">
        <v>1396.66</v>
      </c>
      <c r="E42" s="587">
        <v>1494.8</v>
      </c>
      <c r="F42" s="588">
        <v>1399.64</v>
      </c>
      <c r="G42" s="587">
        <v>1518.35</v>
      </c>
      <c r="H42" s="589">
        <v>1472.97</v>
      </c>
      <c r="I42" s="587">
        <v>1282</v>
      </c>
      <c r="J42" s="587">
        <v>1400.39</v>
      </c>
      <c r="K42" s="588">
        <v>1512.28</v>
      </c>
      <c r="L42" s="587">
        <v>1449.93</v>
      </c>
      <c r="M42" s="589">
        <v>1401.04</v>
      </c>
      <c r="O42" s="579"/>
      <c r="P42" s="580" t="s">
        <v>406</v>
      </c>
      <c r="Q42" s="580" t="s">
        <v>407</v>
      </c>
      <c r="R42" s="580" t="s">
        <v>408</v>
      </c>
      <c r="S42" s="580" t="s">
        <v>409</v>
      </c>
      <c r="T42" s="580" t="s">
        <v>410</v>
      </c>
      <c r="U42" s="580" t="s">
        <v>411</v>
      </c>
      <c r="V42" s="580" t="s">
        <v>412</v>
      </c>
      <c r="W42" s="580" t="s">
        <v>413</v>
      </c>
      <c r="X42" s="580" t="s">
        <v>414</v>
      </c>
      <c r="Y42" s="580" t="s">
        <v>415</v>
      </c>
      <c r="Z42" s="580" t="s">
        <v>416</v>
      </c>
      <c r="AA42" s="580" t="s">
        <v>417</v>
      </c>
      <c r="AB42" s="600" t="s">
        <v>418</v>
      </c>
      <c r="AD42" s="590"/>
      <c r="AE42" s="591" t="s">
        <v>439</v>
      </c>
      <c r="AF42" s="591">
        <v>3008.3</v>
      </c>
      <c r="AG42" s="591">
        <v>0.6</v>
      </c>
      <c r="AH42" s="592">
        <v>3152.8</v>
      </c>
      <c r="AI42" s="675">
        <v>1E-3</v>
      </c>
      <c r="AK42" s="609" t="s">
        <v>387</v>
      </c>
      <c r="AL42" s="676">
        <v>128921</v>
      </c>
      <c r="AM42" s="676">
        <v>7616</v>
      </c>
      <c r="AN42" s="668">
        <v>2998</v>
      </c>
      <c r="AO42" s="668">
        <v>4131</v>
      </c>
      <c r="AP42" s="667">
        <v>487</v>
      </c>
      <c r="AQ42" s="676">
        <v>121305</v>
      </c>
      <c r="AR42" s="667">
        <v>19706</v>
      </c>
      <c r="AS42" s="667">
        <v>45020</v>
      </c>
      <c r="AT42" s="667">
        <v>56572</v>
      </c>
      <c r="AU42" s="669">
        <v>7</v>
      </c>
      <c r="AV42" s="598"/>
    </row>
    <row r="43" spans="1:48" ht="15.75" thickBot="1" x14ac:dyDescent="0.3">
      <c r="A43" s="586" t="s">
        <v>476</v>
      </c>
      <c r="B43" s="660">
        <v>1610.54</v>
      </c>
      <c r="C43" s="587">
        <v>1629.18</v>
      </c>
      <c r="D43" s="588">
        <v>1728.38</v>
      </c>
      <c r="E43" s="587">
        <v>1730.12</v>
      </c>
      <c r="F43" s="588">
        <v>1742.99</v>
      </c>
      <c r="G43" s="587">
        <v>1748.1</v>
      </c>
      <c r="H43" s="589">
        <v>1762.57</v>
      </c>
      <c r="I43" s="587">
        <v>1551.5</v>
      </c>
      <c r="J43" s="587">
        <v>1414.61</v>
      </c>
      <c r="K43" s="588">
        <v>1544.73</v>
      </c>
      <c r="L43" s="587">
        <v>1566.58</v>
      </c>
      <c r="M43" s="589">
        <v>1613.07</v>
      </c>
      <c r="O43" s="579" t="s">
        <v>425</v>
      </c>
      <c r="P43" s="580">
        <v>6.59</v>
      </c>
      <c r="Q43" s="580">
        <v>6.58</v>
      </c>
      <c r="R43" s="580">
        <v>6.41</v>
      </c>
      <c r="S43" s="580">
        <v>6.32</v>
      </c>
      <c r="T43" s="580">
        <v>6.31</v>
      </c>
      <c r="U43" s="641">
        <v>6.42</v>
      </c>
      <c r="V43" s="580">
        <v>6.45</v>
      </c>
      <c r="W43" s="580">
        <v>6.61</v>
      </c>
      <c r="X43" s="580">
        <v>6.61</v>
      </c>
      <c r="Y43" s="580">
        <v>6.46</v>
      </c>
      <c r="Z43" s="580">
        <v>6.55</v>
      </c>
      <c r="AA43" s="580">
        <v>6.58</v>
      </c>
      <c r="AB43" s="600"/>
      <c r="AD43" s="601"/>
      <c r="AE43" s="602" t="s">
        <v>443</v>
      </c>
      <c r="AF43" s="602">
        <v>2738.6</v>
      </c>
      <c r="AG43" s="602">
        <v>2.1</v>
      </c>
      <c r="AH43" s="603">
        <v>2806.5</v>
      </c>
      <c r="AI43" s="677">
        <v>7.0000000000000001E-3</v>
      </c>
      <c r="AK43" s="609" t="s">
        <v>388</v>
      </c>
      <c r="AL43" s="667">
        <v>112870</v>
      </c>
      <c r="AM43" s="667">
        <v>6418</v>
      </c>
      <c r="AN43" s="668">
        <v>2391</v>
      </c>
      <c r="AO43" s="668">
        <v>3619</v>
      </c>
      <c r="AP43" s="667">
        <v>408</v>
      </c>
      <c r="AQ43" s="667">
        <v>106452</v>
      </c>
      <c r="AR43" s="667">
        <v>16361</v>
      </c>
      <c r="AS43" s="667">
        <v>39344</v>
      </c>
      <c r="AT43" s="667">
        <v>50741</v>
      </c>
      <c r="AU43" s="669">
        <v>6</v>
      </c>
      <c r="AV43" s="598"/>
    </row>
    <row r="44" spans="1:48" ht="30.75" thickBot="1" x14ac:dyDescent="0.3">
      <c r="A44" s="586" t="s">
        <v>477</v>
      </c>
      <c r="B44" s="660">
        <v>1715.03</v>
      </c>
      <c r="C44" s="587">
        <v>1857.38</v>
      </c>
      <c r="D44" s="588">
        <v>1893.56</v>
      </c>
      <c r="E44" s="587">
        <v>1779.79</v>
      </c>
      <c r="F44" s="588">
        <v>1844.55</v>
      </c>
      <c r="G44" s="587">
        <v>1912.97</v>
      </c>
      <c r="H44" s="589">
        <v>1746.45</v>
      </c>
      <c r="I44" s="587">
        <v>1580.73</v>
      </c>
      <c r="J44" s="587">
        <v>1531.04</v>
      </c>
      <c r="K44" s="588">
        <v>1482.73</v>
      </c>
      <c r="L44" s="587">
        <v>1590.52</v>
      </c>
      <c r="M44" s="589">
        <v>1525.31</v>
      </c>
      <c r="O44" s="579" t="s">
        <v>434</v>
      </c>
      <c r="P44" s="580">
        <v>6.01</v>
      </c>
      <c r="Q44" s="580">
        <v>6.22</v>
      </c>
      <c r="R44" s="580">
        <v>6.32</v>
      </c>
      <c r="S44" s="580">
        <v>6.37</v>
      </c>
      <c r="T44" s="580">
        <v>6.31</v>
      </c>
      <c r="U44" s="580">
        <v>6.3</v>
      </c>
      <c r="V44" s="580">
        <v>6.23</v>
      </c>
      <c r="W44" s="580">
        <v>6.24</v>
      </c>
      <c r="X44" s="580">
        <v>6.26</v>
      </c>
      <c r="Y44" s="580">
        <v>6.44</v>
      </c>
      <c r="Z44" s="580">
        <v>6.45</v>
      </c>
      <c r="AA44" s="580">
        <v>6.46</v>
      </c>
      <c r="AB44" s="600"/>
      <c r="AD44" s="601"/>
      <c r="AE44" s="602" t="s">
        <v>449</v>
      </c>
      <c r="AF44" s="602">
        <v>2677.3</v>
      </c>
      <c r="AG44" s="602">
        <v>1.6</v>
      </c>
      <c r="AH44" s="603">
        <v>2732.8</v>
      </c>
      <c r="AI44" s="677">
        <v>2E-3</v>
      </c>
      <c r="AK44" s="609" t="s">
        <v>389</v>
      </c>
      <c r="AL44" s="667">
        <v>115313</v>
      </c>
      <c r="AM44" s="667">
        <v>5978</v>
      </c>
      <c r="AN44" s="668">
        <v>2317</v>
      </c>
      <c r="AO44" s="668">
        <v>3458</v>
      </c>
      <c r="AP44" s="667">
        <v>203</v>
      </c>
      <c r="AQ44" s="667">
        <v>109335</v>
      </c>
      <c r="AR44" s="678">
        <v>16617</v>
      </c>
      <c r="AS44" s="678">
        <v>42211</v>
      </c>
      <c r="AT44" s="678">
        <v>50502</v>
      </c>
      <c r="AU44" s="679">
        <v>5</v>
      </c>
      <c r="AV44" s="598"/>
    </row>
    <row r="45" spans="1:48" ht="15.75" thickBot="1" x14ac:dyDescent="0.3">
      <c r="A45" s="586" t="s">
        <v>480</v>
      </c>
      <c r="B45" s="660">
        <v>1663.56</v>
      </c>
      <c r="C45" s="587">
        <v>1743.7</v>
      </c>
      <c r="D45" s="588">
        <v>1848.94</v>
      </c>
      <c r="E45" s="587">
        <v>1848.26</v>
      </c>
      <c r="F45" s="588">
        <v>1821.47</v>
      </c>
      <c r="G45" s="587">
        <v>1920.65</v>
      </c>
      <c r="H45" s="589">
        <v>1627.42</v>
      </c>
      <c r="I45" s="587">
        <v>1553.88</v>
      </c>
      <c r="J45" s="587">
        <v>1714.4</v>
      </c>
      <c r="K45" s="588">
        <v>1635.63</v>
      </c>
      <c r="L45" s="587">
        <v>1567.55</v>
      </c>
      <c r="M45" s="589">
        <v>1557.87</v>
      </c>
      <c r="O45" s="664"/>
      <c r="P45" s="664"/>
      <c r="Q45" s="664"/>
      <c r="R45" s="664"/>
      <c r="S45" s="664"/>
      <c r="T45" s="664"/>
      <c r="U45" s="664"/>
      <c r="V45" s="664"/>
      <c r="W45" s="664"/>
      <c r="X45" s="664"/>
      <c r="Y45" s="664"/>
      <c r="Z45" s="664"/>
      <c r="AA45" s="664"/>
      <c r="AB45" s="664"/>
      <c r="AD45" s="1327" t="s">
        <v>451</v>
      </c>
      <c r="AE45" s="1328"/>
      <c r="AF45" s="1328"/>
      <c r="AG45" s="1328"/>
      <c r="AH45" s="1328"/>
      <c r="AI45" s="1329"/>
      <c r="AK45" s="609" t="s">
        <v>390</v>
      </c>
      <c r="AL45" s="667">
        <v>100176</v>
      </c>
      <c r="AM45" s="667">
        <v>6200</v>
      </c>
      <c r="AN45" s="668">
        <v>2447</v>
      </c>
      <c r="AO45" s="668">
        <v>3349</v>
      </c>
      <c r="AP45" s="667">
        <v>404</v>
      </c>
      <c r="AQ45" s="667">
        <v>93976</v>
      </c>
      <c r="AR45" s="667">
        <v>14262</v>
      </c>
      <c r="AS45" s="667">
        <v>37783</v>
      </c>
      <c r="AT45" s="667">
        <v>41925</v>
      </c>
      <c r="AU45" s="669">
        <v>6</v>
      </c>
      <c r="AV45" s="598"/>
    </row>
    <row r="46" spans="1:48" ht="30.75" thickBot="1" x14ac:dyDescent="0.3">
      <c r="A46" s="586" t="s">
        <v>481</v>
      </c>
      <c r="B46" s="660">
        <v>1628.73</v>
      </c>
      <c r="C46" s="587">
        <v>1689.68</v>
      </c>
      <c r="D46" s="588">
        <v>1778.04</v>
      </c>
      <c r="E46" s="587">
        <v>1748.16</v>
      </c>
      <c r="F46" s="588">
        <v>1768.63</v>
      </c>
      <c r="G46" s="587">
        <v>1801.45</v>
      </c>
      <c r="H46" s="589">
        <v>1616</v>
      </c>
      <c r="I46" s="587">
        <v>1598.36</v>
      </c>
      <c r="J46" s="587">
        <v>1621.28</v>
      </c>
      <c r="K46" s="588">
        <v>1663.66</v>
      </c>
      <c r="L46" s="587">
        <v>1615.33</v>
      </c>
      <c r="M46" s="589">
        <v>1570.29</v>
      </c>
      <c r="O46" s="621">
        <v>2013</v>
      </c>
      <c r="P46" s="580"/>
      <c r="Q46" s="580"/>
      <c r="R46" s="580"/>
      <c r="S46" s="580"/>
      <c r="T46" s="580"/>
      <c r="U46" s="580"/>
      <c r="V46" s="580"/>
      <c r="W46" s="580"/>
      <c r="X46" s="580"/>
      <c r="Y46" s="580"/>
      <c r="Z46" s="580"/>
      <c r="AA46" s="580"/>
      <c r="AB46" s="600"/>
      <c r="AD46" s="613"/>
      <c r="AE46" s="614" t="s">
        <v>453</v>
      </c>
      <c r="AF46" s="615">
        <v>24.9</v>
      </c>
      <c r="AG46" s="614" t="s">
        <v>517</v>
      </c>
      <c r="AH46" s="615" t="s">
        <v>518</v>
      </c>
      <c r="AI46" s="616" t="s">
        <v>519</v>
      </c>
      <c r="AK46" s="609" t="s">
        <v>391</v>
      </c>
      <c r="AL46" s="667">
        <v>116510</v>
      </c>
      <c r="AM46" s="667">
        <v>5572</v>
      </c>
      <c r="AN46" s="668">
        <v>1460</v>
      </c>
      <c r="AO46" s="668">
        <v>3789</v>
      </c>
      <c r="AP46" s="667">
        <v>323</v>
      </c>
      <c r="AQ46" s="667">
        <v>110938</v>
      </c>
      <c r="AR46" s="667">
        <v>17370</v>
      </c>
      <c r="AS46" s="667">
        <v>41886</v>
      </c>
      <c r="AT46" s="667">
        <v>51678</v>
      </c>
      <c r="AU46" s="669">
        <v>4</v>
      </c>
      <c r="AV46" s="598"/>
    </row>
    <row r="47" spans="1:48" ht="15.75" thickBot="1" x14ac:dyDescent="0.3">
      <c r="A47" s="631" t="s">
        <v>482</v>
      </c>
      <c r="B47" s="680">
        <v>1747.04</v>
      </c>
      <c r="C47" s="632">
        <v>1739.69</v>
      </c>
      <c r="D47" s="633">
        <v>1629.09</v>
      </c>
      <c r="E47" s="632">
        <v>1728.83</v>
      </c>
      <c r="F47" s="633">
        <v>1583.57</v>
      </c>
      <c r="G47" s="632">
        <v>1595.46</v>
      </c>
      <c r="H47" s="634">
        <v>1656.45</v>
      </c>
      <c r="I47" s="632">
        <v>1595.99</v>
      </c>
      <c r="J47" s="632">
        <v>1600.35</v>
      </c>
      <c r="K47" s="633">
        <v>1875.39</v>
      </c>
      <c r="L47" s="632">
        <v>1756.79</v>
      </c>
      <c r="M47" s="634">
        <v>1716.98</v>
      </c>
      <c r="O47" s="579"/>
      <c r="P47" s="580" t="s">
        <v>406</v>
      </c>
      <c r="Q47" s="580" t="s">
        <v>407</v>
      </c>
      <c r="R47" s="580" t="s">
        <v>408</v>
      </c>
      <c r="S47" s="580" t="s">
        <v>409</v>
      </c>
      <c r="T47" s="580" t="s">
        <v>410</v>
      </c>
      <c r="U47" s="580" t="s">
        <v>411</v>
      </c>
      <c r="V47" s="580" t="s">
        <v>412</v>
      </c>
      <c r="W47" s="580" t="s">
        <v>413</v>
      </c>
      <c r="X47" s="580" t="s">
        <v>414</v>
      </c>
      <c r="Y47" s="580" t="s">
        <v>415</v>
      </c>
      <c r="Z47" s="580" t="s">
        <v>416</v>
      </c>
      <c r="AA47" s="580" t="s">
        <v>417</v>
      </c>
      <c r="AB47" s="600" t="s">
        <v>418</v>
      </c>
      <c r="AD47" s="617"/>
      <c r="AE47" s="618" t="s">
        <v>458</v>
      </c>
      <c r="AF47" s="619">
        <v>19.5</v>
      </c>
      <c r="AG47" s="618" t="s">
        <v>520</v>
      </c>
      <c r="AH47" s="619">
        <v>19.100000000000001</v>
      </c>
      <c r="AI47" s="620" t="s">
        <v>521</v>
      </c>
      <c r="AK47" s="630" t="s">
        <v>392</v>
      </c>
      <c r="AL47" s="667">
        <v>123235</v>
      </c>
      <c r="AM47" s="667">
        <v>5391</v>
      </c>
      <c r="AN47" s="668">
        <v>1404</v>
      </c>
      <c r="AO47" s="668">
        <v>3149</v>
      </c>
      <c r="AP47" s="667">
        <v>838</v>
      </c>
      <c r="AQ47" s="667">
        <v>117844</v>
      </c>
      <c r="AR47" s="667">
        <v>19563</v>
      </c>
      <c r="AS47" s="667">
        <v>45078</v>
      </c>
      <c r="AT47" s="667">
        <v>53199</v>
      </c>
      <c r="AU47" s="669">
        <v>4</v>
      </c>
      <c r="AV47" s="598"/>
    </row>
    <row r="48" spans="1:48" ht="15.75" thickBot="1" x14ac:dyDescent="0.3">
      <c r="A48" s="681"/>
      <c r="B48" s="588"/>
      <c r="C48" s="588"/>
      <c r="D48" s="588"/>
      <c r="E48" s="588"/>
      <c r="F48" s="588"/>
      <c r="G48" s="588"/>
      <c r="H48" s="588"/>
      <c r="I48" s="588"/>
      <c r="J48" s="588"/>
      <c r="K48" s="588"/>
      <c r="L48" s="588"/>
      <c r="M48" s="588"/>
      <c r="O48" s="579" t="s">
        <v>425</v>
      </c>
      <c r="P48" s="682">
        <v>6.56</v>
      </c>
      <c r="Q48" s="682">
        <v>6.62</v>
      </c>
      <c r="R48" s="682">
        <v>6.37</v>
      </c>
      <c r="S48" s="682">
        <v>6.38</v>
      </c>
      <c r="T48" s="682">
        <v>6.19</v>
      </c>
      <c r="U48" s="682">
        <v>6.18</v>
      </c>
      <c r="V48" s="682">
        <v>6.05</v>
      </c>
      <c r="W48" s="682">
        <v>6.02</v>
      </c>
      <c r="X48" s="682">
        <v>6.11</v>
      </c>
      <c r="Y48" s="682">
        <v>6.11</v>
      </c>
      <c r="Z48" s="682">
        <v>6.04</v>
      </c>
      <c r="AA48" s="682">
        <v>6.1</v>
      </c>
      <c r="AB48" s="600"/>
      <c r="AD48" s="617"/>
      <c r="AE48" s="618" t="s">
        <v>464</v>
      </c>
      <c r="AF48" s="619">
        <v>50.7</v>
      </c>
      <c r="AG48" s="618" t="s">
        <v>520</v>
      </c>
      <c r="AH48" s="619">
        <v>48.8</v>
      </c>
      <c r="AI48" s="620" t="s">
        <v>522</v>
      </c>
      <c r="AK48" s="683" t="s">
        <v>393</v>
      </c>
      <c r="AL48" s="667">
        <v>105168</v>
      </c>
      <c r="AM48" s="667">
        <v>4306</v>
      </c>
      <c r="AN48" s="668">
        <v>956</v>
      </c>
      <c r="AO48" s="668">
        <v>2509</v>
      </c>
      <c r="AP48" s="667">
        <v>841</v>
      </c>
      <c r="AQ48" s="667">
        <v>100862</v>
      </c>
      <c r="AR48" s="667">
        <v>16044</v>
      </c>
      <c r="AS48" s="667">
        <v>38711</v>
      </c>
      <c r="AT48" s="667">
        <v>46095</v>
      </c>
      <c r="AU48" s="669">
        <v>12</v>
      </c>
      <c r="AV48" s="598"/>
    </row>
    <row r="49" spans="1:48" ht="15" customHeight="1" thickBot="1" x14ac:dyDescent="0.3">
      <c r="A49" s="681"/>
      <c r="B49" s="588"/>
      <c r="C49" s="588"/>
      <c r="D49" s="588"/>
      <c r="E49" s="588"/>
      <c r="F49" s="588"/>
      <c r="G49" s="588"/>
      <c r="H49" s="588"/>
      <c r="I49" s="588"/>
      <c r="J49" s="588"/>
      <c r="K49" s="588"/>
      <c r="L49" s="588"/>
      <c r="M49" s="588"/>
      <c r="O49" s="579" t="s">
        <v>434</v>
      </c>
      <c r="P49" s="580">
        <v>6.58</v>
      </c>
      <c r="Q49" s="580">
        <v>6.83</v>
      </c>
      <c r="R49" s="580">
        <v>6.74</v>
      </c>
      <c r="S49" s="580">
        <v>6.55</v>
      </c>
      <c r="T49" s="580">
        <v>6.68</v>
      </c>
      <c r="U49" s="580">
        <v>6.56</v>
      </c>
      <c r="V49" s="580">
        <v>6.48</v>
      </c>
      <c r="W49" s="580">
        <v>6.62</v>
      </c>
      <c r="X49" s="580">
        <v>6.69</v>
      </c>
      <c r="Y49" s="580">
        <v>6.52</v>
      </c>
      <c r="Z49" s="580">
        <v>6.56</v>
      </c>
      <c r="AA49" s="580">
        <v>6.6</v>
      </c>
      <c r="AB49" s="600"/>
      <c r="AD49" s="622"/>
      <c r="AE49" s="623" t="s">
        <v>512</v>
      </c>
      <c r="AF49" s="624">
        <v>4.9000000000000004</v>
      </c>
      <c r="AG49" s="625" t="s">
        <v>523</v>
      </c>
      <c r="AH49" s="624">
        <v>6</v>
      </c>
      <c r="AI49" s="626" t="s">
        <v>524</v>
      </c>
      <c r="AK49" s="683" t="s">
        <v>394</v>
      </c>
      <c r="AL49" s="667">
        <v>102822</v>
      </c>
      <c r="AM49" s="667">
        <v>5334</v>
      </c>
      <c r="AN49" s="668">
        <v>2079</v>
      </c>
      <c r="AO49" s="668">
        <v>2427</v>
      </c>
      <c r="AP49" s="667">
        <v>828</v>
      </c>
      <c r="AQ49" s="667">
        <v>97488</v>
      </c>
      <c r="AR49" s="667">
        <v>15351</v>
      </c>
      <c r="AS49" s="667">
        <v>33962</v>
      </c>
      <c r="AT49" s="667">
        <v>48174</v>
      </c>
      <c r="AU49" s="669">
        <v>1</v>
      </c>
      <c r="AV49" s="598"/>
    </row>
    <row r="50" spans="1:48" ht="15.75" thickBot="1" x14ac:dyDescent="0.3">
      <c r="A50" s="636" t="s">
        <v>525</v>
      </c>
      <c r="O50" s="664"/>
      <c r="P50" s="664"/>
      <c r="Q50" s="664"/>
      <c r="R50" s="664"/>
      <c r="S50" s="664"/>
      <c r="T50" s="664"/>
      <c r="U50" s="664"/>
      <c r="V50" s="664"/>
      <c r="W50" s="664"/>
      <c r="X50" s="664"/>
      <c r="Y50" s="664"/>
      <c r="Z50" s="664"/>
      <c r="AA50" s="664"/>
      <c r="AB50" s="664"/>
      <c r="AD50" s="1330" t="s">
        <v>526</v>
      </c>
      <c r="AE50" s="1330"/>
      <c r="AF50" s="295"/>
      <c r="AG50" s="295"/>
      <c r="AH50" s="295"/>
      <c r="AI50" s="295"/>
      <c r="AK50" s="637"/>
      <c r="AL50" s="668"/>
      <c r="AM50" s="668"/>
      <c r="AN50" s="668"/>
      <c r="AO50" s="668"/>
      <c r="AP50" s="668"/>
      <c r="AQ50" s="668"/>
      <c r="AR50" s="668"/>
      <c r="AS50" s="668"/>
      <c r="AT50" s="668"/>
      <c r="AU50" s="669"/>
      <c r="AV50" s="598"/>
    </row>
    <row r="51" spans="1:48" ht="16.5" thickBot="1" x14ac:dyDescent="0.3">
      <c r="O51" s="621">
        <v>2014</v>
      </c>
      <c r="P51" s="580"/>
      <c r="Q51" s="580"/>
      <c r="R51" s="580"/>
      <c r="S51" s="580"/>
      <c r="T51" s="580"/>
      <c r="U51" s="580"/>
      <c r="V51" s="580"/>
      <c r="W51" s="580"/>
      <c r="X51" s="580"/>
      <c r="Y51" s="580"/>
      <c r="Z51" s="580"/>
      <c r="AA51" s="580"/>
      <c r="AB51" s="600"/>
      <c r="AD51" s="665"/>
      <c r="AE51" s="295"/>
      <c r="AF51" s="295"/>
      <c r="AG51" s="295"/>
      <c r="AH51" s="295"/>
      <c r="AI51" s="295"/>
      <c r="AK51" s="638" t="s">
        <v>527</v>
      </c>
      <c r="AL51" s="684">
        <v>1413079</v>
      </c>
      <c r="AM51" s="684">
        <v>76981</v>
      </c>
      <c r="AN51" s="684">
        <v>29882</v>
      </c>
      <c r="AO51" s="684">
        <v>41739</v>
      </c>
      <c r="AP51" s="684">
        <v>5360</v>
      </c>
      <c r="AQ51" s="684">
        <v>1336098</v>
      </c>
      <c r="AR51" s="684">
        <v>205769</v>
      </c>
      <c r="AS51" s="684">
        <v>491050</v>
      </c>
      <c r="AT51" s="684">
        <v>639228</v>
      </c>
      <c r="AU51" s="685">
        <v>51</v>
      </c>
      <c r="AV51" s="598"/>
    </row>
    <row r="52" spans="1:48" ht="16.5" thickBot="1" x14ac:dyDescent="0.3">
      <c r="A52" s="1304" t="s">
        <v>496</v>
      </c>
      <c r="B52" s="561" t="s">
        <v>383</v>
      </c>
      <c r="C52" s="561" t="s">
        <v>384</v>
      </c>
      <c r="D52" s="561" t="s">
        <v>385</v>
      </c>
      <c r="E52" s="561" t="s">
        <v>386</v>
      </c>
      <c r="F52" s="561" t="s">
        <v>387</v>
      </c>
      <c r="G52" s="561" t="s">
        <v>388</v>
      </c>
      <c r="H52" s="561" t="s">
        <v>389</v>
      </c>
      <c r="I52" s="561" t="s">
        <v>390</v>
      </c>
      <c r="J52" s="561" t="s">
        <v>391</v>
      </c>
      <c r="K52" s="561" t="s">
        <v>392</v>
      </c>
      <c r="L52" s="561" t="s">
        <v>393</v>
      </c>
      <c r="M52" s="561" t="s">
        <v>394</v>
      </c>
      <c r="O52" s="579"/>
      <c r="P52" s="580" t="s">
        <v>406</v>
      </c>
      <c r="Q52" s="580" t="s">
        <v>407</v>
      </c>
      <c r="R52" s="580" t="s">
        <v>408</v>
      </c>
      <c r="S52" s="580" t="s">
        <v>409</v>
      </c>
      <c r="T52" s="580" t="s">
        <v>410</v>
      </c>
      <c r="U52" s="580" t="s">
        <v>411</v>
      </c>
      <c r="V52" s="580" t="s">
        <v>412</v>
      </c>
      <c r="W52" s="580" t="s">
        <v>413</v>
      </c>
      <c r="X52" s="580" t="s">
        <v>414</v>
      </c>
      <c r="Y52" s="580" t="s">
        <v>415</v>
      </c>
      <c r="Z52" s="580" t="s">
        <v>416</v>
      </c>
      <c r="AA52" s="580" t="s">
        <v>417</v>
      </c>
      <c r="AB52" s="600" t="s">
        <v>418</v>
      </c>
      <c r="AD52" s="1321" t="s">
        <v>396</v>
      </c>
      <c r="AE52" s="1323" t="s">
        <v>397</v>
      </c>
      <c r="AF52" s="1325" t="s">
        <v>528</v>
      </c>
      <c r="AG52" s="1325"/>
      <c r="AH52" s="1325" t="s">
        <v>529</v>
      </c>
      <c r="AI52" s="1326"/>
    </row>
    <row r="53" spans="1:48" ht="45.75" thickBot="1" x14ac:dyDescent="0.3">
      <c r="A53" s="1305"/>
      <c r="B53" s="1306" t="s">
        <v>401</v>
      </c>
      <c r="C53" s="1307"/>
      <c r="D53" s="1307"/>
      <c r="E53" s="1307"/>
      <c r="F53" s="1307"/>
      <c r="G53" s="1307"/>
      <c r="H53" s="1307"/>
      <c r="I53" s="1307"/>
      <c r="J53" s="1308"/>
      <c r="O53" s="579" t="s">
        <v>425</v>
      </c>
      <c r="P53" s="682">
        <v>6.17</v>
      </c>
      <c r="Q53" s="682">
        <v>6.12</v>
      </c>
      <c r="R53" s="682">
        <v>6</v>
      </c>
      <c r="S53" s="682">
        <v>6.11</v>
      </c>
      <c r="T53" s="682">
        <v>6.05</v>
      </c>
      <c r="U53" s="682">
        <v>5.99</v>
      </c>
      <c r="V53" s="682">
        <v>5.89</v>
      </c>
      <c r="W53" s="682">
        <v>5.99</v>
      </c>
      <c r="X53" s="682">
        <v>5.85</v>
      </c>
      <c r="Y53" s="682">
        <v>5.62</v>
      </c>
      <c r="Z53" s="682">
        <v>5.65</v>
      </c>
      <c r="AA53" s="682">
        <v>5.75</v>
      </c>
      <c r="AB53" s="600"/>
      <c r="AD53" s="1322"/>
      <c r="AE53" s="1324"/>
      <c r="AF53" s="566" t="s">
        <v>402</v>
      </c>
      <c r="AG53" s="566" t="s">
        <v>403</v>
      </c>
      <c r="AH53" s="566" t="s">
        <v>402</v>
      </c>
      <c r="AI53" s="567" t="s">
        <v>403</v>
      </c>
      <c r="AK53" s="642" t="s">
        <v>530</v>
      </c>
      <c r="AL53" s="568"/>
      <c r="AM53" s="642"/>
      <c r="AN53" s="568"/>
      <c r="AO53" s="568"/>
      <c r="AQ53" s="568"/>
      <c r="AR53" s="568"/>
      <c r="AS53" s="568"/>
      <c r="AT53" s="568"/>
      <c r="AU53" s="568"/>
    </row>
    <row r="54" spans="1:48" ht="18.75" thickBot="1" x14ac:dyDescent="0.3">
      <c r="A54" s="570" t="s">
        <v>405</v>
      </c>
      <c r="B54" s="559">
        <v>1640.56</v>
      </c>
      <c r="C54" s="571">
        <v>1769.22</v>
      </c>
      <c r="D54" s="572">
        <v>1804.24</v>
      </c>
      <c r="E54" s="571">
        <v>1777.92</v>
      </c>
      <c r="F54" s="572">
        <v>1737.08</v>
      </c>
      <c r="G54" s="571">
        <v>1700.05</v>
      </c>
      <c r="H54" s="573">
        <v>1618.58</v>
      </c>
      <c r="I54" s="574">
        <v>1655.62</v>
      </c>
      <c r="J54" s="574">
        <v>1744.94</v>
      </c>
      <c r="K54" s="572">
        <v>1700.24</v>
      </c>
      <c r="L54" s="571">
        <v>1593.36</v>
      </c>
      <c r="M54" s="573">
        <v>1591.09</v>
      </c>
      <c r="O54" s="579" t="s">
        <v>434</v>
      </c>
      <c r="P54" s="580">
        <v>6.7</v>
      </c>
      <c r="Q54" s="580">
        <v>6.7</v>
      </c>
      <c r="R54" s="580">
        <v>6.44</v>
      </c>
      <c r="S54" s="580">
        <v>6.51</v>
      </c>
      <c r="T54" s="580">
        <v>6.49</v>
      </c>
      <c r="U54" s="580">
        <v>6.58</v>
      </c>
      <c r="V54" s="580">
        <v>6.36</v>
      </c>
      <c r="W54" s="580">
        <v>6.58</v>
      </c>
      <c r="X54" s="580">
        <v>6.4</v>
      </c>
      <c r="Y54" s="580">
        <v>6.38</v>
      </c>
      <c r="Z54" s="580">
        <v>6.26</v>
      </c>
      <c r="AA54" s="580">
        <v>6.45</v>
      </c>
      <c r="AB54" s="600"/>
      <c r="AD54" s="1315" t="s">
        <v>419</v>
      </c>
      <c r="AE54" s="1316"/>
      <c r="AF54" s="1316"/>
      <c r="AG54" s="1316"/>
      <c r="AH54" s="1316"/>
      <c r="AI54" s="1317"/>
      <c r="AK54" s="568"/>
      <c r="AL54" s="568"/>
      <c r="AM54" s="568"/>
      <c r="AN54" s="568"/>
      <c r="AO54" s="569" t="s">
        <v>404</v>
      </c>
      <c r="AP54" s="568"/>
      <c r="AQ54" s="568"/>
      <c r="AR54" s="568"/>
      <c r="AS54" s="568"/>
      <c r="AT54" s="568"/>
      <c r="AU54" s="568"/>
    </row>
    <row r="55" spans="1:48" ht="30" x14ac:dyDescent="0.2">
      <c r="A55" s="578"/>
      <c r="AD55" s="582"/>
      <c r="AE55" s="583" t="s">
        <v>23</v>
      </c>
      <c r="AF55" s="583" t="s">
        <v>531</v>
      </c>
      <c r="AG55" s="671">
        <v>2.9000000000000001E-2</v>
      </c>
      <c r="AH55" s="583" t="s">
        <v>532</v>
      </c>
      <c r="AI55" s="686">
        <v>-0.01</v>
      </c>
      <c r="AK55" s="644" t="s">
        <v>420</v>
      </c>
      <c r="AL55" s="645" t="s">
        <v>23</v>
      </c>
      <c r="AM55" s="645" t="s">
        <v>421</v>
      </c>
      <c r="AN55" s="646" t="s">
        <v>422</v>
      </c>
      <c r="AO55" s="647"/>
      <c r="AP55" s="648"/>
      <c r="AQ55" s="649" t="s">
        <v>423</v>
      </c>
      <c r="AR55" s="646" t="s">
        <v>424</v>
      </c>
      <c r="AS55" s="647"/>
      <c r="AT55" s="647"/>
      <c r="AU55" s="647"/>
      <c r="AV55" s="598"/>
    </row>
    <row r="56" spans="1:48" ht="15" customHeight="1" x14ac:dyDescent="0.2">
      <c r="A56" s="586" t="s">
        <v>433</v>
      </c>
      <c r="B56" s="650">
        <v>1512.92</v>
      </c>
      <c r="C56" s="651">
        <v>1591.82</v>
      </c>
      <c r="D56" s="652">
        <v>1638.52</v>
      </c>
      <c r="E56" s="651">
        <v>1704.28</v>
      </c>
      <c r="F56" s="652">
        <v>1656.48</v>
      </c>
      <c r="G56" s="651">
        <v>1774.09</v>
      </c>
      <c r="H56" s="653">
        <v>1550.5</v>
      </c>
      <c r="I56" s="651">
        <v>1573.61</v>
      </c>
      <c r="J56" s="651">
        <v>1829.29</v>
      </c>
      <c r="K56" s="588">
        <v>1684.22</v>
      </c>
      <c r="L56" s="587">
        <v>1596.37</v>
      </c>
      <c r="M56" s="589">
        <v>1567.2</v>
      </c>
      <c r="O56" s="687"/>
      <c r="AD56" s="590"/>
      <c r="AE56" s="591" t="s">
        <v>435</v>
      </c>
      <c r="AF56" s="591">
        <v>1385.3</v>
      </c>
      <c r="AG56" s="674">
        <v>0.03</v>
      </c>
      <c r="AH56" s="591" t="s">
        <v>533</v>
      </c>
      <c r="AI56" s="688">
        <v>-0.02</v>
      </c>
      <c r="AK56" s="655"/>
      <c r="AL56" s="656"/>
      <c r="AM56" s="656"/>
      <c r="AN56" s="657" t="s">
        <v>427</v>
      </c>
      <c r="AO56" s="645" t="s">
        <v>428</v>
      </c>
      <c r="AP56" s="645" t="s">
        <v>429</v>
      </c>
      <c r="AQ56" s="658"/>
      <c r="AR56" s="657" t="s">
        <v>430</v>
      </c>
      <c r="AS56" s="657" t="s">
        <v>25</v>
      </c>
      <c r="AT56" s="645" t="s">
        <v>431</v>
      </c>
      <c r="AU56" s="659" t="s">
        <v>432</v>
      </c>
      <c r="AV56" s="598"/>
    </row>
    <row r="57" spans="1:48" ht="30" x14ac:dyDescent="0.2">
      <c r="A57" s="586" t="s">
        <v>436</v>
      </c>
      <c r="B57" s="660">
        <v>1657.04</v>
      </c>
      <c r="C57" s="587">
        <v>1828.89</v>
      </c>
      <c r="D57" s="588">
        <v>1834.65</v>
      </c>
      <c r="E57" s="587">
        <v>1924.91</v>
      </c>
      <c r="F57" s="588">
        <v>1876.46</v>
      </c>
      <c r="G57" s="587">
        <v>1784.03</v>
      </c>
      <c r="H57" s="589">
        <v>1812.1</v>
      </c>
      <c r="I57" s="587">
        <v>1720.52</v>
      </c>
      <c r="J57" s="587">
        <v>1755.08</v>
      </c>
      <c r="K57" s="588">
        <v>1770</v>
      </c>
      <c r="L57" s="587">
        <v>1661.62</v>
      </c>
      <c r="M57" s="589">
        <v>1669.62</v>
      </c>
      <c r="O57" s="687"/>
      <c r="AD57" s="590"/>
      <c r="AE57" s="591" t="s">
        <v>437</v>
      </c>
      <c r="AF57" s="591">
        <v>1095.5</v>
      </c>
      <c r="AG57" s="674">
        <v>0.04</v>
      </c>
      <c r="AH57" s="591">
        <v>1203.7</v>
      </c>
      <c r="AI57" s="688">
        <v>9.1999999999999998E-2</v>
      </c>
      <c r="AK57" s="655"/>
      <c r="AL57" s="656"/>
      <c r="AM57" s="656"/>
      <c r="AN57" s="661"/>
      <c r="AO57" s="656"/>
      <c r="AP57" s="656"/>
      <c r="AQ57" s="658"/>
      <c r="AR57" s="661"/>
      <c r="AS57" s="661"/>
      <c r="AT57" s="662"/>
      <c r="AU57" s="663"/>
      <c r="AV57" s="598"/>
    </row>
    <row r="58" spans="1:48" ht="30" x14ac:dyDescent="0.2">
      <c r="A58" s="586" t="s">
        <v>438</v>
      </c>
      <c r="B58" s="660">
        <v>1845.8</v>
      </c>
      <c r="C58" s="587">
        <v>2023.25</v>
      </c>
      <c r="D58" s="588">
        <v>1964.83</v>
      </c>
      <c r="E58" s="587">
        <v>2079.41</v>
      </c>
      <c r="F58" s="588">
        <v>1850.22</v>
      </c>
      <c r="G58" s="587">
        <v>1786.3</v>
      </c>
      <c r="H58" s="589">
        <v>1747.36</v>
      </c>
      <c r="I58" s="587">
        <v>1840.4</v>
      </c>
      <c r="J58" s="587">
        <v>1828.08</v>
      </c>
      <c r="K58" s="588">
        <v>1802</v>
      </c>
      <c r="L58" s="587">
        <v>1672.46</v>
      </c>
      <c r="M58" s="589">
        <v>1658.62</v>
      </c>
      <c r="O58" s="687"/>
      <c r="AD58" s="590"/>
      <c r="AE58" s="591" t="s">
        <v>439</v>
      </c>
      <c r="AF58" s="591">
        <v>3082.8</v>
      </c>
      <c r="AG58" s="674">
        <v>2.5000000000000001E-2</v>
      </c>
      <c r="AH58" s="591" t="s">
        <v>534</v>
      </c>
      <c r="AI58" s="688">
        <v>-4.1000000000000002E-2</v>
      </c>
      <c r="AK58" s="595">
        <v>0</v>
      </c>
      <c r="AL58" s="595">
        <v>1</v>
      </c>
      <c r="AM58" s="595">
        <v>2</v>
      </c>
      <c r="AN58" s="555">
        <v>3</v>
      </c>
      <c r="AO58" s="555">
        <v>4</v>
      </c>
      <c r="AP58" s="595">
        <v>5</v>
      </c>
      <c r="AQ58" s="595">
        <v>6</v>
      </c>
      <c r="AR58" s="595">
        <v>7</v>
      </c>
      <c r="AS58" s="595">
        <v>8</v>
      </c>
      <c r="AT58" s="596">
        <v>9</v>
      </c>
      <c r="AU58" s="597">
        <v>10</v>
      </c>
      <c r="AV58" s="598"/>
    </row>
    <row r="59" spans="1:48" ht="15.75" thickBot="1" x14ac:dyDescent="0.25">
      <c r="A59" s="586" t="s">
        <v>440</v>
      </c>
      <c r="B59" s="660">
        <v>1362.49</v>
      </c>
      <c r="C59" s="587">
        <v>1475.86</v>
      </c>
      <c r="D59" s="588">
        <v>1551.52</v>
      </c>
      <c r="E59" s="587">
        <v>1588.86</v>
      </c>
      <c r="F59" s="588">
        <v>1506.59</v>
      </c>
      <c r="G59" s="587">
        <v>1559.43</v>
      </c>
      <c r="H59" s="589">
        <v>1350.48</v>
      </c>
      <c r="I59" s="587">
        <v>1300.03</v>
      </c>
      <c r="J59" s="587">
        <v>1416.07</v>
      </c>
      <c r="K59" s="588">
        <v>1680.59</v>
      </c>
      <c r="L59" s="587">
        <v>1549.4</v>
      </c>
      <c r="M59" s="589">
        <v>1378.87</v>
      </c>
      <c r="O59" s="687"/>
      <c r="AD59" s="601"/>
      <c r="AE59" s="602" t="s">
        <v>535</v>
      </c>
      <c r="AF59" s="602">
        <v>2772</v>
      </c>
      <c r="AG59" s="689">
        <v>1.2E-2</v>
      </c>
      <c r="AH59" s="602">
        <v>2687.9</v>
      </c>
      <c r="AI59" s="690">
        <v>-4.2000000000000003E-2</v>
      </c>
      <c r="AK59" s="599"/>
      <c r="AL59" s="599"/>
      <c r="AM59" s="599"/>
      <c r="AN59" s="599"/>
      <c r="AO59" s="599"/>
      <c r="AP59" s="599"/>
      <c r="AQ59" s="599"/>
      <c r="AR59" s="599"/>
      <c r="AS59" s="599"/>
      <c r="AT59" s="599"/>
      <c r="AU59" s="599"/>
    </row>
    <row r="60" spans="1:48" ht="30.75" thickBot="1" x14ac:dyDescent="0.25">
      <c r="A60" s="586" t="s">
        <v>446</v>
      </c>
      <c r="B60" s="660">
        <v>1615.27</v>
      </c>
      <c r="C60" s="587">
        <v>1709.98</v>
      </c>
      <c r="D60" s="588">
        <v>1922.67</v>
      </c>
      <c r="E60" s="587">
        <v>1798.77</v>
      </c>
      <c r="F60" s="588">
        <v>1832.76</v>
      </c>
      <c r="G60" s="587">
        <v>1744.29</v>
      </c>
      <c r="H60" s="589">
        <v>1615.35</v>
      </c>
      <c r="I60" s="587">
        <v>1612.15</v>
      </c>
      <c r="J60" s="587">
        <v>1587.29</v>
      </c>
      <c r="K60" s="588">
        <v>1572.85</v>
      </c>
      <c r="L60" s="587">
        <v>1549.65</v>
      </c>
      <c r="M60" s="589">
        <v>1562.2</v>
      </c>
      <c r="O60" s="687"/>
      <c r="AD60" s="601"/>
      <c r="AE60" s="603" t="s">
        <v>536</v>
      </c>
      <c r="AF60" s="602">
        <v>2696.9</v>
      </c>
      <c r="AG60" s="689">
        <v>7.0000000000000001E-3</v>
      </c>
      <c r="AH60" s="602">
        <v>2606.1</v>
      </c>
      <c r="AI60" s="691"/>
      <c r="AK60" s="295"/>
      <c r="AM60" s="666"/>
      <c r="AN60" s="666"/>
      <c r="AP60" s="666" t="s">
        <v>445</v>
      </c>
      <c r="AQ60" s="666"/>
      <c r="AR60" s="666"/>
      <c r="AS60" s="666"/>
      <c r="AT60" s="666"/>
      <c r="AU60" s="666"/>
    </row>
    <row r="61" spans="1:48" ht="15.75" thickBot="1" x14ac:dyDescent="0.25">
      <c r="A61" s="586" t="s">
        <v>450</v>
      </c>
      <c r="B61" s="660">
        <v>1556.6</v>
      </c>
      <c r="C61" s="587">
        <v>1637.7</v>
      </c>
      <c r="D61" s="588">
        <v>1734.04</v>
      </c>
      <c r="E61" s="587">
        <v>1704.88</v>
      </c>
      <c r="F61" s="588">
        <v>1729.33</v>
      </c>
      <c r="G61" s="587">
        <v>1701.31</v>
      </c>
      <c r="H61" s="589">
        <v>1641.46</v>
      </c>
      <c r="I61" s="587">
        <v>1639.22</v>
      </c>
      <c r="J61" s="587">
        <v>1716.37</v>
      </c>
      <c r="K61" s="588">
        <v>1618.64</v>
      </c>
      <c r="L61" s="587">
        <v>1521.84</v>
      </c>
      <c r="M61" s="589">
        <v>1563.31</v>
      </c>
      <c r="O61" s="687"/>
      <c r="AD61" s="1318" t="s">
        <v>451</v>
      </c>
      <c r="AE61" s="1319"/>
      <c r="AF61" s="1319"/>
      <c r="AG61" s="1319"/>
      <c r="AH61" s="1319"/>
      <c r="AI61" s="1320"/>
      <c r="AK61" s="599"/>
      <c r="AL61" s="599"/>
      <c r="AM61" s="599"/>
      <c r="AN61" s="599"/>
      <c r="AO61" s="599"/>
      <c r="AP61" s="599"/>
      <c r="AQ61" s="599"/>
      <c r="AR61" s="599"/>
      <c r="AS61" s="599"/>
      <c r="AT61" s="599"/>
      <c r="AU61" s="599"/>
    </row>
    <row r="62" spans="1:48" ht="30" x14ac:dyDescent="0.25">
      <c r="A62" s="586" t="s">
        <v>452</v>
      </c>
      <c r="B62" s="660">
        <v>1669.8</v>
      </c>
      <c r="C62" s="587">
        <v>1827.76</v>
      </c>
      <c r="D62" s="588">
        <v>1798.11</v>
      </c>
      <c r="E62" s="587">
        <v>1793.64</v>
      </c>
      <c r="F62" s="588">
        <v>1710.02</v>
      </c>
      <c r="G62" s="587">
        <v>1730.8</v>
      </c>
      <c r="H62" s="589">
        <v>1704.39</v>
      </c>
      <c r="I62" s="587">
        <v>1709.48</v>
      </c>
      <c r="J62" s="587">
        <v>1796.58</v>
      </c>
      <c r="K62" s="588">
        <v>1748.56</v>
      </c>
      <c r="L62" s="587">
        <v>1670.92</v>
      </c>
      <c r="M62" s="589">
        <v>1685.39</v>
      </c>
      <c r="O62" s="687"/>
      <c r="AD62" s="613"/>
      <c r="AE62" s="614" t="s">
        <v>453</v>
      </c>
      <c r="AF62" s="692">
        <v>0.249</v>
      </c>
      <c r="AG62" s="614" t="s">
        <v>537</v>
      </c>
      <c r="AH62" s="692">
        <v>0.25800000000000001</v>
      </c>
      <c r="AI62" s="693" t="s">
        <v>538</v>
      </c>
      <c r="AK62" s="609" t="s">
        <v>383</v>
      </c>
      <c r="AL62" s="667">
        <v>83900</v>
      </c>
      <c r="AM62" s="667">
        <v>5741</v>
      </c>
      <c r="AN62" s="668">
        <v>2277</v>
      </c>
      <c r="AO62" s="668">
        <v>2883</v>
      </c>
      <c r="AP62" s="667">
        <v>581</v>
      </c>
      <c r="AQ62" s="667">
        <v>78159</v>
      </c>
      <c r="AR62" s="667">
        <v>11069</v>
      </c>
      <c r="AS62" s="667">
        <v>29046</v>
      </c>
      <c r="AT62" s="667">
        <v>38039</v>
      </c>
      <c r="AU62" s="669">
        <v>5</v>
      </c>
      <c r="AV62" s="598"/>
    </row>
    <row r="63" spans="1:48" ht="15" x14ac:dyDescent="0.25">
      <c r="A63" s="586" t="s">
        <v>457</v>
      </c>
      <c r="B63" s="660">
        <v>1575.17</v>
      </c>
      <c r="C63" s="587">
        <v>1594.96</v>
      </c>
      <c r="D63" s="588">
        <v>1696.98</v>
      </c>
      <c r="E63" s="587">
        <v>1782.92</v>
      </c>
      <c r="F63" s="588">
        <v>1735.07</v>
      </c>
      <c r="G63" s="587">
        <v>1674.85</v>
      </c>
      <c r="H63" s="589">
        <v>1617.24</v>
      </c>
      <c r="I63" s="587">
        <v>1606.61</v>
      </c>
      <c r="J63" s="587">
        <v>1741.02</v>
      </c>
      <c r="K63" s="588">
        <v>1647.76</v>
      </c>
      <c r="L63" s="587">
        <v>1567.71</v>
      </c>
      <c r="M63" s="589">
        <v>1596.1</v>
      </c>
      <c r="O63" s="687"/>
      <c r="AD63" s="617"/>
      <c r="AE63" s="618" t="s">
        <v>458</v>
      </c>
      <c r="AF63" s="694">
        <v>0.19700000000000001</v>
      </c>
      <c r="AG63" s="618" t="s">
        <v>539</v>
      </c>
      <c r="AH63" s="694">
        <v>0.21099999999999999</v>
      </c>
      <c r="AI63" s="695"/>
      <c r="AK63" s="609" t="s">
        <v>384</v>
      </c>
      <c r="AL63" s="667">
        <v>97205</v>
      </c>
      <c r="AM63" s="667">
        <v>5693</v>
      </c>
      <c r="AN63" s="668">
        <v>1987</v>
      </c>
      <c r="AO63" s="668">
        <v>3347</v>
      </c>
      <c r="AP63" s="667">
        <v>359</v>
      </c>
      <c r="AQ63" s="667">
        <v>91512</v>
      </c>
      <c r="AR63" s="667">
        <v>13704</v>
      </c>
      <c r="AS63" s="667">
        <v>33306</v>
      </c>
      <c r="AT63" s="667">
        <v>44498</v>
      </c>
      <c r="AU63" s="669">
        <v>4</v>
      </c>
      <c r="AV63" s="598"/>
    </row>
    <row r="64" spans="1:48" ht="15" x14ac:dyDescent="0.25">
      <c r="A64" s="586" t="s">
        <v>463</v>
      </c>
      <c r="B64" s="660">
        <v>1741.34</v>
      </c>
      <c r="C64" s="587">
        <v>1791.09</v>
      </c>
      <c r="D64" s="588">
        <v>1873.61</v>
      </c>
      <c r="E64" s="587">
        <v>1834.29</v>
      </c>
      <c r="F64" s="588">
        <v>1746.36</v>
      </c>
      <c r="G64" s="587">
        <v>1757.19</v>
      </c>
      <c r="H64" s="589">
        <v>1625.58</v>
      </c>
      <c r="I64" s="587">
        <v>1717.42</v>
      </c>
      <c r="J64" s="587">
        <v>1746.46</v>
      </c>
      <c r="K64" s="588">
        <v>1770.33</v>
      </c>
      <c r="L64" s="587">
        <v>1657.98</v>
      </c>
      <c r="M64" s="589">
        <v>1610.19</v>
      </c>
      <c r="O64" s="687"/>
      <c r="AD64" s="617"/>
      <c r="AE64" s="618" t="s">
        <v>464</v>
      </c>
      <c r="AF64" s="694">
        <v>0.498</v>
      </c>
      <c r="AG64" s="618" t="s">
        <v>540</v>
      </c>
      <c r="AH64" s="694">
        <v>0.47199999999999998</v>
      </c>
      <c r="AI64" s="695"/>
      <c r="AK64" s="609" t="s">
        <v>385</v>
      </c>
      <c r="AL64" s="667">
        <v>121943</v>
      </c>
      <c r="AM64" s="667">
        <v>9356</v>
      </c>
      <c r="AN64" s="668">
        <v>4360</v>
      </c>
      <c r="AO64" s="668">
        <v>4839</v>
      </c>
      <c r="AP64" s="667">
        <v>157</v>
      </c>
      <c r="AQ64" s="667">
        <v>112587</v>
      </c>
      <c r="AR64" s="667">
        <v>18107</v>
      </c>
      <c r="AS64" s="667">
        <v>42637</v>
      </c>
      <c r="AT64" s="667">
        <v>51833</v>
      </c>
      <c r="AU64" s="669">
        <v>10</v>
      </c>
      <c r="AV64" s="598"/>
    </row>
    <row r="65" spans="1:48" ht="15" customHeight="1" thickBot="1" x14ac:dyDescent="0.3">
      <c r="A65" s="586" t="s">
        <v>469</v>
      </c>
      <c r="B65" s="660">
        <v>1589.45</v>
      </c>
      <c r="C65" s="587">
        <v>1748.42</v>
      </c>
      <c r="D65" s="588">
        <v>1792.83</v>
      </c>
      <c r="E65" s="587">
        <v>1750.65</v>
      </c>
      <c r="F65" s="588">
        <v>1700.41</v>
      </c>
      <c r="G65" s="587">
        <v>1667.02</v>
      </c>
      <c r="H65" s="589">
        <v>1403.09</v>
      </c>
      <c r="I65" s="587">
        <v>1635.75</v>
      </c>
      <c r="J65" s="587">
        <v>1692.74</v>
      </c>
      <c r="K65" s="588">
        <v>1689.91</v>
      </c>
      <c r="L65" s="587">
        <v>1617.67</v>
      </c>
      <c r="M65" s="589">
        <v>1612.74</v>
      </c>
      <c r="O65" s="687"/>
      <c r="AD65" s="696"/>
      <c r="AE65" s="625" t="s">
        <v>541</v>
      </c>
      <c r="AF65" s="697">
        <v>0.55400000000000005</v>
      </c>
      <c r="AG65" s="625"/>
      <c r="AH65" s="625" t="s">
        <v>542</v>
      </c>
      <c r="AI65" s="698"/>
      <c r="AK65" s="609" t="s">
        <v>386</v>
      </c>
      <c r="AL65" s="667">
        <v>103860</v>
      </c>
      <c r="AM65" s="667">
        <v>6418</v>
      </c>
      <c r="AN65" s="668">
        <v>2651</v>
      </c>
      <c r="AO65" s="668">
        <v>3675</v>
      </c>
      <c r="AP65" s="667">
        <v>92</v>
      </c>
      <c r="AQ65" s="667">
        <v>97442</v>
      </c>
      <c r="AR65" s="667">
        <v>14969</v>
      </c>
      <c r="AS65" s="667">
        <v>35067</v>
      </c>
      <c r="AT65" s="667">
        <v>47394</v>
      </c>
      <c r="AU65" s="669">
        <v>12</v>
      </c>
      <c r="AV65" s="598"/>
    </row>
    <row r="66" spans="1:48" ht="15" x14ac:dyDescent="0.25">
      <c r="A66" s="586" t="s">
        <v>475</v>
      </c>
      <c r="B66" s="660">
        <v>1492.61</v>
      </c>
      <c r="C66" s="587">
        <v>1464.99</v>
      </c>
      <c r="D66" s="588">
        <v>1615.26</v>
      </c>
      <c r="E66" s="587">
        <v>1455.02</v>
      </c>
      <c r="F66" s="588">
        <v>1436.79</v>
      </c>
      <c r="G66" s="587">
        <v>1379.8</v>
      </c>
      <c r="H66" s="589">
        <v>1562.3</v>
      </c>
      <c r="I66" s="587">
        <v>1581.46</v>
      </c>
      <c r="J66" s="587">
        <v>1655.09</v>
      </c>
      <c r="K66" s="588">
        <v>1629.74</v>
      </c>
      <c r="L66" s="587">
        <v>1632.22</v>
      </c>
      <c r="M66" s="589">
        <v>1607.3</v>
      </c>
      <c r="O66" s="687"/>
      <c r="AK66" s="609" t="s">
        <v>387</v>
      </c>
      <c r="AL66" s="676">
        <v>112470</v>
      </c>
      <c r="AM66" s="676">
        <v>7604</v>
      </c>
      <c r="AN66" s="668">
        <v>2858</v>
      </c>
      <c r="AO66" s="668">
        <v>4353</v>
      </c>
      <c r="AP66" s="667">
        <v>393</v>
      </c>
      <c r="AQ66" s="676">
        <v>104866</v>
      </c>
      <c r="AR66" s="667">
        <v>17040</v>
      </c>
      <c r="AS66" s="667">
        <v>35740</v>
      </c>
      <c r="AT66" s="667">
        <v>52074</v>
      </c>
      <c r="AU66" s="669">
        <v>12</v>
      </c>
      <c r="AV66" s="598"/>
    </row>
    <row r="67" spans="1:48" ht="15.75" thickBot="1" x14ac:dyDescent="0.3">
      <c r="A67" s="586" t="s">
        <v>476</v>
      </c>
      <c r="B67" s="660">
        <v>1527.62</v>
      </c>
      <c r="C67" s="587">
        <v>1661.05</v>
      </c>
      <c r="D67" s="588">
        <v>1650.29</v>
      </c>
      <c r="E67" s="587">
        <v>1600.68</v>
      </c>
      <c r="F67" s="588">
        <v>1599.69</v>
      </c>
      <c r="G67" s="587">
        <v>1621.54</v>
      </c>
      <c r="H67" s="589">
        <v>1659.05</v>
      </c>
      <c r="I67" s="587">
        <v>1718.81</v>
      </c>
      <c r="J67" s="587">
        <v>1724.67</v>
      </c>
      <c r="K67" s="588">
        <v>1701.84</v>
      </c>
      <c r="L67" s="587">
        <v>1663.76</v>
      </c>
      <c r="M67" s="589">
        <v>1570.58</v>
      </c>
      <c r="O67" s="687"/>
      <c r="AK67" s="609" t="s">
        <v>388</v>
      </c>
      <c r="AL67" s="667">
        <v>120156</v>
      </c>
      <c r="AM67" s="667">
        <v>6461</v>
      </c>
      <c r="AN67" s="668">
        <v>2259</v>
      </c>
      <c r="AO67" s="668">
        <v>4088</v>
      </c>
      <c r="AP67" s="667">
        <v>114</v>
      </c>
      <c r="AQ67" s="667">
        <v>113695</v>
      </c>
      <c r="AR67" s="667">
        <v>16387</v>
      </c>
      <c r="AS67" s="667">
        <v>40079</v>
      </c>
      <c r="AT67" s="667">
        <v>57223</v>
      </c>
      <c r="AU67" s="669">
        <v>6</v>
      </c>
      <c r="AV67" s="598"/>
    </row>
    <row r="68" spans="1:48" ht="15.75" x14ac:dyDescent="0.25">
      <c r="A68" s="586" t="s">
        <v>477</v>
      </c>
      <c r="B68" s="660">
        <v>1593.8</v>
      </c>
      <c r="C68" s="587">
        <v>1968.48</v>
      </c>
      <c r="D68" s="588">
        <v>1973.92</v>
      </c>
      <c r="E68" s="587">
        <v>1721.22</v>
      </c>
      <c r="F68" s="588">
        <v>1757.38</v>
      </c>
      <c r="G68" s="587">
        <v>1851.06</v>
      </c>
      <c r="H68" s="589">
        <v>1932.25</v>
      </c>
      <c r="I68" s="587">
        <v>1712.28</v>
      </c>
      <c r="J68" s="587">
        <v>1703.76</v>
      </c>
      <c r="K68" s="588">
        <v>1664.88</v>
      </c>
      <c r="L68" s="587">
        <v>1543.25</v>
      </c>
      <c r="M68" s="589">
        <v>1520.4</v>
      </c>
      <c r="O68" s="687"/>
      <c r="AD68" s="1321" t="s">
        <v>396</v>
      </c>
      <c r="AE68" s="1323" t="s">
        <v>397</v>
      </c>
      <c r="AF68" s="1325" t="s">
        <v>543</v>
      </c>
      <c r="AG68" s="1325"/>
      <c r="AH68" s="1325" t="s">
        <v>544</v>
      </c>
      <c r="AI68" s="1326"/>
      <c r="AK68" s="609" t="s">
        <v>389</v>
      </c>
      <c r="AL68" s="667">
        <v>124601</v>
      </c>
      <c r="AM68" s="667">
        <v>6169</v>
      </c>
      <c r="AN68" s="668">
        <v>2106</v>
      </c>
      <c r="AO68" s="668">
        <v>3919</v>
      </c>
      <c r="AP68" s="667">
        <v>144</v>
      </c>
      <c r="AQ68" s="667">
        <v>118432</v>
      </c>
      <c r="AR68" s="678">
        <v>17843</v>
      </c>
      <c r="AS68" s="678">
        <v>41112</v>
      </c>
      <c r="AT68" s="678">
        <v>59469</v>
      </c>
      <c r="AU68" s="679">
        <v>8</v>
      </c>
      <c r="AV68" s="598"/>
    </row>
    <row r="69" spans="1:48" ht="45.75" thickBot="1" x14ac:dyDescent="0.3">
      <c r="A69" s="586" t="s">
        <v>480</v>
      </c>
      <c r="B69" s="660">
        <v>1672.09</v>
      </c>
      <c r="C69" s="587">
        <v>1786.17</v>
      </c>
      <c r="D69" s="588">
        <v>1852.32</v>
      </c>
      <c r="E69" s="587">
        <v>1850.11</v>
      </c>
      <c r="F69" s="588">
        <v>1780.33</v>
      </c>
      <c r="G69" s="587">
        <v>1691.44</v>
      </c>
      <c r="H69" s="589">
        <v>1656.12</v>
      </c>
      <c r="I69" s="587">
        <v>1727.02</v>
      </c>
      <c r="J69" s="587">
        <v>1748.9</v>
      </c>
      <c r="K69" s="588">
        <v>1726.07</v>
      </c>
      <c r="L69" s="587">
        <v>1621.91</v>
      </c>
      <c r="M69" s="589">
        <v>1655.3</v>
      </c>
      <c r="O69" s="687"/>
      <c r="AD69" s="1322"/>
      <c r="AE69" s="1324"/>
      <c r="AF69" s="566" t="s">
        <v>402</v>
      </c>
      <c r="AG69" s="566" t="s">
        <v>403</v>
      </c>
      <c r="AH69" s="566" t="s">
        <v>402</v>
      </c>
      <c r="AI69" s="567" t="s">
        <v>403</v>
      </c>
      <c r="AK69" s="609" t="s">
        <v>390</v>
      </c>
      <c r="AL69" s="667">
        <v>112766</v>
      </c>
      <c r="AM69" s="667">
        <v>6652</v>
      </c>
      <c r="AN69" s="668">
        <v>2278</v>
      </c>
      <c r="AO69" s="668">
        <v>4217</v>
      </c>
      <c r="AP69" s="667">
        <v>157</v>
      </c>
      <c r="AQ69" s="667">
        <v>106114</v>
      </c>
      <c r="AR69" s="667">
        <v>15233</v>
      </c>
      <c r="AS69" s="667">
        <v>36223</v>
      </c>
      <c r="AT69" s="667">
        <v>54651</v>
      </c>
      <c r="AU69" s="669">
        <v>7</v>
      </c>
      <c r="AV69" s="598"/>
    </row>
    <row r="70" spans="1:48" ht="15.75" thickBot="1" x14ac:dyDescent="0.3">
      <c r="A70" s="586" t="s">
        <v>481</v>
      </c>
      <c r="B70" s="660">
        <v>1598.79</v>
      </c>
      <c r="C70" s="587">
        <v>1682.31</v>
      </c>
      <c r="D70" s="588">
        <v>1679.56</v>
      </c>
      <c r="E70" s="587">
        <v>1630.4</v>
      </c>
      <c r="F70" s="588">
        <v>1663.44</v>
      </c>
      <c r="G70" s="587">
        <v>1573.92</v>
      </c>
      <c r="H70" s="589">
        <v>1515.7</v>
      </c>
      <c r="I70" s="587">
        <v>1563.3</v>
      </c>
      <c r="J70" s="587">
        <v>1794.12</v>
      </c>
      <c r="K70" s="588">
        <v>1689.16</v>
      </c>
      <c r="L70" s="587">
        <v>1507.9</v>
      </c>
      <c r="M70" s="589">
        <v>1497.32</v>
      </c>
      <c r="O70" s="687"/>
      <c r="AD70" s="1315" t="s">
        <v>419</v>
      </c>
      <c r="AE70" s="1316"/>
      <c r="AF70" s="1316"/>
      <c r="AG70" s="1316"/>
      <c r="AH70" s="1316"/>
      <c r="AI70" s="1317"/>
      <c r="AK70" s="609" t="s">
        <v>391</v>
      </c>
      <c r="AL70" s="667">
        <v>127669</v>
      </c>
      <c r="AM70" s="667">
        <v>6143</v>
      </c>
      <c r="AN70" s="668">
        <v>1834</v>
      </c>
      <c r="AO70" s="668">
        <v>4173</v>
      </c>
      <c r="AP70" s="667">
        <v>136</v>
      </c>
      <c r="AQ70" s="667">
        <v>121526</v>
      </c>
      <c r="AR70" s="667">
        <v>17448</v>
      </c>
      <c r="AS70" s="667">
        <v>41665</v>
      </c>
      <c r="AT70" s="667">
        <v>62363</v>
      </c>
      <c r="AU70" s="669">
        <v>50</v>
      </c>
      <c r="AV70" s="598"/>
    </row>
    <row r="71" spans="1:48" ht="15" x14ac:dyDescent="0.25">
      <c r="A71" s="631" t="s">
        <v>482</v>
      </c>
      <c r="B71" s="680">
        <v>2065.34</v>
      </c>
      <c r="C71" s="632">
        <v>1920.37</v>
      </c>
      <c r="D71" s="633">
        <v>1918.83</v>
      </c>
      <c r="E71" s="632">
        <v>1848.82</v>
      </c>
      <c r="F71" s="633">
        <v>1619.29</v>
      </c>
      <c r="G71" s="632">
        <v>1766.59</v>
      </c>
      <c r="H71" s="634">
        <v>1754.14</v>
      </c>
      <c r="I71" s="632">
        <v>1658.68</v>
      </c>
      <c r="J71" s="632">
        <v>1800.82</v>
      </c>
      <c r="K71" s="633">
        <v>1822.44</v>
      </c>
      <c r="L71" s="632">
        <v>1602.85</v>
      </c>
      <c r="M71" s="634">
        <v>1591.62</v>
      </c>
      <c r="O71" s="687"/>
      <c r="AD71" s="582"/>
      <c r="AE71" s="583" t="s">
        <v>23</v>
      </c>
      <c r="AF71" s="699">
        <v>5590.2</v>
      </c>
      <c r="AG71" s="671">
        <v>5.0000000000000001E-3</v>
      </c>
      <c r="AH71" s="699">
        <v>5724</v>
      </c>
      <c r="AI71" s="686">
        <v>4.0000000000000001E-3</v>
      </c>
      <c r="AK71" s="630" t="s">
        <v>392</v>
      </c>
      <c r="AL71" s="667">
        <v>133935</v>
      </c>
      <c r="AM71" s="667">
        <v>6592</v>
      </c>
      <c r="AN71" s="668">
        <v>1606</v>
      </c>
      <c r="AO71" s="668">
        <v>4838</v>
      </c>
      <c r="AP71" s="667">
        <v>148</v>
      </c>
      <c r="AQ71" s="667">
        <v>127343</v>
      </c>
      <c r="AR71" s="667">
        <v>19284</v>
      </c>
      <c r="AS71" s="667">
        <v>44437</v>
      </c>
      <c r="AT71" s="667">
        <v>63514</v>
      </c>
      <c r="AU71" s="669">
        <v>108</v>
      </c>
      <c r="AV71" s="598"/>
    </row>
    <row r="72" spans="1:48" ht="30" x14ac:dyDescent="0.25">
      <c r="A72" s="700"/>
      <c r="B72" s="588"/>
      <c r="C72" s="588"/>
      <c r="D72" s="588"/>
      <c r="E72" s="588"/>
      <c r="F72" s="588"/>
      <c r="G72" s="588"/>
      <c r="H72" s="588"/>
      <c r="I72" s="588"/>
      <c r="J72" s="588"/>
      <c r="K72" s="588"/>
      <c r="L72" s="588"/>
      <c r="M72" s="588"/>
      <c r="AD72" s="590"/>
      <c r="AE72" s="591" t="s">
        <v>435</v>
      </c>
      <c r="AF72" s="591">
        <v>1419.1</v>
      </c>
      <c r="AG72" s="674">
        <v>2.5999999999999999E-2</v>
      </c>
      <c r="AH72" s="591">
        <v>1456.8</v>
      </c>
      <c r="AI72" s="688">
        <v>-0.01</v>
      </c>
      <c r="AK72" s="683" t="s">
        <v>393</v>
      </c>
      <c r="AL72" s="667">
        <v>132864</v>
      </c>
      <c r="AM72" s="667">
        <v>5207</v>
      </c>
      <c r="AN72" s="668">
        <v>1621</v>
      </c>
      <c r="AO72" s="668">
        <v>3252</v>
      </c>
      <c r="AP72" s="667">
        <v>334</v>
      </c>
      <c r="AQ72" s="667">
        <v>127657</v>
      </c>
      <c r="AR72" s="667">
        <v>18098</v>
      </c>
      <c r="AS72" s="667">
        <v>43625</v>
      </c>
      <c r="AT72" s="667">
        <v>65887</v>
      </c>
      <c r="AU72" s="669">
        <v>47</v>
      </c>
      <c r="AV72" s="598"/>
    </row>
    <row r="73" spans="1:48" ht="30" x14ac:dyDescent="0.25">
      <c r="A73" s="636" t="s">
        <v>545</v>
      </c>
      <c r="AD73" s="590"/>
      <c r="AE73" s="591" t="s">
        <v>437</v>
      </c>
      <c r="AF73" s="591">
        <v>1192.8</v>
      </c>
      <c r="AG73" s="674">
        <v>0.09</v>
      </c>
      <c r="AH73" s="591">
        <v>1243.9000000000001</v>
      </c>
      <c r="AI73" s="688">
        <v>3.3000000000000002E-2</v>
      </c>
      <c r="AK73" s="683" t="s">
        <v>394</v>
      </c>
      <c r="AL73" s="667">
        <v>120399</v>
      </c>
      <c r="AM73" s="667">
        <v>6124</v>
      </c>
      <c r="AN73" s="668">
        <v>2367</v>
      </c>
      <c r="AO73" s="668">
        <v>3447</v>
      </c>
      <c r="AP73" s="667">
        <v>310</v>
      </c>
      <c r="AQ73" s="667">
        <v>114275</v>
      </c>
      <c r="AR73" s="667">
        <v>14722</v>
      </c>
      <c r="AS73" s="667">
        <v>37599</v>
      </c>
      <c r="AT73" s="667">
        <v>61934</v>
      </c>
      <c r="AU73" s="669">
        <v>20</v>
      </c>
      <c r="AV73" s="598"/>
    </row>
    <row r="74" spans="1:48" ht="30" x14ac:dyDescent="0.25">
      <c r="A74" s="578"/>
      <c r="O74" s="681"/>
      <c r="AD74" s="590"/>
      <c r="AE74" s="591" t="s">
        <v>439</v>
      </c>
      <c r="AF74" s="591">
        <v>2978.3</v>
      </c>
      <c r="AG74" s="674">
        <v>-3.4000000000000002E-2</v>
      </c>
      <c r="AH74" s="591">
        <v>3023.3</v>
      </c>
      <c r="AI74" s="701" t="s">
        <v>537</v>
      </c>
      <c r="AK74" s="637"/>
      <c r="AL74" s="668"/>
      <c r="AM74" s="668"/>
      <c r="AN74" s="668"/>
      <c r="AO74" s="668"/>
      <c r="AP74" s="668"/>
      <c r="AQ74" s="668"/>
      <c r="AR74" s="668"/>
      <c r="AS74" s="668"/>
      <c r="AT74" s="668"/>
      <c r="AU74" s="669"/>
      <c r="AV74" s="598"/>
    </row>
    <row r="75" spans="1:48" ht="15.75" thickBot="1" x14ac:dyDescent="0.3">
      <c r="A75" s="1304" t="s">
        <v>496</v>
      </c>
      <c r="B75" s="561" t="s">
        <v>383</v>
      </c>
      <c r="C75" s="561" t="s">
        <v>384</v>
      </c>
      <c r="D75" s="561" t="s">
        <v>385</v>
      </c>
      <c r="E75" s="561" t="s">
        <v>386</v>
      </c>
      <c r="F75" s="561" t="s">
        <v>387</v>
      </c>
      <c r="G75" s="561" t="s">
        <v>388</v>
      </c>
      <c r="H75" s="561" t="s">
        <v>389</v>
      </c>
      <c r="I75" s="561" t="s">
        <v>390</v>
      </c>
      <c r="J75" s="561" t="s">
        <v>391</v>
      </c>
      <c r="K75" s="561" t="s">
        <v>392</v>
      </c>
      <c r="L75" s="561" t="s">
        <v>393</v>
      </c>
      <c r="M75" s="561" t="s">
        <v>394</v>
      </c>
      <c r="O75" s="681"/>
      <c r="AD75" s="601"/>
      <c r="AE75" s="602" t="s">
        <v>535</v>
      </c>
      <c r="AF75" s="602">
        <v>2678.2</v>
      </c>
      <c r="AG75" s="689">
        <v>-3.4000000000000002E-2</v>
      </c>
      <c r="AH75" s="602">
        <v>2655.7</v>
      </c>
      <c r="AI75" s="690">
        <v>-1.2E-2</v>
      </c>
      <c r="AK75" s="638" t="s">
        <v>546</v>
      </c>
      <c r="AL75" s="702">
        <f t="shared" ref="AL75:AU75" si="0">SUM(AL62:AL73)</f>
        <v>1391768</v>
      </c>
      <c r="AM75" s="702">
        <f t="shared" si="0"/>
        <v>78160</v>
      </c>
      <c r="AN75" s="702">
        <f t="shared" si="0"/>
        <v>28204</v>
      </c>
      <c r="AO75" s="702">
        <f t="shared" si="0"/>
        <v>47031</v>
      </c>
      <c r="AP75" s="702">
        <f t="shared" si="0"/>
        <v>2925</v>
      </c>
      <c r="AQ75" s="702">
        <f t="shared" si="0"/>
        <v>1313608</v>
      </c>
      <c r="AR75" s="702">
        <f t="shared" si="0"/>
        <v>193904</v>
      </c>
      <c r="AS75" s="702">
        <f t="shared" si="0"/>
        <v>460536</v>
      </c>
      <c r="AT75" s="702">
        <f t="shared" si="0"/>
        <v>658879</v>
      </c>
      <c r="AU75" s="703">
        <f t="shared" si="0"/>
        <v>289</v>
      </c>
      <c r="AV75" s="598"/>
    </row>
    <row r="76" spans="1:48" ht="30.75" thickBot="1" x14ac:dyDescent="0.25">
      <c r="A76" s="1305"/>
      <c r="B76" s="1306" t="s">
        <v>401</v>
      </c>
      <c r="C76" s="1307"/>
      <c r="D76" s="1307"/>
      <c r="E76" s="1307"/>
      <c r="F76" s="1307"/>
      <c r="G76" s="1307"/>
      <c r="H76" s="1307"/>
      <c r="I76" s="1307"/>
      <c r="J76" s="1308"/>
      <c r="O76" s="681"/>
      <c r="AD76" s="601"/>
      <c r="AE76" s="603" t="s">
        <v>536</v>
      </c>
      <c r="AF76" s="602">
        <v>2584.8000000000002</v>
      </c>
      <c r="AG76" s="689">
        <v>-4.2000000000000003E-2</v>
      </c>
      <c r="AH76" s="602">
        <v>2538.1999999999998</v>
      </c>
      <c r="AI76" s="690">
        <v>-2.5999999999999999E-2</v>
      </c>
    </row>
    <row r="77" spans="1:48" ht="15.75" thickBot="1" x14ac:dyDescent="0.25">
      <c r="A77" s="704" t="s">
        <v>405</v>
      </c>
      <c r="B77" s="705">
        <v>1632.99</v>
      </c>
      <c r="C77" s="706">
        <v>1655.02</v>
      </c>
      <c r="D77" s="707">
        <v>1695.36</v>
      </c>
      <c r="E77" s="708">
        <v>1676.22</v>
      </c>
      <c r="F77" s="708">
        <v>1719.18</v>
      </c>
      <c r="G77" s="707">
        <v>1725.77</v>
      </c>
      <c r="H77" s="708">
        <v>1674.37</v>
      </c>
      <c r="I77" s="709">
        <v>1624.84</v>
      </c>
      <c r="J77" s="709">
        <v>1695.02</v>
      </c>
      <c r="K77" s="709">
        <v>1679.12</v>
      </c>
      <c r="L77" s="709">
        <v>1683.17</v>
      </c>
      <c r="M77" s="709">
        <v>1634.95</v>
      </c>
      <c r="O77" s="681"/>
      <c r="AD77" s="1318" t="s">
        <v>451</v>
      </c>
      <c r="AE77" s="1319"/>
      <c r="AF77" s="1319"/>
      <c r="AG77" s="1319"/>
      <c r="AH77" s="1319"/>
      <c r="AI77" s="1320"/>
      <c r="AL77" s="710"/>
      <c r="AM77" s="710"/>
      <c r="AN77" s="710"/>
      <c r="AO77" s="710"/>
      <c r="AP77" s="710"/>
      <c r="AQ77" s="710"/>
      <c r="AR77" s="710"/>
      <c r="AS77" s="710"/>
      <c r="AT77" s="710"/>
      <c r="AU77" s="710"/>
    </row>
    <row r="78" spans="1:48" ht="30" x14ac:dyDescent="0.25">
      <c r="A78" s="578"/>
      <c r="B78" s="711"/>
      <c r="C78" s="711"/>
      <c r="D78" s="711"/>
      <c r="E78" s="711"/>
      <c r="F78" s="711"/>
      <c r="H78" s="711"/>
      <c r="I78" s="712"/>
      <c r="AD78" s="613"/>
      <c r="AE78" s="614" t="s">
        <v>453</v>
      </c>
      <c r="AF78" s="614">
        <v>25.4</v>
      </c>
      <c r="AG78" s="614" t="s">
        <v>547</v>
      </c>
      <c r="AH78" s="614">
        <v>25.5</v>
      </c>
      <c r="AI78" s="693" t="s">
        <v>548</v>
      </c>
      <c r="AK78" s="642" t="s">
        <v>549</v>
      </c>
      <c r="AL78" s="568"/>
      <c r="AM78" s="642"/>
      <c r="AN78" s="568"/>
      <c r="AO78" s="568"/>
      <c r="AQ78" s="568"/>
      <c r="AR78" s="568"/>
      <c r="AS78" s="568"/>
      <c r="AT78" s="568"/>
      <c r="AU78" s="568"/>
    </row>
    <row r="79" spans="1:48" ht="18" x14ac:dyDescent="0.25">
      <c r="A79" s="713" t="s">
        <v>433</v>
      </c>
      <c r="B79" s="711">
        <v>1547.27</v>
      </c>
      <c r="C79" s="714">
        <v>1643.26</v>
      </c>
      <c r="D79" s="714">
        <v>1683.03</v>
      </c>
      <c r="E79" s="714">
        <v>1668.57</v>
      </c>
      <c r="F79" s="714">
        <v>1587.39</v>
      </c>
      <c r="G79" s="715">
        <v>1567</v>
      </c>
      <c r="H79" s="714">
        <v>1679.49</v>
      </c>
      <c r="I79" s="716">
        <v>1441.79</v>
      </c>
      <c r="J79" s="716">
        <v>1683.08</v>
      </c>
      <c r="K79" s="717">
        <v>1615.33</v>
      </c>
      <c r="L79" s="717">
        <v>1490.56</v>
      </c>
      <c r="M79" s="717">
        <v>1651.67</v>
      </c>
      <c r="O79" s="718"/>
      <c r="AD79" s="617"/>
      <c r="AE79" s="618" t="s">
        <v>458</v>
      </c>
      <c r="AF79" s="618">
        <v>21.3</v>
      </c>
      <c r="AG79" s="618" t="s">
        <v>550</v>
      </c>
      <c r="AH79" s="618">
        <v>21.7</v>
      </c>
      <c r="AI79" s="695" t="s">
        <v>551</v>
      </c>
      <c r="AK79" s="568"/>
      <c r="AL79" s="568"/>
      <c r="AM79" s="568"/>
      <c r="AN79" s="568"/>
      <c r="AO79" s="569" t="s">
        <v>404</v>
      </c>
      <c r="AP79" s="568"/>
      <c r="AQ79" s="568"/>
      <c r="AR79" s="568"/>
      <c r="AS79" s="568"/>
      <c r="AT79" s="568"/>
      <c r="AU79" s="568"/>
    </row>
    <row r="80" spans="1:48" ht="30" x14ac:dyDescent="0.2">
      <c r="A80" s="713" t="s">
        <v>436</v>
      </c>
      <c r="B80" s="705">
        <v>1729.8</v>
      </c>
      <c r="C80" s="714">
        <v>1752.92</v>
      </c>
      <c r="D80" s="715">
        <v>1786.29</v>
      </c>
      <c r="E80" s="715">
        <v>1806.98</v>
      </c>
      <c r="F80" s="715">
        <v>1818.24</v>
      </c>
      <c r="G80" s="715">
        <v>1826.7</v>
      </c>
      <c r="H80" s="715">
        <v>1737.94</v>
      </c>
      <c r="I80" s="717">
        <v>1584.97</v>
      </c>
      <c r="J80" s="717">
        <v>1670.23</v>
      </c>
      <c r="K80" s="717">
        <v>1745.65</v>
      </c>
      <c r="L80" s="717">
        <v>1716.97</v>
      </c>
      <c r="M80" s="717">
        <v>1772.97</v>
      </c>
      <c r="O80" s="718"/>
      <c r="AD80" s="617"/>
      <c r="AE80" s="618" t="s">
        <v>464</v>
      </c>
      <c r="AF80" s="618">
        <v>47.9</v>
      </c>
      <c r="AG80" s="618" t="s">
        <v>552</v>
      </c>
      <c r="AH80" s="618">
        <v>46.4</v>
      </c>
      <c r="AI80" s="695" t="s">
        <v>553</v>
      </c>
      <c r="AK80" s="644" t="s">
        <v>420</v>
      </c>
      <c r="AL80" s="645" t="s">
        <v>23</v>
      </c>
      <c r="AM80" s="645" t="s">
        <v>421</v>
      </c>
      <c r="AN80" s="646" t="s">
        <v>422</v>
      </c>
      <c r="AO80" s="647"/>
      <c r="AP80" s="648"/>
      <c r="AQ80" s="649" t="s">
        <v>423</v>
      </c>
      <c r="AR80" s="646" t="s">
        <v>424</v>
      </c>
      <c r="AS80" s="647"/>
      <c r="AT80" s="647"/>
      <c r="AU80" s="647"/>
      <c r="AV80" s="598"/>
    </row>
    <row r="81" spans="1:48" ht="15.75" thickBot="1" x14ac:dyDescent="0.25">
      <c r="A81" s="713" t="s">
        <v>438</v>
      </c>
      <c r="B81" s="705">
        <v>1744.21</v>
      </c>
      <c r="C81" s="714">
        <v>1725.43</v>
      </c>
      <c r="D81" s="715">
        <v>1753.38</v>
      </c>
      <c r="E81" s="715">
        <v>1752.94</v>
      </c>
      <c r="F81" s="715">
        <v>1901.57</v>
      </c>
      <c r="G81" s="715">
        <v>1883.73</v>
      </c>
      <c r="H81" s="715">
        <v>1785.2</v>
      </c>
      <c r="I81" s="717">
        <v>1731.28</v>
      </c>
      <c r="J81" s="717">
        <v>1826</v>
      </c>
      <c r="K81" s="717">
        <v>1737.73</v>
      </c>
      <c r="L81" s="717">
        <v>1700.25</v>
      </c>
      <c r="M81" s="717">
        <v>1726.44</v>
      </c>
      <c r="O81" s="718"/>
      <c r="AD81" s="696"/>
      <c r="AE81" s="625" t="s">
        <v>541</v>
      </c>
      <c r="AF81" s="625">
        <v>53.3</v>
      </c>
      <c r="AG81" s="625" t="s">
        <v>554</v>
      </c>
      <c r="AH81" s="625">
        <v>6.4</v>
      </c>
      <c r="AI81" s="698" t="s">
        <v>548</v>
      </c>
      <c r="AK81" s="655"/>
      <c r="AL81" s="656"/>
      <c r="AM81" s="656"/>
      <c r="AN81" s="657" t="s">
        <v>427</v>
      </c>
      <c r="AO81" s="645" t="s">
        <v>428</v>
      </c>
      <c r="AP81" s="645" t="s">
        <v>429</v>
      </c>
      <c r="AQ81" s="658"/>
      <c r="AR81" s="657" t="s">
        <v>430</v>
      </c>
      <c r="AS81" s="657" t="s">
        <v>25</v>
      </c>
      <c r="AT81" s="645" t="s">
        <v>431</v>
      </c>
      <c r="AU81" s="659" t="s">
        <v>432</v>
      </c>
      <c r="AV81" s="598"/>
    </row>
    <row r="82" spans="1:48" ht="15" x14ac:dyDescent="0.2">
      <c r="A82" s="713" t="s">
        <v>440</v>
      </c>
      <c r="B82" s="705">
        <v>1264.26</v>
      </c>
      <c r="C82" s="714">
        <v>1295.28</v>
      </c>
      <c r="D82" s="715">
        <v>1463.58</v>
      </c>
      <c r="E82" s="715">
        <v>1411.6</v>
      </c>
      <c r="F82" s="715">
        <v>1535.58</v>
      </c>
      <c r="G82" s="715">
        <v>1470.26</v>
      </c>
      <c r="H82" s="715">
        <v>1397.06</v>
      </c>
      <c r="I82" s="717">
        <v>1833.75</v>
      </c>
      <c r="J82" s="717">
        <v>1605.07</v>
      </c>
      <c r="K82" s="717">
        <v>1750.4</v>
      </c>
      <c r="L82" s="717">
        <v>1609.48</v>
      </c>
      <c r="M82" s="717">
        <v>1697.26</v>
      </c>
      <c r="O82" s="718"/>
      <c r="AK82" s="655"/>
      <c r="AL82" s="656"/>
      <c r="AM82" s="656"/>
      <c r="AN82" s="661"/>
      <c r="AO82" s="656"/>
      <c r="AP82" s="656"/>
      <c r="AQ82" s="658"/>
      <c r="AR82" s="661"/>
      <c r="AS82" s="661"/>
      <c r="AT82" s="662"/>
      <c r="AU82" s="663"/>
      <c r="AV82" s="598"/>
    </row>
    <row r="83" spans="1:48" ht="12.75" x14ac:dyDescent="0.2">
      <c r="A83" s="713" t="s">
        <v>446</v>
      </c>
      <c r="B83" s="705">
        <v>1638.7</v>
      </c>
      <c r="C83" s="714">
        <v>1680.27</v>
      </c>
      <c r="D83" s="715">
        <v>1705.55</v>
      </c>
      <c r="E83" s="715">
        <v>1685.03</v>
      </c>
      <c r="F83" s="715">
        <v>1666.48</v>
      </c>
      <c r="G83" s="715">
        <v>1707.73</v>
      </c>
      <c r="H83" s="715">
        <v>1652.56</v>
      </c>
      <c r="I83" s="717">
        <v>1638.68</v>
      </c>
      <c r="J83" s="717">
        <v>1619.63</v>
      </c>
      <c r="K83" s="717">
        <v>1617.9</v>
      </c>
      <c r="L83" s="717">
        <v>1544</v>
      </c>
      <c r="M83" s="717">
        <v>1525.04</v>
      </c>
      <c r="O83" s="718"/>
      <c r="AK83" s="595">
        <v>0</v>
      </c>
      <c r="AL83" s="595">
        <v>1</v>
      </c>
      <c r="AM83" s="595">
        <v>2</v>
      </c>
      <c r="AN83" s="555">
        <v>3</v>
      </c>
      <c r="AO83" s="555">
        <v>4</v>
      </c>
      <c r="AP83" s="595">
        <v>5</v>
      </c>
      <c r="AQ83" s="595">
        <v>6</v>
      </c>
      <c r="AR83" s="595">
        <v>7</v>
      </c>
      <c r="AS83" s="595">
        <v>8</v>
      </c>
      <c r="AT83" s="596">
        <v>9</v>
      </c>
      <c r="AU83" s="597">
        <v>10</v>
      </c>
      <c r="AV83" s="598"/>
    </row>
    <row r="84" spans="1:48" ht="12.75" x14ac:dyDescent="0.2">
      <c r="A84" s="713" t="s">
        <v>450</v>
      </c>
      <c r="B84" s="705">
        <v>1560.99</v>
      </c>
      <c r="C84" s="714">
        <v>1460.87</v>
      </c>
      <c r="D84" s="715">
        <v>1536.71</v>
      </c>
      <c r="E84" s="715">
        <v>1619.75</v>
      </c>
      <c r="F84" s="715">
        <v>1674.71</v>
      </c>
      <c r="G84" s="715">
        <v>1642.75</v>
      </c>
      <c r="H84" s="715">
        <v>1678.57</v>
      </c>
      <c r="I84" s="717">
        <v>1670.26</v>
      </c>
      <c r="J84" s="717">
        <v>1712.95</v>
      </c>
      <c r="K84" s="717">
        <v>1708.54</v>
      </c>
      <c r="L84" s="717">
        <v>1656.75</v>
      </c>
      <c r="M84" s="717">
        <v>1682.88</v>
      </c>
      <c r="O84" s="718"/>
      <c r="AK84" s="599"/>
      <c r="AL84" s="599"/>
      <c r="AM84" s="599"/>
      <c r="AN84" s="599"/>
      <c r="AO84" s="599"/>
      <c r="AP84" s="599"/>
      <c r="AQ84" s="599"/>
      <c r="AR84" s="599"/>
      <c r="AS84" s="599"/>
      <c r="AT84" s="599"/>
      <c r="AU84" s="599"/>
      <c r="AV84" s="598"/>
    </row>
    <row r="85" spans="1:48" ht="14.25" x14ac:dyDescent="0.2">
      <c r="A85" s="713" t="s">
        <v>452</v>
      </c>
      <c r="B85" s="705">
        <v>1557.78</v>
      </c>
      <c r="C85" s="714">
        <v>1621.44</v>
      </c>
      <c r="D85" s="715">
        <v>1672.68</v>
      </c>
      <c r="E85" s="715">
        <v>1564.23</v>
      </c>
      <c r="F85" s="715">
        <v>1597.96</v>
      </c>
      <c r="G85" s="715">
        <v>1645.69</v>
      </c>
      <c r="H85" s="715">
        <v>1595.32</v>
      </c>
      <c r="I85" s="717">
        <v>1536.7</v>
      </c>
      <c r="J85" s="717">
        <v>1726.66</v>
      </c>
      <c r="K85" s="717">
        <v>1562.9</v>
      </c>
      <c r="L85" s="717">
        <v>1627.67</v>
      </c>
      <c r="M85" s="717">
        <v>1599.69</v>
      </c>
      <c r="O85" s="718"/>
      <c r="AK85" s="295"/>
      <c r="AM85" s="666"/>
      <c r="AN85" s="666"/>
      <c r="AP85" s="666" t="s">
        <v>445</v>
      </c>
      <c r="AQ85" s="666"/>
      <c r="AR85" s="666"/>
      <c r="AS85" s="666"/>
      <c r="AT85" s="666"/>
      <c r="AU85" s="666"/>
      <c r="AV85" s="598"/>
    </row>
    <row r="86" spans="1:48" ht="12.75" x14ac:dyDescent="0.2">
      <c r="A86" s="713" t="s">
        <v>457</v>
      </c>
      <c r="B86" s="705">
        <v>1623.57</v>
      </c>
      <c r="C86" s="714">
        <v>1581.71</v>
      </c>
      <c r="D86" s="715">
        <v>1688.82</v>
      </c>
      <c r="E86" s="715">
        <v>1552.58</v>
      </c>
      <c r="F86" s="715">
        <v>1639.59</v>
      </c>
      <c r="G86" s="715">
        <v>1641.16</v>
      </c>
      <c r="H86" s="715">
        <v>1626.93</v>
      </c>
      <c r="I86" s="717">
        <v>1564.56</v>
      </c>
      <c r="J86" s="717">
        <v>1502.49</v>
      </c>
      <c r="K86" s="717">
        <v>1540.18</v>
      </c>
      <c r="L86" s="717">
        <v>1570.56</v>
      </c>
      <c r="M86" s="717">
        <v>1674.9</v>
      </c>
      <c r="O86" s="718"/>
      <c r="AK86" s="599"/>
      <c r="AL86" s="599"/>
      <c r="AM86" s="599"/>
      <c r="AN86" s="599"/>
      <c r="AO86" s="599"/>
      <c r="AP86" s="599"/>
      <c r="AQ86" s="599"/>
      <c r="AR86" s="599"/>
      <c r="AS86" s="599"/>
      <c r="AT86" s="599"/>
      <c r="AU86" s="599"/>
      <c r="AV86" s="598"/>
    </row>
    <row r="87" spans="1:48" ht="15" x14ac:dyDescent="0.25">
      <c r="A87" s="713" t="s">
        <v>463</v>
      </c>
      <c r="B87" s="705">
        <v>1675.29</v>
      </c>
      <c r="C87" s="714">
        <v>1773.69</v>
      </c>
      <c r="D87" s="715">
        <v>1845.4</v>
      </c>
      <c r="E87" s="715">
        <v>1718.2</v>
      </c>
      <c r="F87" s="715">
        <v>1991.18</v>
      </c>
      <c r="G87" s="715">
        <v>1896.73</v>
      </c>
      <c r="H87" s="715">
        <v>1829.19</v>
      </c>
      <c r="I87" s="717">
        <v>1812.14</v>
      </c>
      <c r="J87" s="717">
        <v>1764.34</v>
      </c>
      <c r="K87" s="717">
        <v>1793.42</v>
      </c>
      <c r="L87" s="717">
        <v>1756.67</v>
      </c>
      <c r="M87" s="717">
        <v>1768.71</v>
      </c>
      <c r="O87" s="718"/>
      <c r="AK87" s="609" t="s">
        <v>383</v>
      </c>
      <c r="AL87" s="667">
        <v>112561</v>
      </c>
      <c r="AM87" s="667">
        <v>7269</v>
      </c>
      <c r="AN87" s="668">
        <v>2961</v>
      </c>
      <c r="AO87" s="668">
        <v>4094</v>
      </c>
      <c r="AP87" s="667">
        <v>214</v>
      </c>
      <c r="AQ87" s="667">
        <v>105292</v>
      </c>
      <c r="AR87" s="667">
        <v>14362</v>
      </c>
      <c r="AS87" s="667">
        <v>33796</v>
      </c>
      <c r="AT87" s="667">
        <v>57000</v>
      </c>
      <c r="AU87" s="669">
        <v>134</v>
      </c>
      <c r="AV87" s="598"/>
    </row>
    <row r="88" spans="1:48" ht="15" x14ac:dyDescent="0.25">
      <c r="A88" s="713" t="s">
        <v>469</v>
      </c>
      <c r="B88" s="705">
        <v>1693.79</v>
      </c>
      <c r="C88" s="714">
        <v>1713.65</v>
      </c>
      <c r="D88" s="715">
        <v>1811.16</v>
      </c>
      <c r="E88" s="715">
        <v>1770.28</v>
      </c>
      <c r="F88" s="715">
        <v>1737.76</v>
      </c>
      <c r="G88" s="715">
        <v>1839.82</v>
      </c>
      <c r="H88" s="715">
        <v>1704.26</v>
      </c>
      <c r="I88" s="717">
        <v>1666.9</v>
      </c>
      <c r="J88" s="717">
        <v>1748.72</v>
      </c>
      <c r="K88" s="717">
        <v>1812.48</v>
      </c>
      <c r="L88" s="717">
        <v>1664.73</v>
      </c>
      <c r="M88" s="717">
        <v>1820.55</v>
      </c>
      <c r="O88" s="718"/>
      <c r="AK88" s="609" t="s">
        <v>384</v>
      </c>
      <c r="AL88" s="667">
        <v>109077</v>
      </c>
      <c r="AM88" s="667">
        <v>6316</v>
      </c>
      <c r="AN88" s="668">
        <v>2645</v>
      </c>
      <c r="AO88" s="668">
        <v>3187</v>
      </c>
      <c r="AP88" s="667">
        <v>484</v>
      </c>
      <c r="AQ88" s="667">
        <v>102761</v>
      </c>
      <c r="AR88" s="667">
        <v>14691</v>
      </c>
      <c r="AS88" s="667">
        <v>32213</v>
      </c>
      <c r="AT88" s="667">
        <v>55847</v>
      </c>
      <c r="AU88" s="669">
        <v>10</v>
      </c>
      <c r="AV88" s="598"/>
    </row>
    <row r="89" spans="1:48" ht="15" x14ac:dyDescent="0.25">
      <c r="A89" s="713" t="s">
        <v>475</v>
      </c>
      <c r="B89" s="705">
        <v>1591.84</v>
      </c>
      <c r="C89" s="714">
        <v>1636.8</v>
      </c>
      <c r="D89" s="715">
        <v>1557.98</v>
      </c>
      <c r="E89" s="715">
        <v>1670.13</v>
      </c>
      <c r="F89" s="715">
        <v>1681.31</v>
      </c>
      <c r="G89" s="715">
        <v>1691.25</v>
      </c>
      <c r="H89" s="715">
        <v>1775.91</v>
      </c>
      <c r="I89" s="717">
        <v>1974.62</v>
      </c>
      <c r="J89" s="717">
        <v>1860.38</v>
      </c>
      <c r="K89" s="717">
        <v>1702.89</v>
      </c>
      <c r="L89" s="717">
        <v>1945.67</v>
      </c>
      <c r="M89" s="717">
        <v>1787.82</v>
      </c>
      <c r="O89" s="718"/>
      <c r="AK89" s="609" t="s">
        <v>385</v>
      </c>
      <c r="AL89" s="667">
        <v>130700</v>
      </c>
      <c r="AM89" s="667">
        <v>6991</v>
      </c>
      <c r="AN89" s="668">
        <v>3137</v>
      </c>
      <c r="AO89" s="668">
        <v>3724</v>
      </c>
      <c r="AP89" s="667">
        <v>130</v>
      </c>
      <c r="AQ89" s="667">
        <v>123709</v>
      </c>
      <c r="AR89" s="667">
        <v>18690</v>
      </c>
      <c r="AS89" s="667">
        <v>41521</v>
      </c>
      <c r="AT89" s="667">
        <v>63498</v>
      </c>
      <c r="AU89" s="669">
        <v>0</v>
      </c>
      <c r="AV89" s="598"/>
    </row>
    <row r="90" spans="1:48" ht="15" x14ac:dyDescent="0.25">
      <c r="A90" s="713" t="s">
        <v>476</v>
      </c>
      <c r="B90" s="705">
        <v>1616.65</v>
      </c>
      <c r="C90" s="714">
        <v>1709.42</v>
      </c>
      <c r="D90" s="715">
        <v>1694.11</v>
      </c>
      <c r="E90" s="715">
        <v>1749.89</v>
      </c>
      <c r="F90" s="715">
        <v>1697.92</v>
      </c>
      <c r="G90" s="715">
        <v>1746.97</v>
      </c>
      <c r="H90" s="715">
        <v>1742.33</v>
      </c>
      <c r="I90" s="717">
        <v>1828.3</v>
      </c>
      <c r="J90" s="717">
        <v>1828.28</v>
      </c>
      <c r="K90" s="717">
        <v>1710.78</v>
      </c>
      <c r="L90" s="717">
        <v>1776.93</v>
      </c>
      <c r="M90" s="717">
        <v>738.49</v>
      </c>
      <c r="O90" s="718"/>
      <c r="AK90" s="609" t="s">
        <v>386</v>
      </c>
      <c r="AL90" s="667">
        <v>110848</v>
      </c>
      <c r="AM90" s="667">
        <v>7885</v>
      </c>
      <c r="AN90" s="668">
        <v>3953</v>
      </c>
      <c r="AO90" s="668">
        <v>3801</v>
      </c>
      <c r="AP90" s="667">
        <v>131</v>
      </c>
      <c r="AQ90" s="667">
        <v>102963</v>
      </c>
      <c r="AR90" s="667">
        <v>15359</v>
      </c>
      <c r="AS90" s="667">
        <v>34533</v>
      </c>
      <c r="AT90" s="667">
        <v>53071</v>
      </c>
      <c r="AU90" s="669">
        <v>0</v>
      </c>
      <c r="AV90" s="598"/>
    </row>
    <row r="91" spans="1:48" ht="15" x14ac:dyDescent="0.25">
      <c r="A91" s="713" t="s">
        <v>477</v>
      </c>
      <c r="B91" s="705">
        <v>1470.61</v>
      </c>
      <c r="C91" s="714">
        <v>1466.76</v>
      </c>
      <c r="D91" s="715">
        <v>1486.97</v>
      </c>
      <c r="E91" s="715">
        <v>1581.44</v>
      </c>
      <c r="F91" s="715">
        <v>1589.07</v>
      </c>
      <c r="G91" s="715">
        <v>1511.3</v>
      </c>
      <c r="H91" s="715">
        <v>1595.13</v>
      </c>
      <c r="I91" s="717">
        <v>1592.65</v>
      </c>
      <c r="J91" s="717">
        <v>1568.85</v>
      </c>
      <c r="K91" s="717">
        <v>1525.36</v>
      </c>
      <c r="L91" s="717">
        <v>1533.98</v>
      </c>
      <c r="M91" s="717">
        <v>1444.77</v>
      </c>
      <c r="O91" s="718"/>
      <c r="AK91" s="609" t="s">
        <v>387</v>
      </c>
      <c r="AL91" s="676">
        <v>112741</v>
      </c>
      <c r="AM91" s="676">
        <v>6588</v>
      </c>
      <c r="AN91" s="668">
        <v>2591</v>
      </c>
      <c r="AO91" s="668">
        <v>3709</v>
      </c>
      <c r="AP91" s="667">
        <v>288</v>
      </c>
      <c r="AQ91" s="676">
        <v>106153</v>
      </c>
      <c r="AR91" s="667">
        <v>16207</v>
      </c>
      <c r="AS91" s="667">
        <v>35142</v>
      </c>
      <c r="AT91" s="667">
        <v>54804</v>
      </c>
      <c r="AU91" s="669">
        <v>0</v>
      </c>
      <c r="AV91" s="598"/>
    </row>
    <row r="92" spans="1:48" ht="15" x14ac:dyDescent="0.25">
      <c r="A92" s="713" t="s">
        <v>480</v>
      </c>
      <c r="B92" s="705">
        <v>1728.1</v>
      </c>
      <c r="C92" s="714">
        <v>1765.36</v>
      </c>
      <c r="D92" s="715">
        <v>1814.44</v>
      </c>
      <c r="E92" s="715">
        <v>1783.97</v>
      </c>
      <c r="F92" s="715">
        <v>1865.39</v>
      </c>
      <c r="G92" s="715">
        <v>1835.41</v>
      </c>
      <c r="H92" s="715">
        <v>1728.89</v>
      </c>
      <c r="I92" s="717">
        <v>1676.14</v>
      </c>
      <c r="J92" s="717">
        <v>1773.5</v>
      </c>
      <c r="K92" s="717">
        <v>1739.95</v>
      </c>
      <c r="L92" s="717">
        <v>1674.47</v>
      </c>
      <c r="M92" s="717">
        <v>1700.19</v>
      </c>
      <c r="O92" s="718"/>
      <c r="AK92" s="609" t="s">
        <v>388</v>
      </c>
      <c r="AL92" s="667">
        <v>113572</v>
      </c>
      <c r="AM92" s="667">
        <v>5596</v>
      </c>
      <c r="AN92" s="668">
        <v>2136</v>
      </c>
      <c r="AO92" s="668">
        <v>3336</v>
      </c>
      <c r="AP92" s="667">
        <v>124</v>
      </c>
      <c r="AQ92" s="667">
        <v>107976</v>
      </c>
      <c r="AR92" s="667">
        <v>19189</v>
      </c>
      <c r="AS92" s="667">
        <v>41161</v>
      </c>
      <c r="AT92" s="667">
        <v>47626</v>
      </c>
      <c r="AU92" s="669">
        <v>0</v>
      </c>
      <c r="AV92" s="598"/>
    </row>
    <row r="93" spans="1:48" ht="15" x14ac:dyDescent="0.25">
      <c r="A93" s="713" t="s">
        <v>481</v>
      </c>
      <c r="B93" s="705">
        <v>1594.62</v>
      </c>
      <c r="C93" s="714">
        <v>1595.38</v>
      </c>
      <c r="D93" s="715">
        <v>1586.08</v>
      </c>
      <c r="E93" s="715">
        <v>1633.39</v>
      </c>
      <c r="F93" s="715">
        <v>1679.11</v>
      </c>
      <c r="G93" s="715">
        <v>1638.3</v>
      </c>
      <c r="H93" s="715">
        <v>1624.91</v>
      </c>
      <c r="I93" s="717">
        <v>1518.58</v>
      </c>
      <c r="J93" s="717">
        <v>1589.72</v>
      </c>
      <c r="K93" s="717">
        <v>1622.32</v>
      </c>
      <c r="L93" s="717">
        <v>1834.63</v>
      </c>
      <c r="M93" s="717">
        <v>1694.11</v>
      </c>
      <c r="O93" s="718"/>
      <c r="AK93" s="609" t="s">
        <v>389</v>
      </c>
      <c r="AL93" s="667">
        <v>107320</v>
      </c>
      <c r="AM93" s="667">
        <v>6343</v>
      </c>
      <c r="AN93" s="668">
        <v>2828</v>
      </c>
      <c r="AO93" s="668">
        <v>3175</v>
      </c>
      <c r="AP93" s="667">
        <v>340</v>
      </c>
      <c r="AQ93" s="667">
        <v>100977</v>
      </c>
      <c r="AR93" s="678">
        <v>15242</v>
      </c>
      <c r="AS93" s="678">
        <v>36412</v>
      </c>
      <c r="AT93" s="678">
        <v>49323</v>
      </c>
      <c r="AU93" s="679">
        <v>0</v>
      </c>
      <c r="AV93" s="598"/>
    </row>
    <row r="94" spans="1:48" ht="15" x14ac:dyDescent="0.25">
      <c r="A94" s="719" t="s">
        <v>482</v>
      </c>
      <c r="B94" s="705">
        <v>2017.22</v>
      </c>
      <c r="C94" s="714">
        <v>1711.1</v>
      </c>
      <c r="D94" s="715">
        <v>1799.91</v>
      </c>
      <c r="E94" s="715">
        <v>1730.87</v>
      </c>
      <c r="F94" s="715">
        <v>1783.21</v>
      </c>
      <c r="G94" s="715">
        <v>1508.39</v>
      </c>
      <c r="H94" s="715">
        <v>1595.75</v>
      </c>
      <c r="I94" s="717">
        <v>1586.25</v>
      </c>
      <c r="J94" s="717">
        <v>1704.44</v>
      </c>
      <c r="K94" s="717">
        <v>1788.58</v>
      </c>
      <c r="L94" s="717">
        <v>1770.43</v>
      </c>
      <c r="M94" s="717">
        <v>2058.4</v>
      </c>
      <c r="O94" s="718"/>
      <c r="AK94" s="609" t="s">
        <v>390</v>
      </c>
      <c r="AL94" s="667">
        <v>107606</v>
      </c>
      <c r="AM94" s="667">
        <v>7100</v>
      </c>
      <c r="AN94" s="668">
        <v>2545</v>
      </c>
      <c r="AO94" s="668">
        <v>4414</v>
      </c>
      <c r="AP94" s="667">
        <v>141</v>
      </c>
      <c r="AQ94" s="667">
        <v>100506</v>
      </c>
      <c r="AR94" s="667">
        <v>14346</v>
      </c>
      <c r="AS94" s="667">
        <v>38260</v>
      </c>
      <c r="AT94" s="667">
        <v>47888</v>
      </c>
      <c r="AU94" s="669">
        <v>12</v>
      </c>
      <c r="AV94" s="598"/>
    </row>
    <row r="95" spans="1:48" ht="15" x14ac:dyDescent="0.25">
      <c r="A95" s="578"/>
      <c r="O95" s="681"/>
      <c r="AK95" s="609" t="s">
        <v>391</v>
      </c>
      <c r="AL95" s="667">
        <v>114839</v>
      </c>
      <c r="AM95" s="667">
        <v>5922</v>
      </c>
      <c r="AN95" s="668">
        <v>1996</v>
      </c>
      <c r="AO95" s="668">
        <v>3788</v>
      </c>
      <c r="AP95" s="667">
        <v>138</v>
      </c>
      <c r="AQ95" s="667">
        <v>108917</v>
      </c>
      <c r="AR95" s="667">
        <v>15899</v>
      </c>
      <c r="AS95" s="667">
        <v>40817</v>
      </c>
      <c r="AT95" s="667">
        <v>52201</v>
      </c>
      <c r="AU95" s="669">
        <v>0</v>
      </c>
      <c r="AV95" s="598"/>
    </row>
    <row r="96" spans="1:48" ht="15" x14ac:dyDescent="0.25">
      <c r="A96" s="636" t="s">
        <v>555</v>
      </c>
      <c r="O96" s="681"/>
      <c r="AK96" s="683" t="s">
        <v>392</v>
      </c>
      <c r="AL96" s="667">
        <v>117095</v>
      </c>
      <c r="AM96" s="667">
        <v>5393</v>
      </c>
      <c r="AN96" s="668">
        <v>1697</v>
      </c>
      <c r="AO96" s="668">
        <v>3512</v>
      </c>
      <c r="AP96" s="667">
        <v>184</v>
      </c>
      <c r="AQ96" s="667">
        <v>111702</v>
      </c>
      <c r="AR96" s="667">
        <v>16611</v>
      </c>
      <c r="AS96" s="667">
        <v>43924</v>
      </c>
      <c r="AT96" s="667">
        <v>51167</v>
      </c>
      <c r="AU96" s="669">
        <v>0</v>
      </c>
      <c r="AV96" s="598"/>
    </row>
    <row r="97" spans="1:50" ht="15" x14ac:dyDescent="0.25">
      <c r="A97" s="578"/>
      <c r="O97" s="681"/>
      <c r="AK97" s="683" t="s">
        <v>393</v>
      </c>
      <c r="AL97" s="667">
        <v>110633</v>
      </c>
      <c r="AM97" s="667">
        <v>6574</v>
      </c>
      <c r="AN97" s="668">
        <v>1632</v>
      </c>
      <c r="AO97" s="668">
        <v>4807</v>
      </c>
      <c r="AP97" s="667">
        <v>135</v>
      </c>
      <c r="AQ97" s="667">
        <v>104059</v>
      </c>
      <c r="AR97" s="667">
        <v>15314</v>
      </c>
      <c r="AS97" s="667">
        <v>40847</v>
      </c>
      <c r="AT97" s="667">
        <v>47898</v>
      </c>
      <c r="AU97" s="669">
        <v>0</v>
      </c>
      <c r="AV97" s="598"/>
    </row>
    <row r="98" spans="1:50" ht="15" x14ac:dyDescent="0.25">
      <c r="A98" s="1304" t="s">
        <v>496</v>
      </c>
      <c r="B98" s="561" t="s">
        <v>383</v>
      </c>
      <c r="C98" s="561" t="s">
        <v>384</v>
      </c>
      <c r="D98" s="561" t="s">
        <v>385</v>
      </c>
      <c r="E98" s="561" t="s">
        <v>386</v>
      </c>
      <c r="F98" s="561" t="s">
        <v>387</v>
      </c>
      <c r="G98" s="561" t="s">
        <v>388</v>
      </c>
      <c r="H98" s="561" t="s">
        <v>389</v>
      </c>
      <c r="I98" s="561" t="s">
        <v>390</v>
      </c>
      <c r="J98" s="561" t="s">
        <v>391</v>
      </c>
      <c r="K98" s="561" t="s">
        <v>392</v>
      </c>
      <c r="L98" s="561" t="s">
        <v>393</v>
      </c>
      <c r="M98" s="561" t="s">
        <v>394</v>
      </c>
      <c r="O98" s="681"/>
      <c r="AK98" s="683" t="s">
        <v>394</v>
      </c>
      <c r="AL98" s="667">
        <v>110226</v>
      </c>
      <c r="AM98" s="667">
        <v>4842</v>
      </c>
      <c r="AN98" s="668">
        <v>1921</v>
      </c>
      <c r="AO98" s="668">
        <v>2749</v>
      </c>
      <c r="AP98" s="667">
        <v>172</v>
      </c>
      <c r="AQ98" s="667">
        <v>105384</v>
      </c>
      <c r="AR98" s="667">
        <v>13769</v>
      </c>
      <c r="AS98" s="667">
        <v>39645</v>
      </c>
      <c r="AT98" s="667">
        <v>51970</v>
      </c>
      <c r="AU98" s="669">
        <v>0</v>
      </c>
      <c r="AV98" s="598"/>
    </row>
    <row r="99" spans="1:50" ht="15" x14ac:dyDescent="0.25">
      <c r="A99" s="1305"/>
      <c r="B99" s="1306" t="s">
        <v>401</v>
      </c>
      <c r="C99" s="1307"/>
      <c r="D99" s="1307"/>
      <c r="E99" s="1307"/>
      <c r="F99" s="1307"/>
      <c r="G99" s="1307"/>
      <c r="H99" s="1307"/>
      <c r="I99" s="1307"/>
      <c r="J99" s="1308"/>
      <c r="O99" s="681"/>
      <c r="AK99" s="637"/>
      <c r="AL99" s="668"/>
      <c r="AM99" s="668"/>
      <c r="AN99" s="668"/>
      <c r="AO99" s="668"/>
      <c r="AP99" s="668"/>
      <c r="AQ99" s="668"/>
      <c r="AR99" s="668"/>
      <c r="AS99" s="668"/>
      <c r="AT99" s="668"/>
      <c r="AU99" s="669"/>
      <c r="AV99" s="598"/>
    </row>
    <row r="100" spans="1:50" ht="15" x14ac:dyDescent="0.25">
      <c r="A100" s="704" t="s">
        <v>405</v>
      </c>
      <c r="B100" s="705">
        <v>1699.01</v>
      </c>
      <c r="C100" s="711">
        <v>1834.37</v>
      </c>
      <c r="D100" s="711">
        <v>1828.56</v>
      </c>
      <c r="E100" s="711">
        <v>1872.93</v>
      </c>
      <c r="F100" s="708">
        <v>1904.41</v>
      </c>
      <c r="G100" s="707">
        <v>1713.15</v>
      </c>
      <c r="H100" s="708">
        <v>1848</v>
      </c>
      <c r="I100" s="709">
        <v>1826.86</v>
      </c>
      <c r="J100" s="709">
        <v>1788.17</v>
      </c>
      <c r="K100" s="720">
        <v>1703.96</v>
      </c>
      <c r="L100" s="720">
        <v>1733.93</v>
      </c>
      <c r="M100" s="720">
        <v>1788.83</v>
      </c>
      <c r="O100" s="721"/>
      <c r="P100" s="722"/>
      <c r="AK100" s="638" t="s">
        <v>556</v>
      </c>
      <c r="AL100" s="702">
        <f t="shared" ref="AL100:AU100" si="1">SUM(AL87:AL98)</f>
        <v>1357218</v>
      </c>
      <c r="AM100" s="702">
        <f t="shared" si="1"/>
        <v>76819</v>
      </c>
      <c r="AN100" s="702">
        <f t="shared" si="1"/>
        <v>30042</v>
      </c>
      <c r="AO100" s="702">
        <f t="shared" si="1"/>
        <v>44296</v>
      </c>
      <c r="AP100" s="702">
        <f t="shared" si="1"/>
        <v>2481</v>
      </c>
      <c r="AQ100" s="702">
        <f t="shared" si="1"/>
        <v>1280399</v>
      </c>
      <c r="AR100" s="702">
        <f t="shared" si="1"/>
        <v>189679</v>
      </c>
      <c r="AS100" s="702">
        <f t="shared" si="1"/>
        <v>458271</v>
      </c>
      <c r="AT100" s="702">
        <f t="shared" si="1"/>
        <v>632293</v>
      </c>
      <c r="AU100" s="703">
        <f t="shared" si="1"/>
        <v>156</v>
      </c>
      <c r="AV100" s="598"/>
    </row>
    <row r="101" spans="1:50" ht="12" x14ac:dyDescent="0.2">
      <c r="A101" s="578"/>
      <c r="B101" s="711"/>
      <c r="C101" s="711"/>
      <c r="D101" s="711"/>
      <c r="E101" s="711"/>
      <c r="F101" s="711"/>
      <c r="H101" s="711"/>
      <c r="I101" s="712"/>
      <c r="J101" s="712"/>
      <c r="K101" s="712"/>
      <c r="L101" s="712"/>
      <c r="M101" s="712"/>
      <c r="O101" s="681"/>
    </row>
    <row r="102" spans="1:50" ht="12.75" x14ac:dyDescent="0.2">
      <c r="A102" s="713" t="s">
        <v>433</v>
      </c>
      <c r="B102" s="711">
        <v>1742.01</v>
      </c>
      <c r="C102" s="714">
        <v>1717.28</v>
      </c>
      <c r="D102" s="714">
        <v>1798.96</v>
      </c>
      <c r="E102" s="714">
        <v>1828.23</v>
      </c>
      <c r="F102" s="714">
        <v>1835.35</v>
      </c>
      <c r="G102" s="715">
        <v>1801.86</v>
      </c>
      <c r="H102" s="714">
        <v>1688.02</v>
      </c>
      <c r="I102" s="716">
        <v>1591.94</v>
      </c>
      <c r="J102" s="716">
        <v>1742.61</v>
      </c>
      <c r="K102" s="717">
        <v>1657.04</v>
      </c>
      <c r="L102" s="717">
        <v>1663.61</v>
      </c>
      <c r="M102" s="717">
        <v>1717.17</v>
      </c>
      <c r="O102" s="721"/>
      <c r="P102" s="722"/>
      <c r="AL102" s="565"/>
      <c r="AM102" s="565"/>
      <c r="AN102" s="565"/>
      <c r="AO102" s="565"/>
      <c r="AP102" s="565"/>
      <c r="AQ102" s="565"/>
      <c r="AR102" s="565"/>
      <c r="AS102" s="565"/>
      <c r="AT102" s="565"/>
      <c r="AU102" s="565"/>
    </row>
    <row r="103" spans="1:50" ht="18" x14ac:dyDescent="0.25">
      <c r="A103" s="713" t="s">
        <v>436</v>
      </c>
      <c r="B103" s="705">
        <v>1924.28</v>
      </c>
      <c r="C103" s="714">
        <v>1922.92</v>
      </c>
      <c r="D103" s="715">
        <v>2027.16</v>
      </c>
      <c r="E103" s="715">
        <v>2136.0100000000002</v>
      </c>
      <c r="F103" s="715">
        <v>2008.29</v>
      </c>
      <c r="G103" s="715">
        <v>2128.54</v>
      </c>
      <c r="H103" s="715">
        <v>1820.6</v>
      </c>
      <c r="I103" s="717">
        <v>1839.16</v>
      </c>
      <c r="J103" s="717">
        <v>1783.41</v>
      </c>
      <c r="K103" s="717">
        <v>1740.59</v>
      </c>
      <c r="L103" s="717">
        <v>1838.06</v>
      </c>
      <c r="M103" s="717">
        <v>1852.2</v>
      </c>
      <c r="O103" s="721"/>
      <c r="P103" s="722"/>
      <c r="AK103" s="642" t="s">
        <v>557</v>
      </c>
      <c r="AL103" s="568"/>
      <c r="AM103" s="642"/>
      <c r="AN103" s="568"/>
      <c r="AO103" s="568"/>
      <c r="AQ103" s="568"/>
      <c r="AR103" s="568"/>
      <c r="AS103" s="568"/>
      <c r="AT103" s="568"/>
      <c r="AU103" s="568"/>
    </row>
    <row r="104" spans="1:50" ht="18" x14ac:dyDescent="0.25">
      <c r="A104" s="713" t="s">
        <v>438</v>
      </c>
      <c r="B104" s="705">
        <v>1848.12</v>
      </c>
      <c r="C104" s="714">
        <v>1974.89</v>
      </c>
      <c r="D104" s="715">
        <v>2067.09</v>
      </c>
      <c r="E104" s="715">
        <v>2110.79</v>
      </c>
      <c r="F104" s="715">
        <v>2163.2600000000002</v>
      </c>
      <c r="G104" s="715">
        <v>2226.5700000000002</v>
      </c>
      <c r="H104" s="715">
        <v>2101.34</v>
      </c>
      <c r="I104" s="717">
        <v>1989.59</v>
      </c>
      <c r="J104" s="717">
        <v>1874.14</v>
      </c>
      <c r="K104" s="717">
        <v>1859.26</v>
      </c>
      <c r="L104" s="717">
        <v>1800.95</v>
      </c>
      <c r="M104" s="717">
        <v>1943.07</v>
      </c>
      <c r="O104" s="721"/>
      <c r="P104" s="722"/>
      <c r="AK104" s="568"/>
      <c r="AL104" s="568"/>
      <c r="AM104" s="568"/>
      <c r="AN104" s="568"/>
      <c r="AO104" s="569" t="s">
        <v>404</v>
      </c>
      <c r="AP104" s="568"/>
      <c r="AQ104" s="568"/>
      <c r="AR104" s="568"/>
      <c r="AS104" s="568"/>
      <c r="AT104" s="568"/>
      <c r="AU104" s="568"/>
    </row>
    <row r="105" spans="1:50" ht="30" x14ac:dyDescent="0.2">
      <c r="A105" s="713" t="s">
        <v>440</v>
      </c>
      <c r="B105" s="705">
        <v>1573</v>
      </c>
      <c r="C105" s="714">
        <v>1698.79</v>
      </c>
      <c r="D105" s="715">
        <v>1784.19</v>
      </c>
      <c r="E105" s="715">
        <v>1595.85</v>
      </c>
      <c r="F105" s="715">
        <v>1522.38</v>
      </c>
      <c r="G105" s="715">
        <v>1712.87</v>
      </c>
      <c r="H105" s="715">
        <v>1735.01</v>
      </c>
      <c r="I105" s="717">
        <v>1478.46</v>
      </c>
      <c r="J105" s="717">
        <v>1515.66</v>
      </c>
      <c r="K105" s="717">
        <v>1405.27</v>
      </c>
      <c r="L105" s="717">
        <v>1588.33</v>
      </c>
      <c r="M105" s="717">
        <v>1582.5</v>
      </c>
      <c r="O105" s="721"/>
      <c r="P105" s="722"/>
      <c r="AK105" s="644" t="s">
        <v>420</v>
      </c>
      <c r="AL105" s="645" t="s">
        <v>23</v>
      </c>
      <c r="AM105" s="645" t="s">
        <v>421</v>
      </c>
      <c r="AN105" s="646" t="s">
        <v>422</v>
      </c>
      <c r="AO105" s="647"/>
      <c r="AP105" s="648"/>
      <c r="AQ105" s="649" t="s">
        <v>423</v>
      </c>
      <c r="AR105" s="646" t="s">
        <v>424</v>
      </c>
      <c r="AS105" s="647"/>
      <c r="AT105" s="647"/>
      <c r="AU105" s="647"/>
      <c r="AW105" s="1309"/>
      <c r="AX105" s="1309"/>
    </row>
    <row r="106" spans="1:50" ht="15" x14ac:dyDescent="0.2">
      <c r="A106" s="713" t="s">
        <v>446</v>
      </c>
      <c r="B106" s="705">
        <v>1237.67</v>
      </c>
      <c r="C106" s="714">
        <v>1861.56</v>
      </c>
      <c r="D106" s="715">
        <v>1976.48</v>
      </c>
      <c r="E106" s="715">
        <v>1625.26</v>
      </c>
      <c r="F106" s="715">
        <v>1721.5</v>
      </c>
      <c r="G106" s="715">
        <v>1646.91</v>
      </c>
      <c r="H106" s="715">
        <v>1935.86</v>
      </c>
      <c r="I106" s="717">
        <v>1765.72</v>
      </c>
      <c r="J106" s="717">
        <v>1790.03</v>
      </c>
      <c r="K106" s="717">
        <v>1700.51</v>
      </c>
      <c r="L106" s="717">
        <v>1786.32</v>
      </c>
      <c r="M106" s="717">
        <v>1814.39</v>
      </c>
      <c r="O106" s="721"/>
      <c r="P106" s="722"/>
      <c r="AK106" s="655"/>
      <c r="AL106" s="656"/>
      <c r="AM106" s="656"/>
      <c r="AN106" s="657" t="s">
        <v>427</v>
      </c>
      <c r="AO106" s="645" t="s">
        <v>428</v>
      </c>
      <c r="AP106" s="645" t="s">
        <v>429</v>
      </c>
      <c r="AQ106" s="658"/>
      <c r="AR106" s="657" t="s">
        <v>430</v>
      </c>
      <c r="AS106" s="657" t="s">
        <v>25</v>
      </c>
      <c r="AT106" s="645" t="s">
        <v>431</v>
      </c>
      <c r="AU106" s="659" t="s">
        <v>432</v>
      </c>
    </row>
    <row r="107" spans="1:50" ht="15" x14ac:dyDescent="0.2">
      <c r="A107" s="713" t="s">
        <v>450</v>
      </c>
      <c r="B107" s="705">
        <v>1496.67</v>
      </c>
      <c r="C107" s="714">
        <v>1724.48</v>
      </c>
      <c r="D107" s="715">
        <v>1897.71</v>
      </c>
      <c r="E107" s="715">
        <v>1941.65</v>
      </c>
      <c r="F107" s="715">
        <v>1980.57</v>
      </c>
      <c r="G107" s="715">
        <v>1983.27</v>
      </c>
      <c r="H107" s="715">
        <v>1916.43</v>
      </c>
      <c r="I107" s="717">
        <v>1878.91</v>
      </c>
      <c r="J107" s="717">
        <v>1881.84</v>
      </c>
      <c r="K107" s="717">
        <v>1735.42</v>
      </c>
      <c r="L107" s="717">
        <v>1762.33</v>
      </c>
      <c r="M107" s="717">
        <v>1783</v>
      </c>
      <c r="O107" s="721"/>
      <c r="P107" s="722"/>
      <c r="AK107" s="655"/>
      <c r="AL107" s="656"/>
      <c r="AM107" s="656"/>
      <c r="AN107" s="661"/>
      <c r="AO107" s="656"/>
      <c r="AP107" s="656"/>
      <c r="AQ107" s="658"/>
      <c r="AR107" s="661"/>
      <c r="AS107" s="661"/>
      <c r="AT107" s="662"/>
      <c r="AU107" s="663"/>
      <c r="AW107" s="723"/>
      <c r="AX107" s="724"/>
    </row>
    <row r="108" spans="1:50" ht="12.75" x14ac:dyDescent="0.2">
      <c r="A108" s="713" t="s">
        <v>452</v>
      </c>
      <c r="B108" s="705">
        <v>1560.19</v>
      </c>
      <c r="C108" s="714">
        <v>1643.01</v>
      </c>
      <c r="D108" s="715">
        <v>1401.74</v>
      </c>
      <c r="E108" s="715">
        <v>1750.52</v>
      </c>
      <c r="F108" s="715">
        <v>1930.16</v>
      </c>
      <c r="G108" s="715">
        <v>1707.74</v>
      </c>
      <c r="H108" s="715">
        <v>1745.5</v>
      </c>
      <c r="I108" s="717">
        <v>1819.74</v>
      </c>
      <c r="J108" s="717">
        <v>1695.56</v>
      </c>
      <c r="K108" s="717">
        <v>1600.91</v>
      </c>
      <c r="L108" s="717">
        <v>1640.89</v>
      </c>
      <c r="M108" s="717">
        <v>1687.39</v>
      </c>
      <c r="O108" s="721"/>
      <c r="P108" s="722"/>
      <c r="AK108" s="595">
        <v>0</v>
      </c>
      <c r="AL108" s="595">
        <v>1</v>
      </c>
      <c r="AM108" s="595">
        <v>2</v>
      </c>
      <c r="AN108" s="555">
        <v>3</v>
      </c>
      <c r="AO108" s="555">
        <v>4</v>
      </c>
      <c r="AP108" s="595">
        <v>5</v>
      </c>
      <c r="AQ108" s="595">
        <v>6</v>
      </c>
      <c r="AR108" s="595">
        <v>7</v>
      </c>
      <c r="AS108" s="595">
        <v>8</v>
      </c>
      <c r="AT108" s="596">
        <v>9</v>
      </c>
      <c r="AU108" s="597">
        <v>10</v>
      </c>
    </row>
    <row r="109" spans="1:50" ht="12.75" x14ac:dyDescent="0.2">
      <c r="A109" s="713" t="s">
        <v>457</v>
      </c>
      <c r="B109" s="705">
        <v>1674.94</v>
      </c>
      <c r="C109" s="714">
        <v>1731.54</v>
      </c>
      <c r="D109" s="715">
        <v>1824.46</v>
      </c>
      <c r="E109" s="715">
        <v>1867.41</v>
      </c>
      <c r="F109" s="715">
        <v>1798.53</v>
      </c>
      <c r="G109" s="715">
        <v>1912.08</v>
      </c>
      <c r="H109" s="715">
        <v>1699.16</v>
      </c>
      <c r="I109" s="717">
        <v>1761.69</v>
      </c>
      <c r="J109" s="717">
        <v>1608.34</v>
      </c>
      <c r="K109" s="717">
        <v>1500.88</v>
      </c>
      <c r="L109" s="717">
        <v>1574.88</v>
      </c>
      <c r="M109" s="717">
        <v>1649.86</v>
      </c>
      <c r="O109" s="721"/>
      <c r="P109" s="722"/>
      <c r="AK109" s="599"/>
      <c r="AL109" s="599"/>
      <c r="AM109" s="599"/>
      <c r="AN109" s="599"/>
      <c r="AO109" s="599"/>
      <c r="AP109" s="599"/>
      <c r="AQ109" s="599"/>
      <c r="AR109" s="599"/>
      <c r="AS109" s="599"/>
      <c r="AT109" s="599"/>
      <c r="AU109" s="599"/>
    </row>
    <row r="110" spans="1:50" ht="14.25" x14ac:dyDescent="0.2">
      <c r="A110" s="713" t="s">
        <v>463</v>
      </c>
      <c r="B110" s="705">
        <v>1789.85</v>
      </c>
      <c r="C110" s="714">
        <v>1919.55</v>
      </c>
      <c r="D110" s="715">
        <v>2076.89</v>
      </c>
      <c r="E110" s="715">
        <v>2129.85</v>
      </c>
      <c r="F110" s="715">
        <v>2116.06</v>
      </c>
      <c r="G110" s="715">
        <v>2163.23</v>
      </c>
      <c r="H110" s="715">
        <v>2055.3200000000002</v>
      </c>
      <c r="I110" s="717">
        <v>2019.05</v>
      </c>
      <c r="J110" s="717">
        <v>2003.56</v>
      </c>
      <c r="K110" s="717">
        <v>1957.12</v>
      </c>
      <c r="L110" s="717">
        <v>1876.08</v>
      </c>
      <c r="M110" s="717">
        <v>1929.02</v>
      </c>
      <c r="O110" s="721"/>
      <c r="P110" s="722"/>
      <c r="AK110" s="295"/>
      <c r="AM110" s="666"/>
      <c r="AN110" s="666"/>
      <c r="AP110" s="666" t="s">
        <v>445</v>
      </c>
      <c r="AQ110" s="666"/>
      <c r="AR110" s="666"/>
      <c r="AS110" s="666"/>
      <c r="AT110" s="666"/>
      <c r="AU110" s="666"/>
    </row>
    <row r="111" spans="1:50" ht="12.75" x14ac:dyDescent="0.2">
      <c r="A111" s="713" t="s">
        <v>469</v>
      </c>
      <c r="B111" s="705">
        <v>2045.16</v>
      </c>
      <c r="C111" s="714">
        <v>2045.71</v>
      </c>
      <c r="D111" s="715">
        <v>2119.37</v>
      </c>
      <c r="E111" s="715">
        <v>2085.94</v>
      </c>
      <c r="F111" s="715">
        <v>2010.2</v>
      </c>
      <c r="G111" s="715">
        <v>2131.2800000000002</v>
      </c>
      <c r="H111" s="715">
        <v>2079.2600000000002</v>
      </c>
      <c r="I111" s="717">
        <v>1964.17</v>
      </c>
      <c r="J111" s="717">
        <v>1973.81</v>
      </c>
      <c r="K111" s="717">
        <v>1881.36</v>
      </c>
      <c r="L111" s="717">
        <v>1743.93</v>
      </c>
      <c r="M111" s="717">
        <v>1813.17</v>
      </c>
      <c r="O111" s="721"/>
      <c r="P111" s="722"/>
      <c r="AK111" s="599"/>
      <c r="AL111" s="599"/>
      <c r="AM111" s="599"/>
      <c r="AN111" s="599"/>
      <c r="AO111" s="599"/>
      <c r="AP111" s="599"/>
      <c r="AQ111" s="599"/>
      <c r="AR111" s="599"/>
      <c r="AS111" s="599"/>
      <c r="AT111" s="599"/>
      <c r="AU111" s="599"/>
    </row>
    <row r="112" spans="1:50" ht="15" x14ac:dyDescent="0.25">
      <c r="A112" s="713" t="s">
        <v>475</v>
      </c>
      <c r="B112" s="705">
        <v>1634.97</v>
      </c>
      <c r="C112" s="714">
        <v>1904.1</v>
      </c>
      <c r="D112" s="715">
        <v>2004.75</v>
      </c>
      <c r="E112" s="715">
        <v>1986.72</v>
      </c>
      <c r="F112" s="715">
        <v>2044.61</v>
      </c>
      <c r="G112" s="715">
        <v>1952.9</v>
      </c>
      <c r="H112" s="715">
        <v>1683.33</v>
      </c>
      <c r="I112" s="717">
        <v>1701.12</v>
      </c>
      <c r="J112" s="717">
        <v>1853.12</v>
      </c>
      <c r="K112" s="717">
        <v>1919.15</v>
      </c>
      <c r="L112" s="717">
        <v>1989.39</v>
      </c>
      <c r="M112" s="717">
        <v>2092.19</v>
      </c>
      <c r="O112" s="721"/>
      <c r="P112" s="722"/>
      <c r="AK112" s="609" t="s">
        <v>383</v>
      </c>
      <c r="AL112" s="676">
        <v>88074</v>
      </c>
      <c r="AM112" s="676">
        <v>4966</v>
      </c>
      <c r="AN112" s="725">
        <v>1895</v>
      </c>
      <c r="AO112" s="725">
        <v>2936</v>
      </c>
      <c r="AP112" s="676">
        <v>135</v>
      </c>
      <c r="AQ112" s="726">
        <v>83108</v>
      </c>
      <c r="AR112" s="676">
        <v>11335</v>
      </c>
      <c r="AS112" s="726">
        <v>29439</v>
      </c>
      <c r="AT112" s="726">
        <v>42334</v>
      </c>
      <c r="AU112" s="727">
        <v>0</v>
      </c>
    </row>
    <row r="113" spans="1:50" ht="15" x14ac:dyDescent="0.25">
      <c r="A113" s="713" t="s">
        <v>476</v>
      </c>
      <c r="B113" s="705">
        <v>1855.96</v>
      </c>
      <c r="C113" s="714">
        <v>1953.64</v>
      </c>
      <c r="D113" s="715">
        <v>1993.54</v>
      </c>
      <c r="E113" s="715">
        <v>2006.54</v>
      </c>
      <c r="F113" s="715">
        <v>2047.63</v>
      </c>
      <c r="G113" s="715">
        <v>2158.96</v>
      </c>
      <c r="H113" s="715">
        <v>1972.22</v>
      </c>
      <c r="I113" s="717">
        <v>2563.48</v>
      </c>
      <c r="J113" s="717">
        <v>1956.86</v>
      </c>
      <c r="K113" s="717">
        <v>1873.11</v>
      </c>
      <c r="L113" s="717">
        <v>1867.5</v>
      </c>
      <c r="M113" s="717">
        <v>1912.67</v>
      </c>
      <c r="O113" s="721"/>
      <c r="P113" s="722"/>
      <c r="AK113" s="609" t="s">
        <v>384</v>
      </c>
      <c r="AL113" s="667">
        <v>84039</v>
      </c>
      <c r="AM113" s="667">
        <v>5111</v>
      </c>
      <c r="AN113" s="668">
        <v>2084</v>
      </c>
      <c r="AO113" s="668">
        <v>2578</v>
      </c>
      <c r="AP113" s="667">
        <v>449</v>
      </c>
      <c r="AQ113" s="667">
        <v>78928</v>
      </c>
      <c r="AR113" s="667">
        <v>10671</v>
      </c>
      <c r="AS113" s="667">
        <v>26527</v>
      </c>
      <c r="AT113" s="667">
        <v>41730</v>
      </c>
      <c r="AU113" s="669">
        <v>0</v>
      </c>
    </row>
    <row r="114" spans="1:50" ht="15" x14ac:dyDescent="0.25">
      <c r="A114" s="713" t="s">
        <v>477</v>
      </c>
      <c r="B114" s="705">
        <v>1854.53</v>
      </c>
      <c r="C114" s="714">
        <v>1864.27</v>
      </c>
      <c r="D114" s="715">
        <v>1790.98</v>
      </c>
      <c r="E114" s="715">
        <v>2170.9499999999998</v>
      </c>
      <c r="F114" s="715">
        <v>1998.93</v>
      </c>
      <c r="G114" s="715">
        <v>2129.4499999999998</v>
      </c>
      <c r="H114" s="715">
        <v>1785.13</v>
      </c>
      <c r="I114" s="717">
        <v>1721.46</v>
      </c>
      <c r="J114" s="717">
        <v>2013.22</v>
      </c>
      <c r="K114" s="717">
        <v>2022.61</v>
      </c>
      <c r="L114" s="717">
        <v>1514.43</v>
      </c>
      <c r="M114" s="717">
        <v>2018.75</v>
      </c>
      <c r="O114" s="721"/>
      <c r="P114" s="722"/>
      <c r="AK114" s="609" t="s">
        <v>385</v>
      </c>
      <c r="AL114" s="667">
        <v>124698</v>
      </c>
      <c r="AM114" s="667">
        <v>6555</v>
      </c>
      <c r="AN114" s="668">
        <v>2937</v>
      </c>
      <c r="AO114" s="668">
        <v>3400</v>
      </c>
      <c r="AP114" s="667">
        <v>218</v>
      </c>
      <c r="AQ114" s="667">
        <v>118143</v>
      </c>
      <c r="AR114" s="667">
        <v>18187</v>
      </c>
      <c r="AS114" s="667">
        <v>38810</v>
      </c>
      <c r="AT114" s="667">
        <v>61146</v>
      </c>
      <c r="AU114" s="669">
        <v>0</v>
      </c>
    </row>
    <row r="115" spans="1:50" ht="15" x14ac:dyDescent="0.25">
      <c r="A115" s="713" t="s">
        <v>480</v>
      </c>
      <c r="B115" s="705">
        <v>1927.33</v>
      </c>
      <c r="C115" s="714">
        <v>1916.41</v>
      </c>
      <c r="D115" s="715">
        <v>2017.2</v>
      </c>
      <c r="E115" s="715">
        <v>1996.6</v>
      </c>
      <c r="F115" s="715">
        <v>1976.49</v>
      </c>
      <c r="G115" s="715">
        <v>2173.4699999999998</v>
      </c>
      <c r="H115" s="715">
        <v>1890.97</v>
      </c>
      <c r="I115" s="717">
        <v>1930.77</v>
      </c>
      <c r="J115" s="717">
        <v>1801.12</v>
      </c>
      <c r="K115" s="717">
        <v>1691.5</v>
      </c>
      <c r="L115" s="717">
        <v>1767.22</v>
      </c>
      <c r="M115" s="717">
        <v>2099.13</v>
      </c>
      <c r="O115" s="721"/>
      <c r="P115" s="722"/>
      <c r="AK115" s="609" t="s">
        <v>386</v>
      </c>
      <c r="AL115" s="667">
        <v>92694</v>
      </c>
      <c r="AM115" s="667">
        <v>5545</v>
      </c>
      <c r="AN115" s="668">
        <v>2379</v>
      </c>
      <c r="AO115" s="668">
        <v>3006</v>
      </c>
      <c r="AP115" s="667">
        <v>160</v>
      </c>
      <c r="AQ115" s="667">
        <v>87149</v>
      </c>
      <c r="AR115" s="667">
        <v>13286</v>
      </c>
      <c r="AS115" s="667">
        <v>31469</v>
      </c>
      <c r="AT115" s="667">
        <v>42394</v>
      </c>
      <c r="AU115" s="669">
        <v>0</v>
      </c>
    </row>
    <row r="116" spans="1:50" ht="15" x14ac:dyDescent="0.25">
      <c r="A116" s="713" t="s">
        <v>481</v>
      </c>
      <c r="B116" s="705">
        <v>1696.69</v>
      </c>
      <c r="C116" s="714">
        <v>1839.21</v>
      </c>
      <c r="D116" s="715">
        <v>1910.03</v>
      </c>
      <c r="E116" s="715">
        <v>1734.12</v>
      </c>
      <c r="F116" s="715">
        <v>1765.42</v>
      </c>
      <c r="G116" s="715">
        <v>1253.0899999999999</v>
      </c>
      <c r="H116" s="715">
        <v>1771.28</v>
      </c>
      <c r="I116" s="717">
        <v>1666.26</v>
      </c>
      <c r="J116" s="717">
        <v>1715.12</v>
      </c>
      <c r="K116" s="717">
        <v>1573.36</v>
      </c>
      <c r="L116" s="717">
        <v>1727.64</v>
      </c>
      <c r="M116" s="717">
        <v>1660.62</v>
      </c>
      <c r="O116" s="721"/>
      <c r="P116" s="722"/>
      <c r="AK116" s="609" t="s">
        <v>387</v>
      </c>
      <c r="AL116" s="676">
        <v>118251</v>
      </c>
      <c r="AM116" s="676">
        <v>5697</v>
      </c>
      <c r="AN116" s="668">
        <v>2230</v>
      </c>
      <c r="AO116" s="668">
        <v>3293</v>
      </c>
      <c r="AP116" s="667">
        <v>174</v>
      </c>
      <c r="AQ116" s="676">
        <v>112554</v>
      </c>
      <c r="AR116" s="667">
        <v>17224</v>
      </c>
      <c r="AS116" s="667">
        <v>37242</v>
      </c>
      <c r="AT116" s="667">
        <v>58088</v>
      </c>
      <c r="AU116" s="669">
        <v>0</v>
      </c>
    </row>
    <row r="117" spans="1:50" ht="15" x14ac:dyDescent="0.25">
      <c r="A117" s="719" t="s">
        <v>482</v>
      </c>
      <c r="B117" s="705">
        <v>1835.49</v>
      </c>
      <c r="C117" s="714">
        <v>1761.86</v>
      </c>
      <c r="D117" s="715">
        <v>1845.88</v>
      </c>
      <c r="E117" s="715">
        <v>1707.38</v>
      </c>
      <c r="F117" s="715">
        <v>1810.95</v>
      </c>
      <c r="G117" s="715">
        <v>1779.84</v>
      </c>
      <c r="H117" s="715">
        <v>1380.36</v>
      </c>
      <c r="I117" s="717">
        <v>1576.79</v>
      </c>
      <c r="J117" s="717">
        <v>1651.55</v>
      </c>
      <c r="K117" s="717">
        <v>1800.43</v>
      </c>
      <c r="L117" s="717">
        <v>1691.42</v>
      </c>
      <c r="M117" s="717">
        <v>1823.89</v>
      </c>
      <c r="O117" s="721"/>
      <c r="P117" s="722"/>
      <c r="AK117" s="609" t="s">
        <v>388</v>
      </c>
      <c r="AL117" s="667">
        <v>113078</v>
      </c>
      <c r="AM117" s="667">
        <v>5174</v>
      </c>
      <c r="AN117" s="668">
        <v>1889</v>
      </c>
      <c r="AO117" s="668">
        <v>3124</v>
      </c>
      <c r="AP117" s="667">
        <v>161</v>
      </c>
      <c r="AQ117" s="667">
        <v>107904</v>
      </c>
      <c r="AR117" s="667">
        <v>14580</v>
      </c>
      <c r="AS117" s="667">
        <v>36857</v>
      </c>
      <c r="AT117" s="667">
        <v>56460</v>
      </c>
      <c r="AU117" s="669">
        <v>7</v>
      </c>
    </row>
    <row r="118" spans="1:50" ht="15" x14ac:dyDescent="0.25">
      <c r="AK118" s="609" t="s">
        <v>389</v>
      </c>
      <c r="AL118" s="667">
        <v>103279</v>
      </c>
      <c r="AM118" s="667">
        <v>4741</v>
      </c>
      <c r="AN118" s="668">
        <v>1772</v>
      </c>
      <c r="AO118" s="668">
        <v>2797</v>
      </c>
      <c r="AP118" s="667">
        <v>172</v>
      </c>
      <c r="AQ118" s="667">
        <v>98538</v>
      </c>
      <c r="AR118" s="678">
        <v>13237</v>
      </c>
      <c r="AS118" s="678">
        <v>36277</v>
      </c>
      <c r="AT118" s="678">
        <v>49014</v>
      </c>
      <c r="AU118" s="679">
        <v>10</v>
      </c>
    </row>
    <row r="119" spans="1:50" ht="15" x14ac:dyDescent="0.25">
      <c r="A119" s="559" t="s">
        <v>558</v>
      </c>
      <c r="AK119" s="609" t="s">
        <v>390</v>
      </c>
      <c r="AL119" s="667">
        <v>99116</v>
      </c>
      <c r="AM119" s="667">
        <v>5016</v>
      </c>
      <c r="AN119" s="668">
        <v>1843</v>
      </c>
      <c r="AO119" s="668">
        <v>2994</v>
      </c>
      <c r="AP119" s="667">
        <v>179</v>
      </c>
      <c r="AQ119" s="667">
        <v>94100</v>
      </c>
      <c r="AR119" s="667">
        <v>12819</v>
      </c>
      <c r="AS119" s="667">
        <v>36213</v>
      </c>
      <c r="AT119" s="667">
        <v>45061</v>
      </c>
      <c r="AU119" s="669">
        <v>7</v>
      </c>
    </row>
    <row r="120" spans="1:50" ht="15" x14ac:dyDescent="0.25">
      <c r="AK120" s="609" t="s">
        <v>391</v>
      </c>
      <c r="AL120" s="667">
        <v>100767</v>
      </c>
      <c r="AM120" s="667">
        <v>4554</v>
      </c>
      <c r="AN120" s="668">
        <v>1426</v>
      </c>
      <c r="AO120" s="668">
        <v>2939</v>
      </c>
      <c r="AP120" s="667">
        <v>189</v>
      </c>
      <c r="AQ120" s="667">
        <v>96213</v>
      </c>
      <c r="AR120" s="667">
        <v>13486</v>
      </c>
      <c r="AS120" s="667">
        <v>37044</v>
      </c>
      <c r="AT120" s="667">
        <v>45683</v>
      </c>
      <c r="AU120" s="669">
        <v>0</v>
      </c>
    </row>
    <row r="121" spans="1:50" ht="15" x14ac:dyDescent="0.25">
      <c r="A121" s="636" t="s">
        <v>559</v>
      </c>
      <c r="AK121" s="683" t="s">
        <v>392</v>
      </c>
      <c r="AL121" s="667">
        <v>111953</v>
      </c>
      <c r="AM121" s="667">
        <v>4646</v>
      </c>
      <c r="AN121" s="668">
        <v>1628</v>
      </c>
      <c r="AO121" s="668">
        <v>2825</v>
      </c>
      <c r="AP121" s="667">
        <v>193</v>
      </c>
      <c r="AQ121" s="667">
        <v>107307</v>
      </c>
      <c r="AR121" s="667">
        <v>16054</v>
      </c>
      <c r="AS121" s="667">
        <v>44030</v>
      </c>
      <c r="AT121" s="667">
        <v>47223</v>
      </c>
      <c r="AU121" s="669">
        <v>0</v>
      </c>
      <c r="AW121" s="1309"/>
      <c r="AX121" s="1309"/>
    </row>
    <row r="122" spans="1:50" ht="15" x14ac:dyDescent="0.25">
      <c r="A122" s="578"/>
      <c r="AK122" s="683" t="s">
        <v>393</v>
      </c>
      <c r="AL122" s="667">
        <v>106928</v>
      </c>
      <c r="AM122" s="667">
        <v>5916</v>
      </c>
      <c r="AN122" s="668">
        <v>1406</v>
      </c>
      <c r="AO122" s="668">
        <v>4331</v>
      </c>
      <c r="AP122" s="667">
        <v>179</v>
      </c>
      <c r="AQ122" s="667">
        <v>101012</v>
      </c>
      <c r="AR122" s="667">
        <v>15280</v>
      </c>
      <c r="AS122" s="667">
        <v>39118</v>
      </c>
      <c r="AT122" s="667">
        <v>46614</v>
      </c>
      <c r="AU122" s="669">
        <v>0</v>
      </c>
    </row>
    <row r="123" spans="1:50" ht="15" x14ac:dyDescent="0.25">
      <c r="A123" s="1304" t="s">
        <v>496</v>
      </c>
      <c r="B123" s="561" t="s">
        <v>383</v>
      </c>
      <c r="C123" s="561" t="s">
        <v>384</v>
      </c>
      <c r="D123" s="561" t="s">
        <v>385</v>
      </c>
      <c r="E123" s="561" t="s">
        <v>386</v>
      </c>
      <c r="F123" s="561" t="s">
        <v>387</v>
      </c>
      <c r="G123" s="561" t="s">
        <v>388</v>
      </c>
      <c r="H123" s="561" t="s">
        <v>389</v>
      </c>
      <c r="I123" s="561" t="s">
        <v>390</v>
      </c>
      <c r="J123" s="561" t="s">
        <v>391</v>
      </c>
      <c r="K123" s="561" t="s">
        <v>392</v>
      </c>
      <c r="L123" s="561" t="s">
        <v>393</v>
      </c>
      <c r="M123" s="561" t="s">
        <v>394</v>
      </c>
      <c r="AK123" s="683" t="s">
        <v>394</v>
      </c>
      <c r="AL123" s="667">
        <v>94364</v>
      </c>
      <c r="AM123" s="667">
        <v>4628</v>
      </c>
      <c r="AN123" s="668">
        <v>1776</v>
      </c>
      <c r="AO123" s="668">
        <v>2685</v>
      </c>
      <c r="AP123" s="667">
        <v>167</v>
      </c>
      <c r="AQ123" s="667">
        <v>89736</v>
      </c>
      <c r="AR123" s="667">
        <v>12451</v>
      </c>
      <c r="AS123" s="667">
        <v>31491</v>
      </c>
      <c r="AT123" s="667">
        <v>45794</v>
      </c>
      <c r="AU123" s="669">
        <v>0</v>
      </c>
      <c r="AW123" s="723"/>
      <c r="AX123" s="724"/>
    </row>
    <row r="124" spans="1:50" ht="15" x14ac:dyDescent="0.25">
      <c r="A124" s="1305"/>
      <c r="B124" s="1306" t="s">
        <v>401</v>
      </c>
      <c r="C124" s="1307"/>
      <c r="D124" s="1307"/>
      <c r="E124" s="1307"/>
      <c r="F124" s="1307"/>
      <c r="G124" s="1307"/>
      <c r="H124" s="1307"/>
      <c r="I124" s="1307"/>
      <c r="J124" s="1308"/>
      <c r="AK124" s="637"/>
      <c r="AL124" s="668"/>
      <c r="AM124" s="668"/>
      <c r="AN124" s="668"/>
      <c r="AO124" s="668"/>
      <c r="AP124" s="668"/>
      <c r="AQ124" s="668"/>
      <c r="AR124" s="668"/>
      <c r="AS124" s="668"/>
      <c r="AT124" s="668"/>
      <c r="AU124" s="669"/>
    </row>
    <row r="125" spans="1:50" ht="15.75" x14ac:dyDescent="0.25">
      <c r="A125" s="704" t="s">
        <v>405</v>
      </c>
      <c r="B125" s="711">
        <v>1831.14</v>
      </c>
      <c r="C125" s="711">
        <v>1846.18</v>
      </c>
      <c r="D125" s="711">
        <v>1821.12</v>
      </c>
      <c r="E125" s="711">
        <v>1790.85</v>
      </c>
      <c r="F125" s="711">
        <v>1775.09</v>
      </c>
      <c r="G125" s="711">
        <v>1822.64</v>
      </c>
      <c r="H125" s="711">
        <v>1756.3</v>
      </c>
      <c r="I125" s="712">
        <v>1689.71</v>
      </c>
      <c r="J125" s="712">
        <v>1707.87</v>
      </c>
      <c r="K125" s="712">
        <v>1780.71</v>
      </c>
      <c r="L125" s="712">
        <v>1846.34</v>
      </c>
      <c r="M125" s="712">
        <v>1868.04</v>
      </c>
      <c r="AK125" s="638" t="s">
        <v>560</v>
      </c>
      <c r="AL125" s="702">
        <f t="shared" ref="AL125:AU125" si="2">SUM(AL112:AL123)</f>
        <v>1237241</v>
      </c>
      <c r="AM125" s="702">
        <f t="shared" si="2"/>
        <v>62549</v>
      </c>
      <c r="AN125" s="702">
        <f t="shared" si="2"/>
        <v>23265</v>
      </c>
      <c r="AO125" s="702">
        <f t="shared" si="2"/>
        <v>36908</v>
      </c>
      <c r="AP125" s="702">
        <f t="shared" si="2"/>
        <v>2376</v>
      </c>
      <c r="AQ125" s="702">
        <f t="shared" si="2"/>
        <v>1174692</v>
      </c>
      <c r="AR125" s="702">
        <f t="shared" si="2"/>
        <v>168610</v>
      </c>
      <c r="AS125" s="702">
        <f t="shared" si="2"/>
        <v>424517</v>
      </c>
      <c r="AT125" s="702">
        <f t="shared" si="2"/>
        <v>581541</v>
      </c>
      <c r="AU125" s="703">
        <f t="shared" si="2"/>
        <v>24</v>
      </c>
      <c r="AW125" s="728"/>
      <c r="AX125" s="728"/>
    </row>
    <row r="126" spans="1:50" ht="12" x14ac:dyDescent="0.2">
      <c r="A126" s="578"/>
    </row>
    <row r="127" spans="1:50" ht="12" x14ac:dyDescent="0.2">
      <c r="A127" s="713" t="s">
        <v>433</v>
      </c>
      <c r="B127" s="711">
        <v>1777.77</v>
      </c>
      <c r="C127" s="714">
        <v>1847.36</v>
      </c>
      <c r="D127" s="714">
        <v>1878.17</v>
      </c>
      <c r="E127" s="714">
        <v>1802.84</v>
      </c>
      <c r="F127" s="714">
        <v>1812.04</v>
      </c>
      <c r="G127" s="715">
        <v>1753.51</v>
      </c>
      <c r="H127" s="714">
        <v>1671.11</v>
      </c>
      <c r="I127" s="716">
        <v>1492.59</v>
      </c>
      <c r="J127" s="716">
        <v>1730.57</v>
      </c>
      <c r="K127" s="717">
        <v>1730.73</v>
      </c>
      <c r="L127" s="717">
        <v>1751.42</v>
      </c>
      <c r="M127" s="717">
        <v>1863.82</v>
      </c>
    </row>
    <row r="128" spans="1:50" ht="18" x14ac:dyDescent="0.25">
      <c r="A128" s="713" t="s">
        <v>436</v>
      </c>
      <c r="B128" s="705">
        <v>1981.47</v>
      </c>
      <c r="C128" s="714">
        <v>1988.78</v>
      </c>
      <c r="D128" s="715">
        <v>2015.1</v>
      </c>
      <c r="E128" s="715">
        <v>1992.24</v>
      </c>
      <c r="F128" s="715">
        <v>1945.28</v>
      </c>
      <c r="G128" s="715">
        <v>1961.21</v>
      </c>
      <c r="H128" s="715">
        <v>1920.69</v>
      </c>
      <c r="I128" s="717">
        <v>1821.74</v>
      </c>
      <c r="J128" s="717">
        <v>1859.39</v>
      </c>
      <c r="K128" s="717">
        <v>1841.61</v>
      </c>
      <c r="L128" s="717">
        <v>1947.26</v>
      </c>
      <c r="M128" s="717">
        <v>2061.04</v>
      </c>
      <c r="AK128" s="642" t="s">
        <v>561</v>
      </c>
      <c r="AL128" s="568"/>
      <c r="AM128" s="642"/>
      <c r="AN128" s="568"/>
      <c r="AO128" s="568"/>
      <c r="AQ128" s="568"/>
      <c r="AR128" s="568"/>
      <c r="AS128" s="568"/>
      <c r="AT128" s="568"/>
      <c r="AU128" s="568"/>
    </row>
    <row r="129" spans="1:47" ht="18" x14ac:dyDescent="0.25">
      <c r="A129" s="713" t="s">
        <v>438</v>
      </c>
      <c r="B129" s="705">
        <v>1966.46</v>
      </c>
      <c r="C129" s="714">
        <v>2036.52</v>
      </c>
      <c r="D129" s="715">
        <v>2074.92</v>
      </c>
      <c r="E129" s="715">
        <v>1993.18</v>
      </c>
      <c r="F129" s="715">
        <v>1900.37</v>
      </c>
      <c r="G129" s="715">
        <v>2003.34</v>
      </c>
      <c r="H129" s="715">
        <v>1910.81</v>
      </c>
      <c r="I129" s="717">
        <v>1869.05</v>
      </c>
      <c r="J129" s="717">
        <v>1847.42</v>
      </c>
      <c r="K129" s="717">
        <v>1920.71</v>
      </c>
      <c r="L129" s="717">
        <v>1890.45</v>
      </c>
      <c r="M129" s="717">
        <v>1973.6</v>
      </c>
      <c r="AK129" s="568"/>
      <c r="AL129" s="568"/>
      <c r="AM129" s="568"/>
      <c r="AN129" s="568"/>
      <c r="AO129" s="569" t="s">
        <v>404</v>
      </c>
      <c r="AP129" s="568"/>
      <c r="AQ129" s="568"/>
      <c r="AR129" s="568"/>
      <c r="AS129" s="568"/>
      <c r="AT129" s="568"/>
      <c r="AU129" s="568"/>
    </row>
    <row r="130" spans="1:47" ht="30" x14ac:dyDescent="0.2">
      <c r="A130" s="713" t="s">
        <v>440</v>
      </c>
      <c r="B130" s="705">
        <v>1431.13</v>
      </c>
      <c r="C130" s="714">
        <v>1412.6</v>
      </c>
      <c r="D130" s="715">
        <v>1643.71</v>
      </c>
      <c r="E130" s="715">
        <v>1422.75</v>
      </c>
      <c r="F130" s="715">
        <v>1474.51</v>
      </c>
      <c r="G130" s="715">
        <v>1455.27</v>
      </c>
      <c r="H130" s="715">
        <v>1414.94</v>
      </c>
      <c r="I130" s="717">
        <v>1626.9</v>
      </c>
      <c r="J130" s="717">
        <v>1656.6</v>
      </c>
      <c r="K130" s="717">
        <v>1725.74</v>
      </c>
      <c r="L130" s="717">
        <v>1593.32</v>
      </c>
      <c r="M130" s="717">
        <v>1588.78</v>
      </c>
      <c r="AK130" s="644" t="s">
        <v>420</v>
      </c>
      <c r="AL130" s="645" t="s">
        <v>23</v>
      </c>
      <c r="AM130" s="645" t="s">
        <v>421</v>
      </c>
      <c r="AN130" s="646" t="s">
        <v>422</v>
      </c>
      <c r="AO130" s="647"/>
      <c r="AP130" s="648"/>
      <c r="AQ130" s="649" t="s">
        <v>423</v>
      </c>
      <c r="AR130" s="646" t="s">
        <v>424</v>
      </c>
      <c r="AS130" s="647"/>
      <c r="AT130" s="647"/>
      <c r="AU130" s="647"/>
    </row>
    <row r="131" spans="1:47" ht="15" x14ac:dyDescent="0.2">
      <c r="A131" s="713" t="s">
        <v>446</v>
      </c>
      <c r="B131" s="705">
        <v>1903.36</v>
      </c>
      <c r="C131" s="714">
        <v>1901.06</v>
      </c>
      <c r="D131" s="715">
        <v>1853.39</v>
      </c>
      <c r="E131" s="715">
        <v>1807.56</v>
      </c>
      <c r="F131" s="715">
        <v>1826.18</v>
      </c>
      <c r="G131" s="715">
        <v>1831.85</v>
      </c>
      <c r="H131" s="715">
        <v>1849.15</v>
      </c>
      <c r="I131" s="717">
        <v>1684.52</v>
      </c>
      <c r="J131" s="717">
        <v>1950.22</v>
      </c>
      <c r="K131" s="717">
        <v>1764.05</v>
      </c>
      <c r="L131" s="717">
        <v>1824.21</v>
      </c>
      <c r="M131" s="717">
        <v>1915.63</v>
      </c>
      <c r="AK131" s="655"/>
      <c r="AL131" s="656"/>
      <c r="AM131" s="656"/>
      <c r="AN131" s="657" t="s">
        <v>427</v>
      </c>
      <c r="AO131" s="645" t="s">
        <v>428</v>
      </c>
      <c r="AP131" s="645" t="s">
        <v>429</v>
      </c>
      <c r="AQ131" s="658"/>
      <c r="AR131" s="657" t="s">
        <v>430</v>
      </c>
      <c r="AS131" s="657" t="s">
        <v>25</v>
      </c>
      <c r="AT131" s="645" t="s">
        <v>431</v>
      </c>
      <c r="AU131" s="659" t="s">
        <v>432</v>
      </c>
    </row>
    <row r="132" spans="1:47" ht="15" x14ac:dyDescent="0.2">
      <c r="A132" s="713" t="s">
        <v>450</v>
      </c>
      <c r="B132" s="705">
        <v>1921.43</v>
      </c>
      <c r="C132" s="714">
        <v>1948.25</v>
      </c>
      <c r="D132" s="715">
        <v>1902.05</v>
      </c>
      <c r="E132" s="715">
        <v>1854.73</v>
      </c>
      <c r="F132" s="715">
        <v>1877.81</v>
      </c>
      <c r="G132" s="715">
        <v>1820.24</v>
      </c>
      <c r="H132" s="715">
        <v>1761.67</v>
      </c>
      <c r="I132" s="717">
        <v>1810.22</v>
      </c>
      <c r="J132" s="717">
        <v>1827.01</v>
      </c>
      <c r="K132" s="717">
        <v>1872.76</v>
      </c>
      <c r="L132" s="717">
        <v>1976.91</v>
      </c>
      <c r="M132" s="717">
        <v>1939.07</v>
      </c>
      <c r="AK132" s="655"/>
      <c r="AL132" s="656"/>
      <c r="AM132" s="656"/>
      <c r="AN132" s="661"/>
      <c r="AO132" s="656"/>
      <c r="AP132" s="656"/>
      <c r="AQ132" s="658"/>
      <c r="AR132" s="661"/>
      <c r="AS132" s="661"/>
      <c r="AT132" s="662"/>
      <c r="AU132" s="663"/>
    </row>
    <row r="133" spans="1:47" ht="12.75" x14ac:dyDescent="0.2">
      <c r="A133" s="713" t="s">
        <v>452</v>
      </c>
      <c r="B133" s="705">
        <v>1746.4</v>
      </c>
      <c r="C133" s="714">
        <v>1705.18</v>
      </c>
      <c r="D133" s="715">
        <v>1690.24</v>
      </c>
      <c r="E133" s="715">
        <v>1646.71</v>
      </c>
      <c r="F133" s="715">
        <v>1634.77</v>
      </c>
      <c r="G133" s="715">
        <v>1709.95</v>
      </c>
      <c r="H133" s="715">
        <v>1547.84</v>
      </c>
      <c r="I133" s="717">
        <v>1475.06</v>
      </c>
      <c r="J133" s="717">
        <v>1538.31</v>
      </c>
      <c r="K133" s="717">
        <v>1573.46</v>
      </c>
      <c r="L133" s="717">
        <v>1669.05</v>
      </c>
      <c r="M133" s="717">
        <v>1831.44</v>
      </c>
      <c r="AK133" s="595">
        <v>0</v>
      </c>
      <c r="AL133" s="595">
        <v>1</v>
      </c>
      <c r="AM133" s="595">
        <v>2</v>
      </c>
      <c r="AN133" s="555">
        <v>3</v>
      </c>
      <c r="AO133" s="555">
        <v>4</v>
      </c>
      <c r="AP133" s="595">
        <v>5</v>
      </c>
      <c r="AQ133" s="595">
        <v>6</v>
      </c>
      <c r="AR133" s="595">
        <v>7</v>
      </c>
      <c r="AS133" s="595">
        <v>8</v>
      </c>
      <c r="AT133" s="596">
        <v>9</v>
      </c>
      <c r="AU133" s="597">
        <v>10</v>
      </c>
    </row>
    <row r="134" spans="1:47" ht="12.75" x14ac:dyDescent="0.2">
      <c r="A134" s="713" t="s">
        <v>457</v>
      </c>
      <c r="B134" s="705">
        <v>1811.3</v>
      </c>
      <c r="C134" s="714">
        <v>1852.56</v>
      </c>
      <c r="D134" s="715">
        <v>1728.06</v>
      </c>
      <c r="E134" s="715">
        <v>1790.13</v>
      </c>
      <c r="F134" s="715">
        <v>1886.05</v>
      </c>
      <c r="G134" s="715">
        <v>1691.56</v>
      </c>
      <c r="H134" s="715">
        <v>1715.48</v>
      </c>
      <c r="I134" s="717">
        <v>1663.55</v>
      </c>
      <c r="J134" s="717">
        <v>1659.74</v>
      </c>
      <c r="K134" s="717">
        <v>1594.21</v>
      </c>
      <c r="L134" s="717">
        <v>1645.07</v>
      </c>
      <c r="M134" s="717">
        <v>1531.02</v>
      </c>
      <c r="AK134" s="599"/>
      <c r="AL134" s="599"/>
      <c r="AM134" s="599"/>
      <c r="AN134" s="599"/>
      <c r="AO134" s="599"/>
      <c r="AP134" s="599"/>
      <c r="AQ134" s="599"/>
      <c r="AR134" s="599"/>
      <c r="AS134" s="599"/>
      <c r="AT134" s="599"/>
      <c r="AU134" s="599"/>
    </row>
    <row r="135" spans="1:47" ht="14.25" x14ac:dyDescent="0.2">
      <c r="A135" s="713" t="s">
        <v>463</v>
      </c>
      <c r="B135" s="705">
        <v>1972.16</v>
      </c>
      <c r="C135" s="714">
        <v>2052.35</v>
      </c>
      <c r="D135" s="715">
        <v>2023.08</v>
      </c>
      <c r="E135" s="715">
        <v>1913.97</v>
      </c>
      <c r="F135" s="715">
        <v>1890.09</v>
      </c>
      <c r="G135" s="715">
        <v>2010.79</v>
      </c>
      <c r="H135" s="715">
        <v>1882.46</v>
      </c>
      <c r="I135" s="717">
        <v>1785.21</v>
      </c>
      <c r="J135" s="717">
        <v>1853.96</v>
      </c>
      <c r="K135" s="717">
        <v>1823.77</v>
      </c>
      <c r="L135" s="717">
        <v>1916.12</v>
      </c>
      <c r="M135" s="717">
        <v>1939.72</v>
      </c>
      <c r="AK135" s="295"/>
      <c r="AM135" s="666"/>
      <c r="AN135" s="666"/>
      <c r="AP135" s="666" t="s">
        <v>445</v>
      </c>
      <c r="AQ135" s="666"/>
      <c r="AR135" s="666"/>
      <c r="AS135" s="666"/>
      <c r="AT135" s="666"/>
      <c r="AU135" s="666"/>
    </row>
    <row r="136" spans="1:47" ht="12.75" x14ac:dyDescent="0.2">
      <c r="A136" s="713" t="s">
        <v>469</v>
      </c>
      <c r="B136" s="705">
        <v>1791.27</v>
      </c>
      <c r="C136" s="714">
        <v>1863.79</v>
      </c>
      <c r="D136" s="715">
        <v>1850.04</v>
      </c>
      <c r="E136" s="715">
        <v>1854.23</v>
      </c>
      <c r="F136" s="715">
        <v>1796.28</v>
      </c>
      <c r="G136" s="715">
        <v>1814.69</v>
      </c>
      <c r="H136" s="715">
        <v>1860.67</v>
      </c>
      <c r="I136" s="717">
        <v>1782.93</v>
      </c>
      <c r="J136" s="717">
        <v>1485.33</v>
      </c>
      <c r="K136" s="717">
        <v>1893.44</v>
      </c>
      <c r="L136" s="717">
        <v>1904.96</v>
      </c>
      <c r="M136" s="717">
        <v>1922.36</v>
      </c>
      <c r="AK136" s="599"/>
      <c r="AL136" s="599"/>
      <c r="AM136" s="599"/>
      <c r="AN136" s="599"/>
      <c r="AO136" s="599"/>
      <c r="AP136" s="599"/>
      <c r="AQ136" s="599"/>
      <c r="AR136" s="599"/>
      <c r="AS136" s="599"/>
      <c r="AT136" s="599"/>
      <c r="AU136" s="599"/>
    </row>
    <row r="137" spans="1:47" ht="15" x14ac:dyDescent="0.25">
      <c r="A137" s="713" t="s">
        <v>475</v>
      </c>
      <c r="B137" s="705">
        <v>2033.63</v>
      </c>
      <c r="C137" s="714">
        <v>2026.17</v>
      </c>
      <c r="D137" s="715">
        <v>2032.45</v>
      </c>
      <c r="E137" s="715">
        <v>2050.8000000000002</v>
      </c>
      <c r="F137" s="715">
        <v>1797.49</v>
      </c>
      <c r="G137" s="715">
        <v>2051.9699999999998</v>
      </c>
      <c r="H137" s="715">
        <v>2193.92</v>
      </c>
      <c r="I137" s="717">
        <v>2117.0500000000002</v>
      </c>
      <c r="J137" s="717">
        <v>1717.86</v>
      </c>
      <c r="K137" s="717">
        <v>1747.95</v>
      </c>
      <c r="L137" s="717">
        <v>2022.24</v>
      </c>
      <c r="M137" s="717">
        <v>1788.03</v>
      </c>
      <c r="AK137" s="609" t="s">
        <v>383</v>
      </c>
      <c r="AL137" s="676">
        <v>98825</v>
      </c>
      <c r="AM137" s="676">
        <v>5077</v>
      </c>
      <c r="AN137" s="725">
        <v>1951</v>
      </c>
      <c r="AO137" s="725">
        <v>2934</v>
      </c>
      <c r="AP137" s="676">
        <v>192</v>
      </c>
      <c r="AQ137" s="726">
        <v>93748</v>
      </c>
      <c r="AR137" s="676">
        <v>12592</v>
      </c>
      <c r="AS137" s="726">
        <v>33704</v>
      </c>
      <c r="AT137" s="726">
        <v>47452</v>
      </c>
      <c r="AU137" s="727">
        <v>0</v>
      </c>
    </row>
    <row r="138" spans="1:47" ht="15" x14ac:dyDescent="0.25">
      <c r="A138" s="713" t="s">
        <v>476</v>
      </c>
      <c r="B138" s="705">
        <v>1949.53</v>
      </c>
      <c r="C138" s="714">
        <v>1958.63</v>
      </c>
      <c r="D138" s="715">
        <v>1908.31</v>
      </c>
      <c r="E138" s="715">
        <v>1827.47</v>
      </c>
      <c r="F138" s="715">
        <v>1833.39</v>
      </c>
      <c r="G138" s="715">
        <v>1914.15</v>
      </c>
      <c r="H138" s="715">
        <v>1941.86</v>
      </c>
      <c r="I138" s="717">
        <v>1925.03</v>
      </c>
      <c r="J138" s="717">
        <v>1930.47</v>
      </c>
      <c r="K138" s="717">
        <v>1945.97</v>
      </c>
      <c r="L138" s="717">
        <v>1790.69</v>
      </c>
      <c r="M138" s="717">
        <v>1084.3399999999999</v>
      </c>
      <c r="AK138" s="609" t="s">
        <v>384</v>
      </c>
      <c r="AL138" s="667">
        <v>96358</v>
      </c>
      <c r="AM138" s="667">
        <v>3952</v>
      </c>
      <c r="AN138" s="668">
        <v>1338</v>
      </c>
      <c r="AO138" s="668">
        <v>2444</v>
      </c>
      <c r="AP138" s="667">
        <v>170</v>
      </c>
      <c r="AQ138" s="667">
        <v>92406</v>
      </c>
      <c r="AR138" s="667">
        <v>13204</v>
      </c>
      <c r="AS138" s="667">
        <v>30916</v>
      </c>
      <c r="AT138" s="667">
        <v>48286</v>
      </c>
      <c r="AU138" s="669">
        <v>0</v>
      </c>
    </row>
    <row r="139" spans="1:47" ht="15" x14ac:dyDescent="0.25">
      <c r="A139" s="713" t="s">
        <v>477</v>
      </c>
      <c r="B139" s="705">
        <v>2288.86</v>
      </c>
      <c r="C139" s="714">
        <v>2168.1</v>
      </c>
      <c r="D139" s="715">
        <v>2220.1999999999998</v>
      </c>
      <c r="E139" s="715">
        <v>2166.71</v>
      </c>
      <c r="F139" s="715">
        <v>2173</v>
      </c>
      <c r="G139" s="715">
        <v>1980.81</v>
      </c>
      <c r="H139" s="715">
        <v>2138.12</v>
      </c>
      <c r="I139" s="717">
        <v>1961.73</v>
      </c>
      <c r="J139" s="717">
        <v>1937.88</v>
      </c>
      <c r="K139" s="717">
        <v>1617.33</v>
      </c>
      <c r="L139" s="717">
        <v>1596.96</v>
      </c>
      <c r="M139" s="717">
        <v>1616.65</v>
      </c>
      <c r="AK139" s="609" t="s">
        <v>385</v>
      </c>
      <c r="AL139" s="667">
        <v>102617</v>
      </c>
      <c r="AM139" s="667">
        <v>5781</v>
      </c>
      <c r="AN139" s="668">
        <v>2534</v>
      </c>
      <c r="AO139" s="668">
        <v>2928</v>
      </c>
      <c r="AP139" s="667">
        <v>319</v>
      </c>
      <c r="AQ139" s="667">
        <v>96836</v>
      </c>
      <c r="AR139" s="667">
        <v>14531</v>
      </c>
      <c r="AS139" s="667">
        <v>32396</v>
      </c>
      <c r="AT139" s="667">
        <v>49909</v>
      </c>
      <c r="AU139" s="669">
        <v>0</v>
      </c>
    </row>
    <row r="140" spans="1:47" ht="15" x14ac:dyDescent="0.25">
      <c r="A140" s="713" t="s">
        <v>480</v>
      </c>
      <c r="B140" s="705">
        <v>1978.65</v>
      </c>
      <c r="C140" s="714">
        <v>1982.62</v>
      </c>
      <c r="D140" s="715">
        <v>1800.86</v>
      </c>
      <c r="E140" s="715">
        <v>1860.59</v>
      </c>
      <c r="F140" s="715">
        <v>1852.7</v>
      </c>
      <c r="G140" s="715">
        <v>2050.37</v>
      </c>
      <c r="H140" s="715">
        <v>1899.2</v>
      </c>
      <c r="I140" s="717">
        <v>1769.8</v>
      </c>
      <c r="J140" s="717">
        <v>1806.26</v>
      </c>
      <c r="K140" s="717">
        <v>1790.01</v>
      </c>
      <c r="L140" s="717">
        <v>1852.25</v>
      </c>
      <c r="M140" s="717">
        <v>2106.0100000000002</v>
      </c>
      <c r="AK140" s="609" t="s">
        <v>386</v>
      </c>
      <c r="AL140" s="667">
        <v>98159</v>
      </c>
      <c r="AM140" s="667">
        <v>4984</v>
      </c>
      <c r="AN140" s="668">
        <v>1996</v>
      </c>
      <c r="AO140" s="668">
        <v>2917</v>
      </c>
      <c r="AP140" s="667">
        <v>71</v>
      </c>
      <c r="AQ140" s="667">
        <v>93175</v>
      </c>
      <c r="AR140" s="667">
        <v>13624</v>
      </c>
      <c r="AS140" s="667">
        <v>28719</v>
      </c>
      <c r="AT140" s="667">
        <v>50832</v>
      </c>
      <c r="AU140" s="669">
        <v>0</v>
      </c>
    </row>
    <row r="141" spans="1:47" ht="15" x14ac:dyDescent="0.25">
      <c r="A141" s="713" t="s">
        <v>481</v>
      </c>
      <c r="B141" s="705">
        <v>1747</v>
      </c>
      <c r="C141" s="714">
        <v>1758.87</v>
      </c>
      <c r="D141" s="715">
        <v>1747.98</v>
      </c>
      <c r="E141" s="715">
        <v>1783.6</v>
      </c>
      <c r="F141" s="715">
        <v>1774.11</v>
      </c>
      <c r="G141" s="715">
        <v>1721.67</v>
      </c>
      <c r="H141" s="715">
        <v>1689.86</v>
      </c>
      <c r="I141" s="717">
        <v>1679.97</v>
      </c>
      <c r="J141" s="717">
        <v>1782.49</v>
      </c>
      <c r="K141" s="717">
        <v>1820.78</v>
      </c>
      <c r="L141" s="717">
        <v>1922.92</v>
      </c>
      <c r="M141" s="717">
        <v>1906.84</v>
      </c>
      <c r="AK141" s="609" t="s">
        <v>387</v>
      </c>
      <c r="AL141" s="676">
        <v>105455</v>
      </c>
      <c r="AM141" s="676">
        <v>5233</v>
      </c>
      <c r="AN141" s="668">
        <v>1970</v>
      </c>
      <c r="AO141" s="668">
        <v>3179</v>
      </c>
      <c r="AP141" s="667">
        <v>84</v>
      </c>
      <c r="AQ141" s="676">
        <v>100222</v>
      </c>
      <c r="AR141" s="667">
        <v>15215</v>
      </c>
      <c r="AS141" s="667">
        <v>30197</v>
      </c>
      <c r="AT141" s="667">
        <v>54810</v>
      </c>
      <c r="AU141" s="669">
        <v>0</v>
      </c>
    </row>
    <row r="142" spans="1:47" ht="15" x14ac:dyDescent="0.25">
      <c r="A142" s="719" t="s">
        <v>482</v>
      </c>
      <c r="B142" s="705">
        <v>1855.86</v>
      </c>
      <c r="C142" s="714">
        <v>1867.93</v>
      </c>
      <c r="D142" s="715">
        <v>1785.24</v>
      </c>
      <c r="E142" s="715">
        <v>1665.96</v>
      </c>
      <c r="F142" s="715">
        <v>1908.28</v>
      </c>
      <c r="G142" s="715">
        <v>1855.32</v>
      </c>
      <c r="H142" s="715">
        <v>1807.65</v>
      </c>
      <c r="I142" s="717">
        <v>1796.6</v>
      </c>
      <c r="J142" s="717">
        <v>1654.72</v>
      </c>
      <c r="K142" s="717">
        <v>1841.11</v>
      </c>
      <c r="L142" s="717">
        <v>1985.72</v>
      </c>
      <c r="M142" s="717">
        <v>2109.7399999999998</v>
      </c>
      <c r="AK142" s="609" t="s">
        <v>388</v>
      </c>
      <c r="AL142" s="667">
        <v>109247</v>
      </c>
      <c r="AM142" s="667">
        <v>4601</v>
      </c>
      <c r="AN142" s="668">
        <v>1793</v>
      </c>
      <c r="AO142" s="668">
        <v>2741</v>
      </c>
      <c r="AP142" s="667">
        <v>67</v>
      </c>
      <c r="AQ142" s="667">
        <v>104646</v>
      </c>
      <c r="AR142" s="667">
        <v>14099</v>
      </c>
      <c r="AS142" s="667">
        <v>31176</v>
      </c>
      <c r="AT142" s="667">
        <v>59253</v>
      </c>
      <c r="AU142" s="669">
        <v>118</v>
      </c>
    </row>
    <row r="143" spans="1:47" ht="15" x14ac:dyDescent="0.25">
      <c r="AK143" s="609" t="s">
        <v>389</v>
      </c>
      <c r="AL143" s="667">
        <v>110620</v>
      </c>
      <c r="AM143" s="667">
        <v>4972</v>
      </c>
      <c r="AN143" s="668">
        <v>1781</v>
      </c>
      <c r="AO143" s="668">
        <v>2775</v>
      </c>
      <c r="AP143" s="667">
        <v>416</v>
      </c>
      <c r="AQ143" s="667">
        <v>105648</v>
      </c>
      <c r="AR143" s="678">
        <v>14921</v>
      </c>
      <c r="AS143" s="678">
        <v>33005</v>
      </c>
      <c r="AT143" s="678">
        <v>57722</v>
      </c>
      <c r="AU143" s="679">
        <v>0</v>
      </c>
    </row>
    <row r="144" spans="1:47" ht="15" x14ac:dyDescent="0.25">
      <c r="AK144" s="609" t="s">
        <v>390</v>
      </c>
      <c r="AL144" s="667">
        <v>96801</v>
      </c>
      <c r="AM144" s="667">
        <v>5179</v>
      </c>
      <c r="AN144" s="668">
        <v>1821</v>
      </c>
      <c r="AO144" s="668">
        <v>3229</v>
      </c>
      <c r="AP144" s="667">
        <v>129</v>
      </c>
      <c r="AQ144" s="667">
        <v>91622</v>
      </c>
      <c r="AR144" s="667">
        <v>12796</v>
      </c>
      <c r="AS144" s="667">
        <v>30272</v>
      </c>
      <c r="AT144" s="667">
        <v>48554</v>
      </c>
      <c r="AU144" s="669">
        <v>0</v>
      </c>
    </row>
    <row r="145" spans="1:50" ht="15" x14ac:dyDescent="0.25">
      <c r="A145" s="636" t="s">
        <v>562</v>
      </c>
      <c r="AK145" s="609" t="s">
        <v>391</v>
      </c>
      <c r="AL145" s="667">
        <v>107646</v>
      </c>
      <c r="AM145" s="667">
        <v>4825</v>
      </c>
      <c r="AN145" s="668">
        <v>1418</v>
      </c>
      <c r="AO145" s="668">
        <v>3246</v>
      </c>
      <c r="AP145" s="667">
        <v>161</v>
      </c>
      <c r="AQ145" s="667">
        <v>102821</v>
      </c>
      <c r="AR145" s="667">
        <v>14240</v>
      </c>
      <c r="AS145" s="667">
        <v>34885</v>
      </c>
      <c r="AT145" s="667">
        <v>53696</v>
      </c>
      <c r="AU145" s="669">
        <v>0</v>
      </c>
      <c r="AW145" s="1309"/>
      <c r="AX145" s="1309"/>
    </row>
    <row r="146" spans="1:50" ht="15" x14ac:dyDescent="0.25">
      <c r="A146" s="578"/>
      <c r="AK146" s="683" t="s">
        <v>392</v>
      </c>
      <c r="AL146" s="667">
        <v>115813</v>
      </c>
      <c r="AM146" s="667">
        <v>4899</v>
      </c>
      <c r="AN146" s="668">
        <v>1505</v>
      </c>
      <c r="AO146" s="668">
        <v>3198</v>
      </c>
      <c r="AP146" s="667">
        <v>196</v>
      </c>
      <c r="AQ146" s="667">
        <v>110914</v>
      </c>
      <c r="AR146" s="667">
        <v>16269</v>
      </c>
      <c r="AS146" s="667">
        <v>37552</v>
      </c>
      <c r="AT146" s="667">
        <v>57093</v>
      </c>
      <c r="AU146" s="669">
        <v>0</v>
      </c>
    </row>
    <row r="147" spans="1:50" ht="15" x14ac:dyDescent="0.25">
      <c r="A147" s="1304" t="s">
        <v>496</v>
      </c>
      <c r="B147" s="561" t="s">
        <v>383</v>
      </c>
      <c r="C147" s="561" t="s">
        <v>384</v>
      </c>
      <c r="D147" s="561" t="s">
        <v>385</v>
      </c>
      <c r="E147" s="561" t="s">
        <v>386</v>
      </c>
      <c r="F147" s="561" t="s">
        <v>387</v>
      </c>
      <c r="G147" s="561" t="s">
        <v>388</v>
      </c>
      <c r="H147" s="561" t="s">
        <v>389</v>
      </c>
      <c r="I147" s="561" t="s">
        <v>390</v>
      </c>
      <c r="J147" s="561" t="s">
        <v>391</v>
      </c>
      <c r="K147" s="561" t="s">
        <v>392</v>
      </c>
      <c r="L147" s="561" t="s">
        <v>393</v>
      </c>
      <c r="M147" s="561" t="s">
        <v>394</v>
      </c>
      <c r="AK147" s="683" t="s">
        <v>393</v>
      </c>
      <c r="AL147" s="667">
        <v>96411</v>
      </c>
      <c r="AM147" s="667">
        <v>4507</v>
      </c>
      <c r="AN147" s="668">
        <v>1626</v>
      </c>
      <c r="AO147" s="668">
        <v>2371</v>
      </c>
      <c r="AP147" s="667">
        <v>510</v>
      </c>
      <c r="AQ147" s="667">
        <v>91904</v>
      </c>
      <c r="AR147" s="667">
        <v>14162</v>
      </c>
      <c r="AS147" s="667">
        <v>31275</v>
      </c>
      <c r="AT147" s="667">
        <v>46467</v>
      </c>
      <c r="AU147" s="669">
        <v>0</v>
      </c>
      <c r="AW147" s="723"/>
      <c r="AX147" s="724"/>
    </row>
    <row r="148" spans="1:50" ht="15" x14ac:dyDescent="0.25">
      <c r="A148" s="1305"/>
      <c r="B148" s="1306" t="s">
        <v>401</v>
      </c>
      <c r="C148" s="1307"/>
      <c r="D148" s="1307"/>
      <c r="E148" s="1307"/>
      <c r="F148" s="1307"/>
      <c r="G148" s="1307"/>
      <c r="H148" s="1307"/>
      <c r="I148" s="1307"/>
      <c r="J148" s="1308"/>
      <c r="AK148" s="683" t="s">
        <v>394</v>
      </c>
      <c r="AL148" s="667">
        <v>90838</v>
      </c>
      <c r="AM148" s="667">
        <v>4988</v>
      </c>
      <c r="AN148" s="668">
        <v>2229</v>
      </c>
      <c r="AO148" s="668">
        <v>2548</v>
      </c>
      <c r="AP148" s="667">
        <v>211</v>
      </c>
      <c r="AQ148" s="667">
        <v>85850</v>
      </c>
      <c r="AR148" s="667">
        <v>11789</v>
      </c>
      <c r="AS148" s="667">
        <v>26445</v>
      </c>
      <c r="AT148" s="667">
        <v>47616</v>
      </c>
      <c r="AU148" s="669">
        <v>0</v>
      </c>
    </row>
    <row r="149" spans="1:50" ht="15" x14ac:dyDescent="0.25">
      <c r="A149" s="704" t="s">
        <v>405</v>
      </c>
      <c r="B149" s="711">
        <v>1953.69</v>
      </c>
      <c r="C149" s="711">
        <v>1982.89</v>
      </c>
      <c r="D149" s="711">
        <v>2159.7800000000002</v>
      </c>
      <c r="E149" s="711">
        <v>2143.1799999999998</v>
      </c>
      <c r="F149" s="711">
        <v>2192.12</v>
      </c>
      <c r="G149" s="711">
        <v>2234.46</v>
      </c>
      <c r="H149" s="711">
        <v>2257.09</v>
      </c>
      <c r="I149" s="712">
        <v>2377.16</v>
      </c>
      <c r="J149" s="712">
        <v>2431.38</v>
      </c>
      <c r="K149" s="712">
        <v>2499.67</v>
      </c>
      <c r="L149" s="712">
        <v>2587.41</v>
      </c>
      <c r="M149" s="712">
        <v>2650.81</v>
      </c>
      <c r="AK149" s="637"/>
      <c r="AL149" s="668"/>
      <c r="AM149" s="668"/>
      <c r="AN149" s="668"/>
      <c r="AO149" s="668"/>
      <c r="AP149" s="668"/>
      <c r="AQ149" s="668"/>
      <c r="AR149" s="668"/>
      <c r="AS149" s="668"/>
      <c r="AT149" s="668"/>
      <c r="AU149" s="669"/>
    </row>
    <row r="150" spans="1:50" ht="15.75" x14ac:dyDescent="0.25">
      <c r="A150" s="578"/>
      <c r="AK150" s="638" t="s">
        <v>563</v>
      </c>
      <c r="AL150" s="702">
        <f t="shared" ref="AL150:AU150" si="3">SUM(AL137:AL148)</f>
        <v>1228790</v>
      </c>
      <c r="AM150" s="702">
        <f t="shared" si="3"/>
        <v>58998</v>
      </c>
      <c r="AN150" s="702">
        <f t="shared" si="3"/>
        <v>21962</v>
      </c>
      <c r="AO150" s="702">
        <f t="shared" si="3"/>
        <v>34510</v>
      </c>
      <c r="AP150" s="702">
        <f t="shared" si="3"/>
        <v>2526</v>
      </c>
      <c r="AQ150" s="702">
        <f t="shared" si="3"/>
        <v>1169792</v>
      </c>
      <c r="AR150" s="702">
        <f t="shared" si="3"/>
        <v>167442</v>
      </c>
      <c r="AS150" s="702">
        <f t="shared" si="3"/>
        <v>380542</v>
      </c>
      <c r="AT150" s="702">
        <f t="shared" si="3"/>
        <v>621690</v>
      </c>
      <c r="AU150" s="703">
        <f t="shared" si="3"/>
        <v>118</v>
      </c>
      <c r="AW150" s="728"/>
      <c r="AX150" s="728"/>
    </row>
    <row r="151" spans="1:50" ht="12" x14ac:dyDescent="0.2">
      <c r="A151" s="713" t="s">
        <v>433</v>
      </c>
      <c r="B151" s="711">
        <v>1886.06</v>
      </c>
      <c r="C151" s="714">
        <v>2107.52</v>
      </c>
      <c r="D151" s="714">
        <v>2045.3</v>
      </c>
      <c r="E151" s="714">
        <v>2120.94</v>
      </c>
      <c r="F151" s="714">
        <v>2010.99</v>
      </c>
      <c r="G151" s="715">
        <v>1910.68</v>
      </c>
      <c r="H151" s="714">
        <v>2039.69</v>
      </c>
      <c r="I151" s="716">
        <v>2444.39</v>
      </c>
      <c r="J151" s="716">
        <v>2271.54</v>
      </c>
      <c r="K151" s="717">
        <v>2459.08</v>
      </c>
      <c r="L151" s="717">
        <v>2634.99</v>
      </c>
      <c r="M151" s="717">
        <v>2831.78</v>
      </c>
    </row>
    <row r="152" spans="1:50" ht="13.5" thickBot="1" x14ac:dyDescent="0.25">
      <c r="A152" s="713" t="s">
        <v>436</v>
      </c>
      <c r="B152" s="705">
        <v>2224.4699999999998</v>
      </c>
      <c r="C152" s="714">
        <v>2192.67</v>
      </c>
      <c r="D152" s="715">
        <v>2405.67</v>
      </c>
      <c r="E152" s="715">
        <v>2412.9699999999998</v>
      </c>
      <c r="F152" s="715">
        <v>2482.66</v>
      </c>
      <c r="G152" s="715">
        <v>2456.12</v>
      </c>
      <c r="H152" s="715">
        <v>2525.1</v>
      </c>
      <c r="I152" s="717">
        <v>2633.38</v>
      </c>
      <c r="J152" s="717">
        <v>2577.16</v>
      </c>
      <c r="K152" s="717">
        <v>2588.21</v>
      </c>
      <c r="L152" s="717">
        <v>2708.01</v>
      </c>
      <c r="M152" s="717">
        <v>2751.39</v>
      </c>
      <c r="AQ152" s="729">
        <f>(AQ150-AQ125)/AQ125*100</f>
        <v>-0.4171306180683958</v>
      </c>
    </row>
    <row r="153" spans="1:50" ht="18" x14ac:dyDescent="0.25">
      <c r="A153" s="713" t="s">
        <v>438</v>
      </c>
      <c r="B153" s="705">
        <v>2089.42</v>
      </c>
      <c r="C153" s="714">
        <v>2087.3200000000002</v>
      </c>
      <c r="D153" s="715">
        <v>2238.16</v>
      </c>
      <c r="E153" s="715">
        <v>2246.09</v>
      </c>
      <c r="F153" s="715">
        <v>2232.84</v>
      </c>
      <c r="G153" s="715">
        <v>2378.41</v>
      </c>
      <c r="H153" s="715">
        <v>2357.62</v>
      </c>
      <c r="I153" s="717">
        <v>2302.36</v>
      </c>
      <c r="J153" s="717">
        <v>2458.27</v>
      </c>
      <c r="K153" s="717">
        <v>2559.5100000000002</v>
      </c>
      <c r="L153" s="717">
        <v>2666.2</v>
      </c>
      <c r="M153" s="717">
        <v>2660.24</v>
      </c>
      <c r="AK153" s="730" t="s">
        <v>564</v>
      </c>
      <c r="AL153" s="731"/>
      <c r="AM153" s="732"/>
      <c r="AN153" s="731"/>
      <c r="AO153" s="731"/>
      <c r="AP153" s="733"/>
      <c r="AQ153" s="731"/>
      <c r="AR153" s="731"/>
      <c r="AS153" s="731"/>
      <c r="AT153" s="731"/>
      <c r="AU153" s="734"/>
    </row>
    <row r="154" spans="1:50" ht="18" x14ac:dyDescent="0.25">
      <c r="A154" s="713" t="s">
        <v>440</v>
      </c>
      <c r="B154" s="705">
        <v>1699.69</v>
      </c>
      <c r="C154" s="714">
        <v>1667.54</v>
      </c>
      <c r="D154" s="715">
        <v>1823.06</v>
      </c>
      <c r="E154" s="715">
        <v>1725.36</v>
      </c>
      <c r="F154" s="715">
        <v>1669.3</v>
      </c>
      <c r="G154" s="715">
        <v>1637.34</v>
      </c>
      <c r="H154" s="715">
        <v>1934.46</v>
      </c>
      <c r="I154" s="717">
        <v>1865.78</v>
      </c>
      <c r="J154" s="717">
        <v>1821.81</v>
      </c>
      <c r="K154" s="717">
        <v>2114.59</v>
      </c>
      <c r="L154" s="717">
        <v>2439.71</v>
      </c>
      <c r="M154" s="717">
        <v>2296.35</v>
      </c>
      <c r="AK154" s="735"/>
      <c r="AL154" s="568"/>
      <c r="AM154" s="568"/>
      <c r="AN154" s="568"/>
      <c r="AO154" s="569" t="s">
        <v>404</v>
      </c>
      <c r="AP154" s="568"/>
      <c r="AQ154" s="568"/>
      <c r="AR154" s="568"/>
      <c r="AS154" s="568"/>
      <c r="AT154" s="568"/>
      <c r="AU154" s="736"/>
    </row>
    <row r="155" spans="1:50" ht="30" x14ac:dyDescent="0.2">
      <c r="A155" s="713" t="s">
        <v>446</v>
      </c>
      <c r="B155" s="705">
        <v>2048.8200000000002</v>
      </c>
      <c r="C155" s="714">
        <v>1966.14</v>
      </c>
      <c r="D155" s="715">
        <v>2176.0500000000002</v>
      </c>
      <c r="E155" s="715">
        <v>2226.06</v>
      </c>
      <c r="F155" s="715">
        <v>2175.85</v>
      </c>
      <c r="G155" s="715">
        <v>2288.0500000000002</v>
      </c>
      <c r="H155" s="715">
        <v>2149.66</v>
      </c>
      <c r="I155" s="717">
        <v>2442.61</v>
      </c>
      <c r="J155" s="717">
        <v>2401.88</v>
      </c>
      <c r="K155" s="717">
        <v>2546.69</v>
      </c>
      <c r="L155" s="717">
        <v>2655.03</v>
      </c>
      <c r="M155" s="717">
        <v>2715.74</v>
      </c>
      <c r="AK155" s="737" t="s">
        <v>420</v>
      </c>
      <c r="AL155" s="645" t="s">
        <v>23</v>
      </c>
      <c r="AM155" s="645" t="s">
        <v>421</v>
      </c>
      <c r="AN155" s="646" t="s">
        <v>422</v>
      </c>
      <c r="AO155" s="647"/>
      <c r="AP155" s="648"/>
      <c r="AQ155" s="649" t="s">
        <v>423</v>
      </c>
      <c r="AR155" s="646" t="s">
        <v>424</v>
      </c>
      <c r="AS155" s="647"/>
      <c r="AT155" s="647"/>
      <c r="AU155" s="738"/>
    </row>
    <row r="156" spans="1:50" ht="15" x14ac:dyDescent="0.2">
      <c r="A156" s="713" t="s">
        <v>450</v>
      </c>
      <c r="B156" s="705">
        <v>1803.63</v>
      </c>
      <c r="C156" s="714">
        <v>1869.32</v>
      </c>
      <c r="D156" s="715">
        <v>1908.54</v>
      </c>
      <c r="E156" s="715">
        <v>2053.0300000000002</v>
      </c>
      <c r="F156" s="715">
        <v>2031.57</v>
      </c>
      <c r="G156" s="715">
        <v>2063.02</v>
      </c>
      <c r="H156" s="715">
        <v>2126.52</v>
      </c>
      <c r="I156" s="717">
        <v>2167.31</v>
      </c>
      <c r="J156" s="717">
        <v>2386.19</v>
      </c>
      <c r="K156" s="717">
        <v>2379.3000000000002</v>
      </c>
      <c r="L156" s="717">
        <v>2445.36</v>
      </c>
      <c r="M156" s="717">
        <v>2585.31</v>
      </c>
      <c r="AK156" s="739"/>
      <c r="AL156" s="656"/>
      <c r="AM156" s="656"/>
      <c r="AN156" s="657" t="s">
        <v>427</v>
      </c>
      <c r="AO156" s="645" t="s">
        <v>428</v>
      </c>
      <c r="AP156" s="645" t="s">
        <v>429</v>
      </c>
      <c r="AQ156" s="658"/>
      <c r="AR156" s="657" t="s">
        <v>430</v>
      </c>
      <c r="AS156" s="657" t="s">
        <v>25</v>
      </c>
      <c r="AT156" s="645" t="s">
        <v>431</v>
      </c>
      <c r="AU156" s="740" t="s">
        <v>432</v>
      </c>
    </row>
    <row r="157" spans="1:50" ht="15" x14ac:dyDescent="0.2">
      <c r="A157" s="713" t="s">
        <v>452</v>
      </c>
      <c r="B157" s="705">
        <v>1752.15</v>
      </c>
      <c r="C157" s="714">
        <v>1822.84</v>
      </c>
      <c r="D157" s="715">
        <v>1963.72</v>
      </c>
      <c r="E157" s="715">
        <v>1888.01</v>
      </c>
      <c r="F157" s="715">
        <v>1922.81</v>
      </c>
      <c r="G157" s="715">
        <v>2035.71</v>
      </c>
      <c r="H157" s="715">
        <v>2139.75</v>
      </c>
      <c r="I157" s="717">
        <v>2160.7600000000002</v>
      </c>
      <c r="J157" s="717">
        <v>2236.77</v>
      </c>
      <c r="K157" s="717">
        <v>2325.44</v>
      </c>
      <c r="L157" s="717">
        <v>2357.6999999999998</v>
      </c>
      <c r="M157" s="717">
        <v>2349.63</v>
      </c>
      <c r="AK157" s="739"/>
      <c r="AL157" s="656"/>
      <c r="AM157" s="656"/>
      <c r="AN157" s="661"/>
      <c r="AO157" s="656"/>
      <c r="AP157" s="656"/>
      <c r="AQ157" s="658"/>
      <c r="AR157" s="661"/>
      <c r="AS157" s="661"/>
      <c r="AT157" s="662"/>
      <c r="AU157" s="741"/>
    </row>
    <row r="158" spans="1:50" ht="12.75" x14ac:dyDescent="0.2">
      <c r="A158" s="713" t="s">
        <v>457</v>
      </c>
      <c r="B158" s="705">
        <v>1834.5</v>
      </c>
      <c r="C158" s="714">
        <v>1815.46</v>
      </c>
      <c r="D158" s="715">
        <v>2153.61</v>
      </c>
      <c r="E158" s="715">
        <v>1928.48</v>
      </c>
      <c r="F158" s="715">
        <v>1961.7</v>
      </c>
      <c r="G158" s="715">
        <v>1876.62</v>
      </c>
      <c r="H158" s="715">
        <v>2062.04</v>
      </c>
      <c r="I158" s="717">
        <v>1966.1</v>
      </c>
      <c r="J158" s="717">
        <v>2201.7399999999998</v>
      </c>
      <c r="K158" s="717">
        <v>2455.7399999999998</v>
      </c>
      <c r="L158" s="717">
        <v>2228.9699999999998</v>
      </c>
      <c r="M158" s="717">
        <v>2259.7800000000002</v>
      </c>
      <c r="AK158" s="742">
        <v>0</v>
      </c>
      <c r="AL158" s="595">
        <v>1</v>
      </c>
      <c r="AM158" s="595">
        <v>2</v>
      </c>
      <c r="AN158" s="555">
        <v>3</v>
      </c>
      <c r="AO158" s="555">
        <v>4</v>
      </c>
      <c r="AP158" s="595">
        <v>5</v>
      </c>
      <c r="AQ158" s="595">
        <v>6</v>
      </c>
      <c r="AR158" s="595">
        <v>7</v>
      </c>
      <c r="AS158" s="595">
        <v>8</v>
      </c>
      <c r="AT158" s="596">
        <v>9</v>
      </c>
      <c r="AU158" s="743">
        <v>10</v>
      </c>
    </row>
    <row r="159" spans="1:50" ht="12.75" x14ac:dyDescent="0.2">
      <c r="A159" s="713" t="s">
        <v>463</v>
      </c>
      <c r="B159" s="705">
        <v>1964.6</v>
      </c>
      <c r="C159" s="714">
        <v>2215.04</v>
      </c>
      <c r="D159" s="715">
        <v>2222.58</v>
      </c>
      <c r="E159" s="715">
        <v>2393.6999999999998</v>
      </c>
      <c r="F159" s="715">
        <v>2497.67</v>
      </c>
      <c r="G159" s="715">
        <v>2415.37</v>
      </c>
      <c r="H159" s="715">
        <v>2351.37</v>
      </c>
      <c r="I159" s="717">
        <v>2431.8200000000002</v>
      </c>
      <c r="J159" s="717">
        <v>2499.77</v>
      </c>
      <c r="K159" s="717">
        <v>2623.46</v>
      </c>
      <c r="L159" s="717">
        <v>2747.48</v>
      </c>
      <c r="M159" s="717">
        <v>2922.21</v>
      </c>
      <c r="AK159" s="744"/>
      <c r="AL159" s="599"/>
      <c r="AM159" s="599"/>
      <c r="AN159" s="599"/>
      <c r="AO159" s="599"/>
      <c r="AP159" s="599"/>
      <c r="AQ159" s="599"/>
      <c r="AR159" s="599"/>
      <c r="AS159" s="599"/>
      <c r="AT159" s="599"/>
      <c r="AU159" s="745"/>
    </row>
    <row r="160" spans="1:50" ht="14.25" x14ac:dyDescent="0.2">
      <c r="A160" s="713" t="s">
        <v>469</v>
      </c>
      <c r="B160" s="705">
        <v>2058.16</v>
      </c>
      <c r="C160" s="714">
        <v>2095.86</v>
      </c>
      <c r="D160" s="715">
        <v>2258.27</v>
      </c>
      <c r="E160" s="715">
        <v>2266.7399999999998</v>
      </c>
      <c r="F160" s="715">
        <v>2351.86</v>
      </c>
      <c r="G160" s="715">
        <v>2341.2800000000002</v>
      </c>
      <c r="H160" s="715">
        <v>2388.2600000000002</v>
      </c>
      <c r="I160" s="717">
        <v>2444.0500000000002</v>
      </c>
      <c r="J160" s="717">
        <v>2493.5300000000002</v>
      </c>
      <c r="K160" s="717">
        <v>2536.7399999999998</v>
      </c>
      <c r="L160" s="717">
        <v>2523.64</v>
      </c>
      <c r="M160" s="717">
        <v>2569.37</v>
      </c>
      <c r="AK160" s="746"/>
      <c r="AL160" s="681"/>
      <c r="AM160" s="666"/>
      <c r="AN160" s="666"/>
      <c r="AO160" s="681"/>
      <c r="AP160" s="666" t="s">
        <v>445</v>
      </c>
      <c r="AQ160" s="666"/>
      <c r="AR160" s="666"/>
      <c r="AS160" s="666"/>
      <c r="AT160" s="666"/>
      <c r="AU160" s="747"/>
    </row>
    <row r="161" spans="1:50" ht="12.75" x14ac:dyDescent="0.2">
      <c r="A161" s="713" t="s">
        <v>475</v>
      </c>
      <c r="B161" s="705">
        <v>2021.23</v>
      </c>
      <c r="C161" s="714">
        <v>2017.4</v>
      </c>
      <c r="D161" s="715">
        <v>2283.63</v>
      </c>
      <c r="E161" s="715">
        <v>2269.33</v>
      </c>
      <c r="F161" s="715">
        <v>1761.42</v>
      </c>
      <c r="G161" s="715">
        <v>2313.44</v>
      </c>
      <c r="H161" s="715">
        <v>1962.77</v>
      </c>
      <c r="I161" s="717">
        <v>2223.25</v>
      </c>
      <c r="J161" s="717">
        <v>2193.63</v>
      </c>
      <c r="K161" s="717">
        <v>2081.5100000000002</v>
      </c>
      <c r="L161" s="717">
        <v>2221.0700000000002</v>
      </c>
      <c r="M161" s="717">
        <v>2475.13</v>
      </c>
      <c r="AK161" s="744"/>
      <c r="AL161" s="599"/>
      <c r="AM161" s="599"/>
      <c r="AN161" s="599"/>
      <c r="AO161" s="599"/>
      <c r="AP161" s="599"/>
      <c r="AQ161" s="599"/>
      <c r="AR161" s="599"/>
      <c r="AS161" s="599"/>
      <c r="AT161" s="599"/>
      <c r="AU161" s="745"/>
    </row>
    <row r="162" spans="1:50" ht="15" x14ac:dyDescent="0.25">
      <c r="A162" s="713" t="s">
        <v>476</v>
      </c>
      <c r="B162" s="705">
        <v>1751.49</v>
      </c>
      <c r="C162" s="714">
        <v>2059.33</v>
      </c>
      <c r="D162" s="715">
        <v>1773.54</v>
      </c>
      <c r="E162" s="715">
        <v>2090.0500000000002</v>
      </c>
      <c r="F162" s="715">
        <v>2110.27</v>
      </c>
      <c r="G162" s="715">
        <v>2229.4499999999998</v>
      </c>
      <c r="H162" s="715">
        <v>1964.16</v>
      </c>
      <c r="I162" s="717">
        <v>2903.53</v>
      </c>
      <c r="J162" s="717">
        <v>2811.01</v>
      </c>
      <c r="K162" s="717">
        <v>2838.04</v>
      </c>
      <c r="L162" s="717">
        <v>2885.45</v>
      </c>
      <c r="M162" s="717">
        <v>2986.17</v>
      </c>
      <c r="AK162" s="748" t="s">
        <v>383</v>
      </c>
      <c r="AL162" s="749">
        <v>92586</v>
      </c>
      <c r="AM162" s="749">
        <v>5488</v>
      </c>
      <c r="AN162" s="749">
        <v>2405</v>
      </c>
      <c r="AO162" s="749">
        <v>2871</v>
      </c>
      <c r="AP162" s="749">
        <v>212</v>
      </c>
      <c r="AQ162" s="749">
        <v>87098</v>
      </c>
      <c r="AR162" s="749">
        <v>12144</v>
      </c>
      <c r="AS162" s="749">
        <v>26875</v>
      </c>
      <c r="AT162" s="749">
        <v>48079</v>
      </c>
      <c r="AU162" s="750">
        <v>0</v>
      </c>
    </row>
    <row r="163" spans="1:50" ht="15" x14ac:dyDescent="0.25">
      <c r="A163" s="713" t="s">
        <v>477</v>
      </c>
      <c r="B163" s="705">
        <v>1639.18</v>
      </c>
      <c r="C163" s="714">
        <v>1597</v>
      </c>
      <c r="D163" s="715">
        <v>1741.27</v>
      </c>
      <c r="E163" s="715">
        <v>1461.53</v>
      </c>
      <c r="F163" s="715">
        <v>1728.3</v>
      </c>
      <c r="G163" s="715">
        <v>1873.45</v>
      </c>
      <c r="H163" s="715">
        <v>1894.78</v>
      </c>
      <c r="I163" s="717">
        <v>1995.41</v>
      </c>
      <c r="J163" s="717">
        <v>2072.3000000000002</v>
      </c>
      <c r="K163" s="717">
        <v>2045.2</v>
      </c>
      <c r="L163" s="717">
        <v>2076.67</v>
      </c>
      <c r="M163" s="717">
        <v>2346.69</v>
      </c>
      <c r="AK163" s="748" t="s">
        <v>384</v>
      </c>
      <c r="AL163" s="749">
        <v>112255</v>
      </c>
      <c r="AM163" s="749">
        <v>5256</v>
      </c>
      <c r="AN163" s="749">
        <v>2018</v>
      </c>
      <c r="AO163" s="749">
        <v>3025</v>
      </c>
      <c r="AP163" s="749">
        <v>213</v>
      </c>
      <c r="AQ163" s="749">
        <v>106999</v>
      </c>
      <c r="AR163" s="749">
        <v>16377</v>
      </c>
      <c r="AS163" s="749">
        <v>33664</v>
      </c>
      <c r="AT163" s="749">
        <v>56958</v>
      </c>
      <c r="AU163" s="750">
        <v>0</v>
      </c>
    </row>
    <row r="164" spans="1:50" ht="15" x14ac:dyDescent="0.25">
      <c r="A164" s="713" t="s">
        <v>480</v>
      </c>
      <c r="B164" s="705">
        <v>2199.81</v>
      </c>
      <c r="C164" s="714">
        <v>2119.91</v>
      </c>
      <c r="D164" s="715">
        <v>2291.6999999999998</v>
      </c>
      <c r="E164" s="715">
        <v>2379.71</v>
      </c>
      <c r="F164" s="715">
        <v>2479.4299999999998</v>
      </c>
      <c r="G164" s="715">
        <v>2518.66</v>
      </c>
      <c r="H164" s="715">
        <v>2472.0100000000002</v>
      </c>
      <c r="I164" s="717">
        <v>2507.23</v>
      </c>
      <c r="J164" s="717">
        <v>2529.89</v>
      </c>
      <c r="K164" s="717">
        <v>2585.59</v>
      </c>
      <c r="L164" s="717">
        <v>2609.5700000000002</v>
      </c>
      <c r="M164" s="717">
        <v>2596.19</v>
      </c>
      <c r="AK164" s="748" t="s">
        <v>385</v>
      </c>
      <c r="AL164" s="749">
        <v>127230</v>
      </c>
      <c r="AM164" s="751">
        <v>6259</v>
      </c>
      <c r="AN164" s="751">
        <v>2525</v>
      </c>
      <c r="AO164" s="751">
        <v>3243</v>
      </c>
      <c r="AP164" s="752">
        <v>491</v>
      </c>
      <c r="AQ164" s="749">
        <v>120971</v>
      </c>
      <c r="AR164" s="751">
        <v>18611</v>
      </c>
      <c r="AS164" s="751">
        <v>39166</v>
      </c>
      <c r="AT164" s="751">
        <v>63194</v>
      </c>
      <c r="AU164" s="753">
        <v>0</v>
      </c>
    </row>
    <row r="165" spans="1:50" ht="15" x14ac:dyDescent="0.25">
      <c r="A165" s="713" t="s">
        <v>481</v>
      </c>
      <c r="B165" s="705">
        <v>1941.49</v>
      </c>
      <c r="C165" s="714">
        <v>1986.59</v>
      </c>
      <c r="D165" s="715">
        <v>2239.85</v>
      </c>
      <c r="E165" s="715">
        <v>2223.38</v>
      </c>
      <c r="F165" s="715">
        <v>2398.62</v>
      </c>
      <c r="G165" s="715">
        <v>2337.92</v>
      </c>
      <c r="H165" s="715">
        <v>2406.1799999999998</v>
      </c>
      <c r="I165" s="717">
        <v>2490.35</v>
      </c>
      <c r="J165" s="717">
        <v>2562.11</v>
      </c>
      <c r="K165" s="717">
        <v>2655.65</v>
      </c>
      <c r="L165" s="717">
        <v>2743.31</v>
      </c>
      <c r="M165" s="717">
        <v>2862.27</v>
      </c>
      <c r="AK165" s="748" t="s">
        <v>386</v>
      </c>
      <c r="AL165" s="749">
        <v>134086</v>
      </c>
      <c r="AM165" s="749">
        <v>6936</v>
      </c>
      <c r="AN165" s="754">
        <v>3358</v>
      </c>
      <c r="AO165" s="754">
        <v>3447</v>
      </c>
      <c r="AP165" s="749">
        <v>131</v>
      </c>
      <c r="AQ165" s="749">
        <v>127150</v>
      </c>
      <c r="AR165" s="749">
        <v>19264</v>
      </c>
      <c r="AS165" s="749">
        <v>39401</v>
      </c>
      <c r="AT165" s="749">
        <v>68485</v>
      </c>
      <c r="AU165" s="750">
        <v>0</v>
      </c>
    </row>
    <row r="166" spans="1:50" ht="15" x14ac:dyDescent="0.25">
      <c r="A166" s="719" t="s">
        <v>482</v>
      </c>
      <c r="B166" s="705">
        <v>1923.96</v>
      </c>
      <c r="C166" s="714">
        <v>1937.87</v>
      </c>
      <c r="D166" s="715">
        <v>2390.09</v>
      </c>
      <c r="E166" s="715">
        <v>2259.6</v>
      </c>
      <c r="F166" s="715">
        <v>2079.8000000000002</v>
      </c>
      <c r="G166" s="715">
        <v>2140.06</v>
      </c>
      <c r="H166" s="715">
        <v>2179.12</v>
      </c>
      <c r="I166" s="717">
        <v>2249.4499999999998</v>
      </c>
      <c r="J166" s="717">
        <v>2406.34</v>
      </c>
      <c r="K166" s="717">
        <v>2098.02</v>
      </c>
      <c r="L166" s="717">
        <v>2661.86</v>
      </c>
      <c r="M166" s="717">
        <v>2613.5300000000002</v>
      </c>
      <c r="AK166" s="748" t="s">
        <v>387</v>
      </c>
      <c r="AL166" s="749">
        <v>136192</v>
      </c>
      <c r="AM166" s="749">
        <v>6286</v>
      </c>
      <c r="AN166" s="754">
        <v>2552</v>
      </c>
      <c r="AO166" s="754">
        <v>3525</v>
      </c>
      <c r="AP166" s="749">
        <v>209</v>
      </c>
      <c r="AQ166" s="749">
        <v>129906</v>
      </c>
      <c r="AR166" s="749">
        <v>19631</v>
      </c>
      <c r="AS166" s="749">
        <v>39130</v>
      </c>
      <c r="AT166" s="749">
        <v>71145</v>
      </c>
      <c r="AU166" s="750">
        <v>0</v>
      </c>
    </row>
    <row r="167" spans="1:50" ht="15" x14ac:dyDescent="0.25">
      <c r="AK167" s="748" t="s">
        <v>388</v>
      </c>
      <c r="AL167" s="749">
        <v>125963</v>
      </c>
      <c r="AM167" s="749">
        <v>6050</v>
      </c>
      <c r="AN167" s="754">
        <v>2216</v>
      </c>
      <c r="AO167" s="754">
        <v>3581</v>
      </c>
      <c r="AP167" s="749">
        <v>253</v>
      </c>
      <c r="AQ167" s="749">
        <v>119913</v>
      </c>
      <c r="AR167" s="749">
        <v>15850</v>
      </c>
      <c r="AS167" s="749">
        <v>38915</v>
      </c>
      <c r="AT167" s="749">
        <v>65148</v>
      </c>
      <c r="AU167" s="750">
        <v>0</v>
      </c>
    </row>
    <row r="168" spans="1:50" ht="15" x14ac:dyDescent="0.25">
      <c r="AK168" s="748" t="s">
        <v>389</v>
      </c>
      <c r="AL168" s="749">
        <v>125289</v>
      </c>
      <c r="AM168" s="755">
        <v>5534</v>
      </c>
      <c r="AN168" s="751">
        <v>1721</v>
      </c>
      <c r="AO168" s="752">
        <v>3641</v>
      </c>
      <c r="AP168" s="752">
        <v>172</v>
      </c>
      <c r="AQ168" s="749">
        <v>119755</v>
      </c>
      <c r="AR168" s="751">
        <v>17578</v>
      </c>
      <c r="AS168" s="751">
        <v>40395</v>
      </c>
      <c r="AT168" s="751">
        <v>61782</v>
      </c>
      <c r="AU168" s="753">
        <v>0</v>
      </c>
    </row>
    <row r="169" spans="1:50" ht="15" x14ac:dyDescent="0.25">
      <c r="AK169" s="748" t="s">
        <v>390</v>
      </c>
      <c r="AL169" s="749">
        <v>123259</v>
      </c>
      <c r="AM169" s="755">
        <v>5686</v>
      </c>
      <c r="AN169" s="751">
        <v>1570</v>
      </c>
      <c r="AO169" s="751">
        <v>4024</v>
      </c>
      <c r="AP169" s="752">
        <v>92</v>
      </c>
      <c r="AQ169" s="749">
        <v>117573</v>
      </c>
      <c r="AR169" s="751">
        <v>16732</v>
      </c>
      <c r="AS169" s="751">
        <v>41497</v>
      </c>
      <c r="AT169" s="751">
        <v>59344</v>
      </c>
      <c r="AU169" s="753">
        <v>0</v>
      </c>
    </row>
    <row r="170" spans="1:50" ht="15" x14ac:dyDescent="0.25">
      <c r="A170" s="636" t="s">
        <v>565</v>
      </c>
      <c r="AK170" s="748" t="s">
        <v>391</v>
      </c>
      <c r="AL170" s="749">
        <v>137538</v>
      </c>
      <c r="AM170" s="749">
        <v>6510</v>
      </c>
      <c r="AN170" s="754">
        <v>1703</v>
      </c>
      <c r="AO170" s="754">
        <v>4613</v>
      </c>
      <c r="AP170" s="749">
        <v>194</v>
      </c>
      <c r="AQ170" s="749">
        <v>131028</v>
      </c>
      <c r="AR170" s="749">
        <v>17460</v>
      </c>
      <c r="AS170" s="749">
        <v>48788</v>
      </c>
      <c r="AT170" s="749">
        <v>64780</v>
      </c>
      <c r="AU170" s="750">
        <v>0</v>
      </c>
    </row>
    <row r="171" spans="1:50" ht="15" x14ac:dyDescent="0.25">
      <c r="A171" s="578"/>
      <c r="AK171" s="756" t="s">
        <v>392</v>
      </c>
      <c r="AL171" s="749">
        <v>148783</v>
      </c>
      <c r="AM171" s="755">
        <v>6253</v>
      </c>
      <c r="AN171" s="751">
        <v>1901</v>
      </c>
      <c r="AO171" s="751">
        <v>3976</v>
      </c>
      <c r="AP171" s="751">
        <v>376</v>
      </c>
      <c r="AQ171" s="754">
        <v>142530</v>
      </c>
      <c r="AR171" s="751">
        <v>20892</v>
      </c>
      <c r="AS171" s="751">
        <v>57047</v>
      </c>
      <c r="AT171" s="751">
        <v>64591</v>
      </c>
      <c r="AU171" s="753">
        <v>0</v>
      </c>
      <c r="AW171" s="1309"/>
      <c r="AX171" s="1309"/>
    </row>
    <row r="172" spans="1:50" ht="15" x14ac:dyDescent="0.25">
      <c r="A172" s="1304" t="s">
        <v>496</v>
      </c>
      <c r="B172" s="561" t="s">
        <v>383</v>
      </c>
      <c r="C172" s="561" t="s">
        <v>384</v>
      </c>
      <c r="D172" s="561" t="s">
        <v>385</v>
      </c>
      <c r="E172" s="561" t="s">
        <v>386</v>
      </c>
      <c r="F172" s="561" t="s">
        <v>387</v>
      </c>
      <c r="G172" s="561" t="s">
        <v>388</v>
      </c>
      <c r="H172" s="561" t="s">
        <v>389</v>
      </c>
      <c r="I172" s="561" t="s">
        <v>390</v>
      </c>
      <c r="J172" s="561" t="s">
        <v>391</v>
      </c>
      <c r="K172" s="561" t="s">
        <v>392</v>
      </c>
      <c r="L172" s="561" t="s">
        <v>393</v>
      </c>
      <c r="M172" s="561" t="s">
        <v>394</v>
      </c>
      <c r="AK172" s="757" t="s">
        <v>393</v>
      </c>
      <c r="AL172" s="749">
        <v>127484</v>
      </c>
      <c r="AM172" s="751">
        <v>5470</v>
      </c>
      <c r="AN172" s="751">
        <v>1876</v>
      </c>
      <c r="AO172" s="751">
        <v>3382</v>
      </c>
      <c r="AP172" s="751">
        <v>212</v>
      </c>
      <c r="AQ172" s="751">
        <v>122014</v>
      </c>
      <c r="AR172" s="751">
        <v>17928</v>
      </c>
      <c r="AS172" s="751">
        <v>46417</v>
      </c>
      <c r="AT172" s="751">
        <v>57669</v>
      </c>
      <c r="AU172" s="753">
        <v>0</v>
      </c>
    </row>
    <row r="173" spans="1:50" ht="15" x14ac:dyDescent="0.25">
      <c r="A173" s="1305"/>
      <c r="B173" s="1306" t="s">
        <v>401</v>
      </c>
      <c r="C173" s="1307"/>
      <c r="D173" s="1307"/>
      <c r="E173" s="1307"/>
      <c r="F173" s="1307"/>
      <c r="G173" s="1307"/>
      <c r="H173" s="1307"/>
      <c r="I173" s="1307"/>
      <c r="J173" s="1308"/>
      <c r="AK173" s="757" t="s">
        <v>394</v>
      </c>
      <c r="AL173" s="749">
        <v>124945</v>
      </c>
      <c r="AM173" s="751">
        <v>6456</v>
      </c>
      <c r="AN173" s="751">
        <v>2448</v>
      </c>
      <c r="AO173" s="751">
        <v>3718</v>
      </c>
      <c r="AP173" s="751">
        <v>290</v>
      </c>
      <c r="AQ173" s="751">
        <v>118489</v>
      </c>
      <c r="AR173" s="751">
        <v>16716</v>
      </c>
      <c r="AS173" s="751">
        <v>43244</v>
      </c>
      <c r="AT173" s="751">
        <v>58529</v>
      </c>
      <c r="AU173" s="753">
        <v>0</v>
      </c>
      <c r="AW173" s="723"/>
      <c r="AX173" s="724"/>
    </row>
    <row r="174" spans="1:50" ht="15" x14ac:dyDescent="0.25">
      <c r="A174" s="704" t="s">
        <v>405</v>
      </c>
      <c r="B174" s="705">
        <v>2732.35</v>
      </c>
      <c r="C174" s="705">
        <v>2736.29</v>
      </c>
      <c r="D174" s="705">
        <v>2619.19</v>
      </c>
      <c r="E174" s="705">
        <v>2771.53</v>
      </c>
      <c r="F174" s="705">
        <v>2787.85</v>
      </c>
      <c r="G174" s="705">
        <v>2809.89</v>
      </c>
      <c r="H174" s="705">
        <v>2740.73</v>
      </c>
      <c r="I174" s="758">
        <v>2787.49</v>
      </c>
      <c r="J174" s="758">
        <v>2857.16</v>
      </c>
      <c r="K174" s="758">
        <v>2844.91</v>
      </c>
      <c r="L174" s="758">
        <v>2805.37</v>
      </c>
      <c r="M174" s="758">
        <v>2837.69</v>
      </c>
      <c r="O174" s="721"/>
      <c r="P174" s="759"/>
      <c r="Q174" s="652"/>
      <c r="R174" s="652"/>
      <c r="S174" s="760"/>
      <c r="T174" s="652"/>
      <c r="U174" s="652"/>
      <c r="V174" s="652"/>
      <c r="W174" s="681"/>
      <c r="AK174" s="761"/>
      <c r="AL174" s="754"/>
      <c r="AM174" s="754"/>
      <c r="AN174" s="754"/>
      <c r="AO174" s="754"/>
      <c r="AP174" s="754"/>
      <c r="AQ174" s="754"/>
      <c r="AR174" s="754"/>
      <c r="AS174" s="754"/>
      <c r="AT174" s="754"/>
      <c r="AU174" s="750"/>
    </row>
    <row r="175" spans="1:50" ht="15.75" x14ac:dyDescent="0.25">
      <c r="A175" s="578"/>
      <c r="B175" s="722"/>
      <c r="C175" s="722"/>
      <c r="D175" s="722"/>
      <c r="E175" s="722"/>
      <c r="F175" s="722"/>
      <c r="G175" s="722"/>
      <c r="H175" s="722"/>
      <c r="I175" s="722"/>
      <c r="J175" s="722"/>
      <c r="K175" s="722"/>
      <c r="L175" s="722"/>
      <c r="M175" s="722"/>
      <c r="O175" s="681"/>
      <c r="P175" s="681"/>
      <c r="Q175" s="681"/>
      <c r="R175" s="681"/>
      <c r="S175" s="681"/>
      <c r="T175" s="681"/>
      <c r="U175" s="681"/>
      <c r="V175" s="681"/>
      <c r="W175" s="681"/>
      <c r="AK175" s="762">
        <v>2014</v>
      </c>
      <c r="AL175" s="763">
        <f t="shared" ref="AL175:AT175" si="4">SUM(AL162:AL173)</f>
        <v>1515610</v>
      </c>
      <c r="AM175" s="763">
        <f>SUM(AM162:AM173)</f>
        <v>72184</v>
      </c>
      <c r="AN175" s="763">
        <f t="shared" si="4"/>
        <v>26293</v>
      </c>
      <c r="AO175" s="763">
        <f t="shared" si="4"/>
        <v>43046</v>
      </c>
      <c r="AP175" s="763">
        <f>SUM(AP162:AP173)</f>
        <v>2845</v>
      </c>
      <c r="AQ175" s="763">
        <f t="shared" si="4"/>
        <v>1443426</v>
      </c>
      <c r="AR175" s="763">
        <f t="shared" si="4"/>
        <v>209183</v>
      </c>
      <c r="AS175" s="763">
        <f t="shared" si="4"/>
        <v>494539</v>
      </c>
      <c r="AT175" s="763">
        <f t="shared" si="4"/>
        <v>739704</v>
      </c>
      <c r="AU175" s="764">
        <f>SUM(AU162:AU173)</f>
        <v>0</v>
      </c>
      <c r="AW175" s="728"/>
      <c r="AX175" s="728"/>
    </row>
    <row r="176" spans="1:50" ht="12.75" x14ac:dyDescent="0.2">
      <c r="A176" s="713" t="s">
        <v>433</v>
      </c>
      <c r="B176" s="705">
        <v>2700.33</v>
      </c>
      <c r="C176" s="715">
        <v>2712.72</v>
      </c>
      <c r="D176" s="715">
        <v>2801.74</v>
      </c>
      <c r="E176" s="715">
        <v>2652.42</v>
      </c>
      <c r="F176" s="715">
        <v>3028.94</v>
      </c>
      <c r="G176" s="715">
        <v>2897.56</v>
      </c>
      <c r="H176" s="715">
        <v>2838.8</v>
      </c>
      <c r="I176" s="717">
        <v>2679.32</v>
      </c>
      <c r="J176" s="717">
        <v>2775.3</v>
      </c>
      <c r="K176" s="717">
        <v>3150.11</v>
      </c>
      <c r="L176" s="717">
        <v>3057.41</v>
      </c>
      <c r="M176" s="717">
        <v>3074.9</v>
      </c>
      <c r="O176" s="721"/>
      <c r="P176" s="759"/>
      <c r="Q176" s="652"/>
      <c r="R176" s="652"/>
      <c r="S176" s="760"/>
      <c r="T176" s="652"/>
      <c r="U176" s="652"/>
      <c r="V176" s="652"/>
      <c r="W176" s="681"/>
      <c r="AK176" s="746"/>
      <c r="AL176" s="765"/>
      <c r="AM176" s="765"/>
      <c r="AN176" s="765"/>
      <c r="AO176" s="765"/>
      <c r="AP176" s="765"/>
      <c r="AQ176" s="765"/>
      <c r="AR176" s="765"/>
      <c r="AS176" s="765"/>
      <c r="AT176" s="765"/>
      <c r="AU176" s="766"/>
    </row>
    <row r="177" spans="1:47" ht="12.75" x14ac:dyDescent="0.2">
      <c r="A177" s="713" t="s">
        <v>436</v>
      </c>
      <c r="B177" s="705">
        <v>3072.34</v>
      </c>
      <c r="C177" s="715">
        <v>3079.2</v>
      </c>
      <c r="D177" s="715">
        <v>3065.65</v>
      </c>
      <c r="E177" s="715">
        <v>2955.56</v>
      </c>
      <c r="F177" s="715">
        <v>3074.26</v>
      </c>
      <c r="G177" s="715">
        <v>3077.53</v>
      </c>
      <c r="H177" s="715">
        <v>2921.11</v>
      </c>
      <c r="I177" s="717">
        <v>2994.3</v>
      </c>
      <c r="J177" s="717">
        <v>3100.44</v>
      </c>
      <c r="K177" s="717">
        <v>2991.06</v>
      </c>
      <c r="L177" s="717">
        <v>2895.59</v>
      </c>
      <c r="M177" s="717">
        <v>3039.47</v>
      </c>
      <c r="O177" s="721"/>
      <c r="P177" s="759"/>
      <c r="Q177" s="652"/>
      <c r="R177" s="652"/>
      <c r="S177" s="760"/>
      <c r="T177" s="652"/>
      <c r="U177" s="652"/>
      <c r="V177" s="652"/>
      <c r="W177" s="681"/>
      <c r="AK177" s="746"/>
      <c r="AL177" s="1279" t="s">
        <v>566</v>
      </c>
      <c r="AM177" s="1279"/>
      <c r="AN177" s="1279"/>
      <c r="AO177" s="1279"/>
      <c r="AP177" s="1279"/>
      <c r="AQ177" s="1279"/>
      <c r="AR177" s="1279"/>
      <c r="AS177" s="1279"/>
      <c r="AT177" s="1279"/>
      <c r="AU177" s="1303"/>
    </row>
    <row r="178" spans="1:47" ht="12.75" x14ac:dyDescent="0.2">
      <c r="A178" s="713" t="s">
        <v>438</v>
      </c>
      <c r="B178" s="705">
        <v>2734.55</v>
      </c>
      <c r="C178" s="715">
        <v>2900.17</v>
      </c>
      <c r="D178" s="715">
        <v>3020.83</v>
      </c>
      <c r="E178" s="715">
        <v>2938.67</v>
      </c>
      <c r="F178" s="715">
        <v>2908.4</v>
      </c>
      <c r="G178" s="715">
        <v>2979.31</v>
      </c>
      <c r="H178" s="715">
        <v>2920.08</v>
      </c>
      <c r="I178" s="717">
        <v>2947.17</v>
      </c>
      <c r="J178" s="717">
        <v>2860.66</v>
      </c>
      <c r="K178" s="717">
        <v>2651.64</v>
      </c>
      <c r="L178" s="717">
        <v>2791.52</v>
      </c>
      <c r="M178" s="717">
        <v>2834.67</v>
      </c>
      <c r="O178" s="721"/>
      <c r="P178" s="759"/>
      <c r="Q178" s="652"/>
      <c r="R178" s="652"/>
      <c r="S178" s="760"/>
      <c r="T178" s="652"/>
      <c r="U178" s="652"/>
      <c r="V178" s="652"/>
      <c r="W178" s="681"/>
      <c r="AK178" s="744"/>
      <c r="AL178" s="765"/>
      <c r="AM178" s="765"/>
      <c r="AN178" s="765"/>
      <c r="AO178" s="765"/>
      <c r="AP178" s="765"/>
      <c r="AQ178" s="765"/>
      <c r="AR178" s="765"/>
      <c r="AS178" s="765"/>
      <c r="AT178" s="765"/>
      <c r="AU178" s="766"/>
    </row>
    <row r="179" spans="1:47" ht="12.75" x14ac:dyDescent="0.2">
      <c r="A179" s="713" t="s">
        <v>440</v>
      </c>
      <c r="B179" s="705">
        <v>2574.2600000000002</v>
      </c>
      <c r="C179" s="715">
        <v>2288.7600000000002</v>
      </c>
      <c r="D179" s="715">
        <v>2137.89</v>
      </c>
      <c r="E179" s="715">
        <v>2521.54</v>
      </c>
      <c r="F179" s="715">
        <v>2477.92</v>
      </c>
      <c r="G179" s="715">
        <v>2144.5300000000002</v>
      </c>
      <c r="H179" s="715">
        <v>2723.1</v>
      </c>
      <c r="I179" s="717">
        <v>2374.9499999999998</v>
      </c>
      <c r="J179" s="717">
        <v>2177.89</v>
      </c>
      <c r="K179" s="717">
        <v>2746.49</v>
      </c>
      <c r="L179" s="717">
        <v>2649.9</v>
      </c>
      <c r="M179" s="717">
        <v>2461.92</v>
      </c>
      <c r="O179" s="721"/>
      <c r="P179" s="759"/>
      <c r="Q179" s="652"/>
      <c r="R179" s="652"/>
      <c r="S179" s="760"/>
      <c r="T179" s="652"/>
      <c r="U179" s="652"/>
      <c r="V179" s="652"/>
      <c r="W179" s="681"/>
      <c r="AK179" s="767" t="s">
        <v>383</v>
      </c>
      <c r="AL179" s="749">
        <v>25724377</v>
      </c>
      <c r="AM179" s="749">
        <v>254527</v>
      </c>
      <c r="AN179" s="749">
        <v>83324</v>
      </c>
      <c r="AO179" s="749">
        <v>146521</v>
      </c>
      <c r="AP179" s="749">
        <v>24682</v>
      </c>
      <c r="AQ179" s="749">
        <v>25469850</v>
      </c>
      <c r="AR179" s="749">
        <v>3024181</v>
      </c>
      <c r="AS179" s="749">
        <v>7143971</v>
      </c>
      <c r="AT179" s="749">
        <v>15301698</v>
      </c>
      <c r="AU179" s="750">
        <v>0</v>
      </c>
    </row>
    <row r="180" spans="1:47" ht="12.75" x14ac:dyDescent="0.2">
      <c r="A180" s="713" t="s">
        <v>446</v>
      </c>
      <c r="B180" s="705">
        <v>2927.61</v>
      </c>
      <c r="C180" s="715">
        <v>2929.63</v>
      </c>
      <c r="D180" s="715">
        <v>1863.26</v>
      </c>
      <c r="E180" s="715">
        <v>3006.75</v>
      </c>
      <c r="F180" s="715">
        <v>2994.25</v>
      </c>
      <c r="G180" s="715">
        <v>3007.46</v>
      </c>
      <c r="H180" s="715">
        <v>2808.79</v>
      </c>
      <c r="I180" s="717">
        <v>2922.84</v>
      </c>
      <c r="J180" s="717">
        <v>2927.48</v>
      </c>
      <c r="K180" s="717">
        <v>2850.79</v>
      </c>
      <c r="L180" s="717">
        <v>2817.62</v>
      </c>
      <c r="M180" s="717">
        <v>2888.72</v>
      </c>
      <c r="O180" s="721"/>
      <c r="P180" s="759"/>
      <c r="Q180" s="652"/>
      <c r="R180" s="652"/>
      <c r="S180" s="760"/>
      <c r="T180" s="652"/>
      <c r="U180" s="652"/>
      <c r="V180" s="652"/>
      <c r="W180" s="681"/>
      <c r="AK180" s="767" t="s">
        <v>384</v>
      </c>
      <c r="AL180" s="749">
        <v>32105775</v>
      </c>
      <c r="AM180" s="749">
        <v>258760</v>
      </c>
      <c r="AN180" s="749">
        <v>70348</v>
      </c>
      <c r="AO180" s="749">
        <v>162873</v>
      </c>
      <c r="AP180" s="749">
        <v>25539</v>
      </c>
      <c r="AQ180" s="749">
        <v>31847015</v>
      </c>
      <c r="AR180" s="749">
        <v>4171727</v>
      </c>
      <c r="AS180" s="749">
        <v>9173672</v>
      </c>
      <c r="AT180" s="749">
        <v>18501616</v>
      </c>
      <c r="AU180" s="750">
        <v>0</v>
      </c>
    </row>
    <row r="181" spans="1:47" ht="12.75" x14ac:dyDescent="0.2">
      <c r="A181" s="713" t="s">
        <v>450</v>
      </c>
      <c r="B181" s="705">
        <v>2739.84</v>
      </c>
      <c r="C181" s="715">
        <v>2740.21</v>
      </c>
      <c r="D181" s="715">
        <v>2801.98</v>
      </c>
      <c r="E181" s="715">
        <v>2834.67</v>
      </c>
      <c r="F181" s="715">
        <v>2724.3</v>
      </c>
      <c r="G181" s="715">
        <v>2736.83</v>
      </c>
      <c r="H181" s="715">
        <v>2802.48</v>
      </c>
      <c r="I181" s="717">
        <v>2901.69</v>
      </c>
      <c r="J181" s="717">
        <v>2903.75</v>
      </c>
      <c r="K181" s="717">
        <v>2856.69</v>
      </c>
      <c r="L181" s="717">
        <v>2751.88</v>
      </c>
      <c r="M181" s="717">
        <v>2748.09</v>
      </c>
      <c r="O181" s="721"/>
      <c r="P181" s="759"/>
      <c r="Q181" s="652"/>
      <c r="R181" s="652"/>
      <c r="S181" s="760"/>
      <c r="T181" s="652"/>
      <c r="U181" s="652"/>
      <c r="V181" s="652"/>
      <c r="W181" s="681"/>
      <c r="AK181" s="767" t="s">
        <v>385</v>
      </c>
      <c r="AL181" s="749">
        <v>35177115</v>
      </c>
      <c r="AM181" s="751">
        <v>307016</v>
      </c>
      <c r="AN181" s="751">
        <v>85844</v>
      </c>
      <c r="AO181" s="751">
        <v>169789</v>
      </c>
      <c r="AP181" s="752">
        <v>51383</v>
      </c>
      <c r="AQ181" s="749">
        <v>34870099</v>
      </c>
      <c r="AR181" s="751">
        <v>4692389</v>
      </c>
      <c r="AS181" s="751">
        <v>10580353</v>
      </c>
      <c r="AT181" s="751">
        <v>19597357</v>
      </c>
      <c r="AU181" s="753">
        <v>0</v>
      </c>
    </row>
    <row r="182" spans="1:47" ht="12.75" x14ac:dyDescent="0.2">
      <c r="A182" s="713" t="s">
        <v>452</v>
      </c>
      <c r="B182" s="705">
        <v>2188.59</v>
      </c>
      <c r="C182" s="715">
        <v>2503.3000000000002</v>
      </c>
      <c r="D182" s="715">
        <v>2450.88</v>
      </c>
      <c r="E182" s="715">
        <v>2487.58</v>
      </c>
      <c r="F182" s="715">
        <v>2478.52</v>
      </c>
      <c r="G182" s="715">
        <v>2519.56</v>
      </c>
      <c r="H182" s="715">
        <v>2480.54</v>
      </c>
      <c r="I182" s="717">
        <v>2701.26</v>
      </c>
      <c r="J182" s="717">
        <v>2789.07</v>
      </c>
      <c r="K182" s="717">
        <v>2730.69</v>
      </c>
      <c r="L182" s="717">
        <v>2615.83</v>
      </c>
      <c r="M182" s="717">
        <v>2704</v>
      </c>
      <c r="O182" s="721"/>
      <c r="P182" s="759"/>
      <c r="Q182" s="652"/>
      <c r="R182" s="652"/>
      <c r="S182" s="760"/>
      <c r="T182" s="652"/>
      <c r="U182" s="652"/>
      <c r="V182" s="652"/>
      <c r="W182" s="681"/>
      <c r="AK182" s="767" t="s">
        <v>386</v>
      </c>
      <c r="AL182" s="749">
        <v>37153445</v>
      </c>
      <c r="AM182" s="749">
        <v>320441</v>
      </c>
      <c r="AN182" s="754">
        <v>116773</v>
      </c>
      <c r="AO182" s="754">
        <v>186969</v>
      </c>
      <c r="AP182" s="749">
        <v>16699</v>
      </c>
      <c r="AQ182" s="749">
        <v>36833004</v>
      </c>
      <c r="AR182" s="749">
        <v>4823901</v>
      </c>
      <c r="AS182" s="749">
        <v>10595802</v>
      </c>
      <c r="AT182" s="749">
        <v>21413301</v>
      </c>
      <c r="AU182" s="750">
        <v>0</v>
      </c>
    </row>
    <row r="183" spans="1:47" ht="12.75" x14ac:dyDescent="0.2">
      <c r="A183" s="713" t="s">
        <v>457</v>
      </c>
      <c r="B183" s="705">
        <v>2664.1</v>
      </c>
      <c r="C183" s="715">
        <v>2550.7199999999998</v>
      </c>
      <c r="D183" s="715">
        <v>2581.16</v>
      </c>
      <c r="E183" s="715">
        <v>2354.25</v>
      </c>
      <c r="F183" s="715">
        <v>2904.43</v>
      </c>
      <c r="G183" s="715">
        <v>2997.72</v>
      </c>
      <c r="H183" s="715">
        <v>2408.84</v>
      </c>
      <c r="I183" s="717">
        <v>2816.06</v>
      </c>
      <c r="J183" s="717">
        <v>2574.8000000000002</v>
      </c>
      <c r="K183" s="717">
        <v>2609.0300000000002</v>
      </c>
      <c r="L183" s="717">
        <v>2767.76</v>
      </c>
      <c r="M183" s="717">
        <v>2661.45</v>
      </c>
      <c r="O183" s="721"/>
      <c r="P183" s="759"/>
      <c r="Q183" s="652"/>
      <c r="R183" s="652"/>
      <c r="S183" s="760"/>
      <c r="T183" s="652"/>
      <c r="U183" s="652"/>
      <c r="V183" s="652"/>
      <c r="W183" s="681"/>
      <c r="AK183" s="767" t="s">
        <v>387</v>
      </c>
      <c r="AL183" s="749">
        <v>37446766</v>
      </c>
      <c r="AM183" s="749">
        <v>308653</v>
      </c>
      <c r="AN183" s="754">
        <v>87778</v>
      </c>
      <c r="AO183" s="754">
        <v>195325</v>
      </c>
      <c r="AP183" s="754">
        <v>25550</v>
      </c>
      <c r="AQ183" s="749">
        <v>37138113</v>
      </c>
      <c r="AR183" s="754">
        <v>4912040</v>
      </c>
      <c r="AS183" s="754">
        <v>10446302</v>
      </c>
      <c r="AT183" s="754">
        <v>21779771</v>
      </c>
      <c r="AU183" s="768">
        <v>0</v>
      </c>
    </row>
    <row r="184" spans="1:47" ht="12.75" x14ac:dyDescent="0.2">
      <c r="A184" s="713" t="s">
        <v>463</v>
      </c>
      <c r="B184" s="705">
        <v>2920.13</v>
      </c>
      <c r="C184" s="715">
        <v>3043.87</v>
      </c>
      <c r="D184" s="715">
        <v>2956.42</v>
      </c>
      <c r="E184" s="715">
        <v>3059.88</v>
      </c>
      <c r="F184" s="715">
        <v>2834.22</v>
      </c>
      <c r="G184" s="715">
        <v>2730.44</v>
      </c>
      <c r="H184" s="715">
        <v>3039.77</v>
      </c>
      <c r="I184" s="717">
        <v>3075.53</v>
      </c>
      <c r="J184" s="717">
        <v>3141.51</v>
      </c>
      <c r="K184" s="717">
        <v>3104.22</v>
      </c>
      <c r="L184" s="717">
        <v>2922.46</v>
      </c>
      <c r="M184" s="717">
        <v>3012.93</v>
      </c>
      <c r="O184" s="721"/>
      <c r="P184" s="759"/>
      <c r="Q184" s="652"/>
      <c r="R184" s="652"/>
      <c r="S184" s="760"/>
      <c r="T184" s="652"/>
      <c r="U184" s="652"/>
      <c r="V184" s="652"/>
      <c r="W184" s="681"/>
      <c r="AK184" s="767" t="s">
        <v>388</v>
      </c>
      <c r="AL184" s="749">
        <v>34350146</v>
      </c>
      <c r="AM184" s="749">
        <v>309965</v>
      </c>
      <c r="AN184" s="754">
        <v>78296</v>
      </c>
      <c r="AO184" s="754">
        <v>199236</v>
      </c>
      <c r="AP184" s="749">
        <v>32433</v>
      </c>
      <c r="AQ184" s="749">
        <v>34040181</v>
      </c>
      <c r="AR184" s="749">
        <v>3948382</v>
      </c>
      <c r="AS184" s="749">
        <v>10110819</v>
      </c>
      <c r="AT184" s="749">
        <v>19980980</v>
      </c>
      <c r="AU184" s="750">
        <v>0</v>
      </c>
    </row>
    <row r="185" spans="1:47" ht="12.75" x14ac:dyDescent="0.2">
      <c r="A185" s="713" t="s">
        <v>469</v>
      </c>
      <c r="B185" s="705">
        <v>2796.32</v>
      </c>
      <c r="C185" s="715">
        <v>2791.56</v>
      </c>
      <c r="D185" s="715">
        <v>2739.98</v>
      </c>
      <c r="E185" s="715">
        <v>2903.01</v>
      </c>
      <c r="F185" s="715">
        <v>2868.55</v>
      </c>
      <c r="G185" s="715">
        <v>3123.2</v>
      </c>
      <c r="H185" s="715">
        <v>2925.19</v>
      </c>
      <c r="I185" s="717">
        <v>2838.62</v>
      </c>
      <c r="J185" s="717">
        <v>2929.59</v>
      </c>
      <c r="K185" s="717">
        <v>2889.74</v>
      </c>
      <c r="L185" s="717">
        <v>2941.55</v>
      </c>
      <c r="M185" s="717">
        <v>2881.65</v>
      </c>
      <c r="O185" s="721"/>
      <c r="P185" s="759"/>
      <c r="Q185" s="652"/>
      <c r="R185" s="652"/>
      <c r="S185" s="760"/>
      <c r="T185" s="652"/>
      <c r="U185" s="652"/>
      <c r="V185" s="652"/>
      <c r="W185" s="681"/>
      <c r="AK185" s="767" t="s">
        <v>389</v>
      </c>
      <c r="AL185" s="749">
        <v>34540393</v>
      </c>
      <c r="AM185" s="751">
        <v>281193</v>
      </c>
      <c r="AN185" s="751">
        <v>60600</v>
      </c>
      <c r="AO185" s="751">
        <v>196981</v>
      </c>
      <c r="AP185" s="752">
        <v>23612</v>
      </c>
      <c r="AQ185" s="749">
        <v>34259200</v>
      </c>
      <c r="AR185" s="751">
        <v>4361232</v>
      </c>
      <c r="AS185" s="751">
        <v>10693463</v>
      </c>
      <c r="AT185" s="751">
        <v>19204505</v>
      </c>
      <c r="AU185" s="753">
        <v>0</v>
      </c>
    </row>
    <row r="186" spans="1:47" ht="12.75" x14ac:dyDescent="0.2">
      <c r="A186" s="713" t="s">
        <v>475</v>
      </c>
      <c r="B186" s="705">
        <v>2405.64</v>
      </c>
      <c r="C186" s="715">
        <v>2287.91</v>
      </c>
      <c r="D186" s="715">
        <v>2359.5100000000002</v>
      </c>
      <c r="E186" s="715">
        <v>2301.88</v>
      </c>
      <c r="F186" s="715">
        <v>2189.66</v>
      </c>
      <c r="G186" s="715">
        <v>2487.7199999999998</v>
      </c>
      <c r="H186" s="715">
        <v>2428.4</v>
      </c>
      <c r="I186" s="717">
        <v>2166.75</v>
      </c>
      <c r="J186" s="717">
        <v>2481.52</v>
      </c>
      <c r="K186" s="717">
        <v>2654.73</v>
      </c>
      <c r="L186" s="717">
        <v>2629.24</v>
      </c>
      <c r="M186" s="717">
        <v>2327</v>
      </c>
      <c r="O186" s="721"/>
      <c r="P186" s="759"/>
      <c r="Q186" s="652"/>
      <c r="R186" s="652"/>
      <c r="S186" s="760"/>
      <c r="T186" s="652"/>
      <c r="U186" s="652"/>
      <c r="V186" s="652"/>
      <c r="W186" s="681"/>
      <c r="AK186" s="767" t="s">
        <v>390</v>
      </c>
      <c r="AL186" s="749">
        <v>33134957</v>
      </c>
      <c r="AM186" s="751">
        <v>275574</v>
      </c>
      <c r="AN186" s="751">
        <v>54837</v>
      </c>
      <c r="AO186" s="751">
        <v>209878</v>
      </c>
      <c r="AP186" s="752">
        <v>10859</v>
      </c>
      <c r="AQ186" s="749">
        <v>32859383</v>
      </c>
      <c r="AR186" s="751">
        <v>4089026</v>
      </c>
      <c r="AS186" s="751">
        <v>10734844</v>
      </c>
      <c r="AT186" s="751">
        <v>18035513</v>
      </c>
      <c r="AU186" s="753">
        <v>0</v>
      </c>
    </row>
    <row r="187" spans="1:47" ht="12.75" x14ac:dyDescent="0.2">
      <c r="A187" s="713" t="s">
        <v>476</v>
      </c>
      <c r="B187" s="705">
        <v>3066.95</v>
      </c>
      <c r="C187" s="715">
        <v>3089.67</v>
      </c>
      <c r="D187" s="715">
        <v>3078.44</v>
      </c>
      <c r="E187" s="715">
        <v>3035.37</v>
      </c>
      <c r="F187" s="715">
        <v>2967.25</v>
      </c>
      <c r="G187" s="715">
        <v>3132.29</v>
      </c>
      <c r="H187" s="715">
        <v>3086.46</v>
      </c>
      <c r="I187" s="717">
        <v>3127.56</v>
      </c>
      <c r="J187" s="717">
        <v>3185.92</v>
      </c>
      <c r="K187" s="717">
        <v>3142.4</v>
      </c>
      <c r="L187" s="717">
        <v>2985.82</v>
      </c>
      <c r="M187" s="717">
        <v>3028.79</v>
      </c>
      <c r="O187" s="721"/>
      <c r="P187" s="759"/>
      <c r="Q187" s="652"/>
      <c r="R187" s="652"/>
      <c r="S187" s="760"/>
      <c r="T187" s="652"/>
      <c r="U187" s="652"/>
      <c r="V187" s="652"/>
      <c r="W187" s="681"/>
      <c r="AK187" s="767" t="s">
        <v>391</v>
      </c>
      <c r="AL187" s="749">
        <v>36025402</v>
      </c>
      <c r="AM187" s="751">
        <v>329928</v>
      </c>
      <c r="AN187" s="751">
        <v>57994</v>
      </c>
      <c r="AO187" s="751">
        <v>246852</v>
      </c>
      <c r="AP187" s="752">
        <v>25082</v>
      </c>
      <c r="AQ187" s="749">
        <v>35695474</v>
      </c>
      <c r="AR187" s="751">
        <v>4142453</v>
      </c>
      <c r="AS187" s="751">
        <v>12632311</v>
      </c>
      <c r="AT187" s="751">
        <v>18920710</v>
      </c>
      <c r="AU187" s="753">
        <v>0</v>
      </c>
    </row>
    <row r="188" spans="1:47" ht="12.75" x14ac:dyDescent="0.2">
      <c r="A188" s="713" t="s">
        <v>477</v>
      </c>
      <c r="B188" s="705">
        <v>2691.47</v>
      </c>
      <c r="C188" s="715">
        <v>2618.56</v>
      </c>
      <c r="D188" s="715">
        <v>2433.36</v>
      </c>
      <c r="E188" s="715">
        <v>2444.71</v>
      </c>
      <c r="F188" s="715">
        <v>2397.84</v>
      </c>
      <c r="G188" s="715">
        <v>2230.79</v>
      </c>
      <c r="H188" s="715">
        <v>2187.09</v>
      </c>
      <c r="I188" s="717">
        <v>2244.56</v>
      </c>
      <c r="J188" s="717">
        <v>2329.12</v>
      </c>
      <c r="K188" s="717">
        <v>2296.08</v>
      </c>
      <c r="L188" s="717">
        <v>2361.5100000000002</v>
      </c>
      <c r="M188" s="717">
        <v>2910.66</v>
      </c>
      <c r="O188" s="721"/>
      <c r="P188" s="759"/>
      <c r="Q188" s="652"/>
      <c r="R188" s="652"/>
      <c r="S188" s="760"/>
      <c r="T188" s="652"/>
      <c r="U188" s="652"/>
      <c r="V188" s="652"/>
      <c r="W188" s="681"/>
      <c r="AK188" s="767" t="s">
        <v>392</v>
      </c>
      <c r="AL188" s="749">
        <v>39118598</v>
      </c>
      <c r="AM188" s="751">
        <v>336520</v>
      </c>
      <c r="AN188" s="751">
        <v>67844</v>
      </c>
      <c r="AO188" s="751">
        <v>223311</v>
      </c>
      <c r="AP188" s="751">
        <v>45365</v>
      </c>
      <c r="AQ188" s="754">
        <v>38782078</v>
      </c>
      <c r="AR188" s="751">
        <v>5007545</v>
      </c>
      <c r="AS188" s="751">
        <v>14578815</v>
      </c>
      <c r="AT188" s="751">
        <v>19195718</v>
      </c>
      <c r="AU188" s="753">
        <v>0</v>
      </c>
    </row>
    <row r="189" spans="1:47" ht="12.75" x14ac:dyDescent="0.2">
      <c r="A189" s="713" t="s">
        <v>480</v>
      </c>
      <c r="B189" s="705">
        <v>3049.16</v>
      </c>
      <c r="C189" s="715">
        <v>2815.24</v>
      </c>
      <c r="D189" s="715">
        <v>2757.89</v>
      </c>
      <c r="E189" s="715">
        <v>2831.63</v>
      </c>
      <c r="F189" s="715">
        <v>2638.33</v>
      </c>
      <c r="G189" s="715">
        <v>2723.46</v>
      </c>
      <c r="H189" s="715">
        <v>2803.31</v>
      </c>
      <c r="I189" s="717">
        <v>2924.75</v>
      </c>
      <c r="J189" s="717">
        <v>2895.03</v>
      </c>
      <c r="K189" s="717">
        <v>2747.19</v>
      </c>
      <c r="L189" s="717">
        <v>2759.63</v>
      </c>
      <c r="M189" s="717">
        <v>2872.81</v>
      </c>
      <c r="O189" s="721"/>
      <c r="P189" s="769"/>
      <c r="Q189" s="652"/>
      <c r="R189" s="652"/>
      <c r="S189" s="760"/>
      <c r="T189" s="652"/>
      <c r="U189" s="652"/>
      <c r="V189" s="652"/>
      <c r="W189" s="681"/>
      <c r="AK189" s="767" t="s">
        <v>393</v>
      </c>
      <c r="AL189" s="749">
        <v>34415881</v>
      </c>
      <c r="AM189" s="751">
        <v>283962</v>
      </c>
      <c r="AN189" s="751">
        <v>65162</v>
      </c>
      <c r="AO189" s="751">
        <v>194542</v>
      </c>
      <c r="AP189" s="751">
        <v>24258</v>
      </c>
      <c r="AQ189" s="751">
        <v>34131919</v>
      </c>
      <c r="AR189" s="751">
        <v>4360988</v>
      </c>
      <c r="AS189" s="751">
        <v>12229784</v>
      </c>
      <c r="AT189" s="751">
        <v>17541147</v>
      </c>
      <c r="AU189" s="753">
        <v>0</v>
      </c>
    </row>
    <row r="190" spans="1:47" ht="12.75" x14ac:dyDescent="0.2">
      <c r="A190" s="713" t="s">
        <v>481</v>
      </c>
      <c r="B190" s="705">
        <v>2984.69</v>
      </c>
      <c r="C190" s="715">
        <v>2842.1</v>
      </c>
      <c r="D190" s="715">
        <v>2905.61</v>
      </c>
      <c r="E190" s="715">
        <v>2918.38</v>
      </c>
      <c r="F190" s="715">
        <v>2955.93</v>
      </c>
      <c r="G190" s="715">
        <v>2839.25</v>
      </c>
      <c r="H190" s="715">
        <v>2827.01</v>
      </c>
      <c r="I190" s="717">
        <v>2851.16</v>
      </c>
      <c r="J190" s="717">
        <v>2898.46</v>
      </c>
      <c r="K190" s="717">
        <v>2922.44</v>
      </c>
      <c r="L190" s="717">
        <v>2894.37</v>
      </c>
      <c r="M190" s="717">
        <v>2934.22</v>
      </c>
      <c r="O190" s="721"/>
      <c r="Q190" s="652"/>
      <c r="R190" s="652"/>
      <c r="S190" s="760"/>
      <c r="T190" s="652"/>
      <c r="U190" s="652"/>
      <c r="V190" s="652"/>
      <c r="W190" s="681"/>
      <c r="AK190" s="767" t="s">
        <v>394</v>
      </c>
      <c r="AL190" s="749">
        <v>33838651</v>
      </c>
      <c r="AM190" s="751">
        <v>325767</v>
      </c>
      <c r="AN190" s="751">
        <v>85781</v>
      </c>
      <c r="AO190" s="751">
        <v>203670</v>
      </c>
      <c r="AP190" s="751">
        <v>36316</v>
      </c>
      <c r="AQ190" s="751">
        <v>33512884</v>
      </c>
      <c r="AR190" s="751">
        <v>4061970</v>
      </c>
      <c r="AS190" s="751">
        <v>11532427</v>
      </c>
      <c r="AT190" s="751">
        <v>17918487</v>
      </c>
      <c r="AU190" s="753">
        <v>0</v>
      </c>
    </row>
    <row r="191" spans="1:47" ht="12.75" x14ac:dyDescent="0.2">
      <c r="A191" s="719" t="s">
        <v>482</v>
      </c>
      <c r="B191" s="705">
        <v>2655.14</v>
      </c>
      <c r="C191" s="715">
        <v>2510.4899999999998</v>
      </c>
      <c r="D191" s="715">
        <v>2490.9699999999998</v>
      </c>
      <c r="E191" s="715">
        <v>2391.64</v>
      </c>
      <c r="F191" s="715">
        <v>2708.89</v>
      </c>
      <c r="G191" s="715">
        <v>2712.86</v>
      </c>
      <c r="H191" s="715">
        <v>2611.16</v>
      </c>
      <c r="I191" s="717">
        <v>2582.61</v>
      </c>
      <c r="J191" s="717">
        <v>2555.5500000000002</v>
      </c>
      <c r="K191" s="717">
        <v>2609.6999999999998</v>
      </c>
      <c r="L191" s="717">
        <v>2774.25</v>
      </c>
      <c r="M191" s="717">
        <v>2716.18</v>
      </c>
      <c r="O191" s="721"/>
      <c r="P191" s="769"/>
      <c r="Q191" s="652"/>
      <c r="R191" s="652"/>
      <c r="S191" s="760"/>
      <c r="T191" s="652"/>
      <c r="U191" s="652"/>
      <c r="V191" s="652"/>
      <c r="W191" s="681"/>
      <c r="AK191" s="746"/>
      <c r="AL191" s="754"/>
      <c r="AM191" s="754"/>
      <c r="AN191" s="754"/>
      <c r="AO191" s="754"/>
      <c r="AP191" s="754"/>
      <c r="AQ191" s="754"/>
      <c r="AR191" s="754"/>
      <c r="AS191" s="754"/>
      <c r="AT191" s="754"/>
      <c r="AU191" s="750"/>
    </row>
    <row r="192" spans="1:47" ht="12.75" x14ac:dyDescent="0.2">
      <c r="P192" s="769"/>
      <c r="AK192" s="762">
        <v>2014</v>
      </c>
      <c r="AL192" s="763">
        <f t="shared" ref="AL192:AU192" si="5">SUM(AL179:AL190)</f>
        <v>413031506</v>
      </c>
      <c r="AM192" s="763">
        <f t="shared" si="5"/>
        <v>3592306</v>
      </c>
      <c r="AN192" s="763">
        <f t="shared" si="5"/>
        <v>914581</v>
      </c>
      <c r="AO192" s="763">
        <f t="shared" si="5"/>
        <v>2335947</v>
      </c>
      <c r="AP192" s="763">
        <f t="shared" si="5"/>
        <v>341778</v>
      </c>
      <c r="AQ192" s="763">
        <f t="shared" si="5"/>
        <v>409439200</v>
      </c>
      <c r="AR192" s="763">
        <f t="shared" si="5"/>
        <v>51595834</v>
      </c>
      <c r="AS192" s="763">
        <f t="shared" si="5"/>
        <v>130452563</v>
      </c>
      <c r="AT192" s="763">
        <f t="shared" si="5"/>
        <v>227390803</v>
      </c>
      <c r="AU192" s="764">
        <f t="shared" si="5"/>
        <v>0</v>
      </c>
    </row>
    <row r="193" spans="1:47" ht="12.75" x14ac:dyDescent="0.2">
      <c r="P193" s="769"/>
      <c r="AK193" s="770"/>
      <c r="AL193" s="771"/>
      <c r="AM193" s="771"/>
      <c r="AN193" s="771"/>
      <c r="AO193" s="771"/>
      <c r="AP193" s="771"/>
      <c r="AQ193" s="771"/>
      <c r="AR193" s="771"/>
      <c r="AS193" s="771"/>
      <c r="AT193" s="771"/>
      <c r="AU193" s="772"/>
    </row>
    <row r="194" spans="1:47" ht="12.75" customHeight="1" x14ac:dyDescent="0.2">
      <c r="A194" s="636" t="s">
        <v>567</v>
      </c>
      <c r="P194" s="769"/>
      <c r="AK194" s="1310" t="s">
        <v>420</v>
      </c>
      <c r="AL194" s="1283" t="s">
        <v>23</v>
      </c>
      <c r="AM194" s="1283" t="s">
        <v>421</v>
      </c>
      <c r="AN194" s="1285" t="s">
        <v>422</v>
      </c>
      <c r="AO194" s="1286"/>
      <c r="AP194" s="1287"/>
      <c r="AQ194" s="1288" t="s">
        <v>423</v>
      </c>
      <c r="AR194" s="1290" t="s">
        <v>424</v>
      </c>
      <c r="AS194" s="1291"/>
      <c r="AT194" s="1291"/>
      <c r="AU194" s="1312"/>
    </row>
    <row r="195" spans="1:47" ht="12.75" customHeight="1" x14ac:dyDescent="0.2">
      <c r="A195" s="578"/>
      <c r="P195" s="769"/>
      <c r="AK195" s="1311"/>
      <c r="AL195" s="1284"/>
      <c r="AM195" s="1284"/>
      <c r="AN195" s="1296" t="s">
        <v>427</v>
      </c>
      <c r="AO195" s="1283" t="s">
        <v>428</v>
      </c>
      <c r="AP195" s="1283" t="s">
        <v>429</v>
      </c>
      <c r="AQ195" s="1289"/>
      <c r="AR195" s="1296" t="s">
        <v>430</v>
      </c>
      <c r="AS195" s="1296" t="s">
        <v>25</v>
      </c>
      <c r="AT195" s="1283" t="s">
        <v>431</v>
      </c>
      <c r="AU195" s="1313" t="s">
        <v>432</v>
      </c>
    </row>
    <row r="196" spans="1:47" ht="12.75" customHeight="1" x14ac:dyDescent="0.2">
      <c r="A196" s="1304" t="s">
        <v>496</v>
      </c>
      <c r="B196" s="561" t="s">
        <v>383</v>
      </c>
      <c r="C196" s="561" t="s">
        <v>384</v>
      </c>
      <c r="D196" s="561" t="s">
        <v>385</v>
      </c>
      <c r="E196" s="561" t="s">
        <v>386</v>
      </c>
      <c r="F196" s="561" t="s">
        <v>387</v>
      </c>
      <c r="G196" s="561" t="s">
        <v>388</v>
      </c>
      <c r="H196" s="561" t="s">
        <v>389</v>
      </c>
      <c r="I196" s="561" t="s">
        <v>390</v>
      </c>
      <c r="J196" s="561" t="s">
        <v>391</v>
      </c>
      <c r="K196" s="561" t="s">
        <v>392</v>
      </c>
      <c r="L196" s="561" t="s">
        <v>393</v>
      </c>
      <c r="M196" s="561" t="s">
        <v>394</v>
      </c>
      <c r="P196" s="769"/>
      <c r="AK196" s="1311"/>
      <c r="AL196" s="1284"/>
      <c r="AM196" s="1284"/>
      <c r="AN196" s="1302"/>
      <c r="AO196" s="1284"/>
      <c r="AP196" s="1284"/>
      <c r="AQ196" s="1289"/>
      <c r="AR196" s="1297"/>
      <c r="AS196" s="1297"/>
      <c r="AT196" s="1298"/>
      <c r="AU196" s="1314"/>
    </row>
    <row r="197" spans="1:47" ht="12.75" x14ac:dyDescent="0.2">
      <c r="A197" s="1305"/>
      <c r="B197" s="1306" t="s">
        <v>401</v>
      </c>
      <c r="C197" s="1307"/>
      <c r="D197" s="1307"/>
      <c r="E197" s="1307"/>
      <c r="F197" s="1307"/>
      <c r="G197" s="1307"/>
      <c r="H197" s="1307"/>
      <c r="I197" s="1307"/>
      <c r="J197" s="1308"/>
      <c r="P197" s="769"/>
      <c r="AK197" s="742">
        <v>0</v>
      </c>
      <c r="AL197" s="773">
        <v>1</v>
      </c>
      <c r="AM197" s="773">
        <v>2</v>
      </c>
      <c r="AN197" s="774">
        <v>3</v>
      </c>
      <c r="AO197" s="774">
        <v>4</v>
      </c>
      <c r="AP197" s="773">
        <v>5</v>
      </c>
      <c r="AQ197" s="773">
        <v>6</v>
      </c>
      <c r="AR197" s="773">
        <v>7</v>
      </c>
      <c r="AS197" s="773">
        <v>8</v>
      </c>
      <c r="AT197" s="773">
        <v>9</v>
      </c>
      <c r="AU197" s="775">
        <v>10</v>
      </c>
    </row>
    <row r="198" spans="1:47" ht="12.75" x14ac:dyDescent="0.2">
      <c r="A198" s="704" t="s">
        <v>405</v>
      </c>
      <c r="B198" s="705">
        <v>2738.27</v>
      </c>
      <c r="C198" s="705">
        <v>2814.07</v>
      </c>
      <c r="D198" s="705">
        <v>2746.3</v>
      </c>
      <c r="E198" s="705">
        <v>2787.05</v>
      </c>
      <c r="F198" s="711">
        <v>2740.49</v>
      </c>
      <c r="G198" s="711">
        <v>2725.84</v>
      </c>
      <c r="H198" s="711">
        <v>2656.7</v>
      </c>
      <c r="I198" s="712">
        <v>2488.25</v>
      </c>
      <c r="J198" s="712">
        <v>2586.04</v>
      </c>
      <c r="K198" s="712">
        <v>2502.5300000000002</v>
      </c>
      <c r="L198" s="712">
        <v>2474.54</v>
      </c>
      <c r="M198" s="712">
        <v>2472.92</v>
      </c>
      <c r="AK198" s="744"/>
      <c r="AL198" s="765"/>
      <c r="AM198" s="765"/>
      <c r="AN198" s="765"/>
      <c r="AO198" s="765"/>
      <c r="AP198" s="765"/>
      <c r="AQ198" s="765"/>
      <c r="AR198" s="765"/>
      <c r="AS198" s="765"/>
      <c r="AT198" s="765"/>
      <c r="AU198" s="766"/>
    </row>
    <row r="199" spans="1:47" ht="12.75" x14ac:dyDescent="0.2">
      <c r="A199" s="578"/>
      <c r="B199" s="722"/>
      <c r="C199" s="722"/>
      <c r="D199" s="722"/>
      <c r="E199" s="722"/>
      <c r="AK199" s="746"/>
      <c r="AL199" s="1279" t="s">
        <v>568</v>
      </c>
      <c r="AM199" s="1279"/>
      <c r="AN199" s="1279"/>
      <c r="AO199" s="1279"/>
      <c r="AP199" s="1279"/>
      <c r="AQ199" s="1279"/>
      <c r="AR199" s="1279"/>
      <c r="AS199" s="1279"/>
      <c r="AT199" s="1279"/>
      <c r="AU199" s="1303"/>
    </row>
    <row r="200" spans="1:47" ht="12.75" x14ac:dyDescent="0.2">
      <c r="A200" s="713" t="s">
        <v>433</v>
      </c>
      <c r="B200" s="705">
        <v>2828.67</v>
      </c>
      <c r="C200" s="715">
        <v>2863.16</v>
      </c>
      <c r="D200" s="715">
        <v>2641.37</v>
      </c>
      <c r="E200" s="715">
        <v>2783.77</v>
      </c>
      <c r="F200" s="714">
        <v>2635.7</v>
      </c>
      <c r="G200" s="715">
        <v>2862.57</v>
      </c>
      <c r="H200" s="714">
        <v>2679.99</v>
      </c>
      <c r="I200" s="716">
        <v>2489.4899999999998</v>
      </c>
      <c r="J200" s="716">
        <v>2737.95</v>
      </c>
      <c r="K200" s="717">
        <v>2561.4699999999998</v>
      </c>
      <c r="L200" s="717">
        <v>2603.13</v>
      </c>
      <c r="M200" s="717">
        <v>2948.34</v>
      </c>
      <c r="P200" s="769"/>
      <c r="AK200" s="746"/>
      <c r="AL200" s="776"/>
      <c r="AM200" s="776"/>
      <c r="AN200" s="776"/>
      <c r="AO200" s="776"/>
      <c r="AP200" s="776"/>
      <c r="AQ200" s="776"/>
      <c r="AR200" s="776"/>
      <c r="AS200" s="776"/>
      <c r="AT200" s="776"/>
      <c r="AU200" s="777"/>
    </row>
    <row r="201" spans="1:47" ht="12.75" x14ac:dyDescent="0.2">
      <c r="A201" s="713" t="s">
        <v>436</v>
      </c>
      <c r="B201" s="705">
        <v>2901.68</v>
      </c>
      <c r="C201" s="715">
        <v>3166.54</v>
      </c>
      <c r="D201" s="715">
        <v>2984.46</v>
      </c>
      <c r="E201" s="715">
        <v>2840.16</v>
      </c>
      <c r="F201" s="715">
        <v>2847.01</v>
      </c>
      <c r="G201" s="715">
        <v>2702.06</v>
      </c>
      <c r="H201" s="715">
        <v>2859.86</v>
      </c>
      <c r="I201" s="717">
        <v>2564.69</v>
      </c>
      <c r="J201" s="717">
        <v>2581.0700000000002</v>
      </c>
      <c r="K201" s="717">
        <v>2452.33</v>
      </c>
      <c r="L201" s="717">
        <v>2344.37</v>
      </c>
      <c r="M201" s="717">
        <v>2522.42</v>
      </c>
      <c r="P201" s="769"/>
      <c r="AK201" s="767" t="s">
        <v>383</v>
      </c>
      <c r="AL201" s="749">
        <v>50554415</v>
      </c>
      <c r="AM201" s="749">
        <v>437089</v>
      </c>
      <c r="AN201" s="749">
        <v>142279</v>
      </c>
      <c r="AO201" s="749">
        <v>252433</v>
      </c>
      <c r="AP201" s="749">
        <v>42377</v>
      </c>
      <c r="AQ201" s="749">
        <v>50117326</v>
      </c>
      <c r="AR201" s="749">
        <v>5965216</v>
      </c>
      <c r="AS201" s="749">
        <v>14573797</v>
      </c>
      <c r="AT201" s="749">
        <v>29578313</v>
      </c>
      <c r="AU201" s="750">
        <v>0</v>
      </c>
    </row>
    <row r="202" spans="1:47" ht="12.75" x14ac:dyDescent="0.2">
      <c r="A202" s="713" t="s">
        <v>438</v>
      </c>
      <c r="B202" s="705">
        <v>2941.92</v>
      </c>
      <c r="C202" s="715">
        <v>3102.59</v>
      </c>
      <c r="D202" s="715">
        <v>2973.02</v>
      </c>
      <c r="E202" s="715">
        <v>3041.42</v>
      </c>
      <c r="F202" s="715">
        <v>2916.35</v>
      </c>
      <c r="G202" s="715">
        <v>2910.19</v>
      </c>
      <c r="H202" s="715">
        <v>2429.67</v>
      </c>
      <c r="I202" s="717">
        <v>2632.16</v>
      </c>
      <c r="J202" s="717">
        <v>2743.71</v>
      </c>
      <c r="K202" s="717">
        <v>2729.53</v>
      </c>
      <c r="L202" s="717">
        <v>2654.9</v>
      </c>
      <c r="M202" s="717">
        <v>2691.88</v>
      </c>
      <c r="P202" s="769"/>
      <c r="AK202" s="767" t="s">
        <v>384</v>
      </c>
      <c r="AL202" s="749">
        <v>63263060</v>
      </c>
      <c r="AM202" s="749">
        <v>438405</v>
      </c>
      <c r="AN202" s="749">
        <v>119047</v>
      </c>
      <c r="AO202" s="749">
        <v>275217</v>
      </c>
      <c r="AP202" s="749">
        <v>44141</v>
      </c>
      <c r="AQ202" s="749">
        <v>62824655</v>
      </c>
      <c r="AR202" s="749">
        <v>8196612</v>
      </c>
      <c r="AS202" s="749">
        <v>18797160</v>
      </c>
      <c r="AT202" s="749">
        <v>35830883</v>
      </c>
      <c r="AU202" s="750">
        <v>0</v>
      </c>
    </row>
    <row r="203" spans="1:47" ht="12.75" x14ac:dyDescent="0.2">
      <c r="A203" s="713" t="s">
        <v>440</v>
      </c>
      <c r="B203" s="705">
        <v>2121.58</v>
      </c>
      <c r="C203" s="715">
        <v>2288.6799999999998</v>
      </c>
      <c r="D203" s="715">
        <v>2322.46</v>
      </c>
      <c r="E203" s="715">
        <v>2348.39</v>
      </c>
      <c r="F203" s="715">
        <v>2170.88</v>
      </c>
      <c r="G203" s="715">
        <v>2334.71</v>
      </c>
      <c r="H203" s="715">
        <v>2357.06</v>
      </c>
      <c r="I203" s="717">
        <v>2189.88</v>
      </c>
      <c r="J203" s="717">
        <v>2113.87</v>
      </c>
      <c r="K203" s="717">
        <v>2206.38</v>
      </c>
      <c r="L203" s="717">
        <v>2207.29</v>
      </c>
      <c r="M203" s="717">
        <v>1886.42</v>
      </c>
      <c r="P203" s="769"/>
      <c r="AK203" s="767" t="s">
        <v>385</v>
      </c>
      <c r="AL203" s="749">
        <v>69610393</v>
      </c>
      <c r="AM203" s="751">
        <v>519063</v>
      </c>
      <c r="AN203" s="751">
        <v>145120</v>
      </c>
      <c r="AO203" s="751">
        <v>286503</v>
      </c>
      <c r="AP203" s="752">
        <v>87440</v>
      </c>
      <c r="AQ203" s="749">
        <v>69091330</v>
      </c>
      <c r="AR203" s="751">
        <v>9250522</v>
      </c>
      <c r="AS203" s="751">
        <v>21745014</v>
      </c>
      <c r="AT203" s="751">
        <v>38095794</v>
      </c>
      <c r="AU203" s="753">
        <v>0</v>
      </c>
    </row>
    <row r="204" spans="1:47" ht="12.75" x14ac:dyDescent="0.2">
      <c r="A204" s="713" t="s">
        <v>446</v>
      </c>
      <c r="B204" s="705">
        <v>2785.29</v>
      </c>
      <c r="C204" s="715">
        <v>2922.85</v>
      </c>
      <c r="D204" s="715">
        <v>2886.77</v>
      </c>
      <c r="E204" s="715">
        <v>2811.06</v>
      </c>
      <c r="F204" s="715">
        <v>2733.31</v>
      </c>
      <c r="G204" s="715">
        <v>2606.46</v>
      </c>
      <c r="H204" s="715">
        <v>2640</v>
      </c>
      <c r="I204" s="717">
        <v>1929.24</v>
      </c>
      <c r="J204" s="717">
        <v>2567.14</v>
      </c>
      <c r="K204" s="717">
        <v>2520.5300000000002</v>
      </c>
      <c r="L204" s="717">
        <v>2473.88</v>
      </c>
      <c r="M204" s="717">
        <v>2525.6799999999998</v>
      </c>
      <c r="P204" s="769"/>
      <c r="AK204" s="767" t="s">
        <v>386</v>
      </c>
      <c r="AL204" s="749">
        <v>74275700</v>
      </c>
      <c r="AM204" s="749">
        <v>535968</v>
      </c>
      <c r="AN204" s="754">
        <v>197157</v>
      </c>
      <c r="AO204" s="754">
        <v>310255</v>
      </c>
      <c r="AP204" s="754">
        <v>28556</v>
      </c>
      <c r="AQ204" s="749">
        <v>73739732</v>
      </c>
      <c r="AR204" s="754">
        <v>9572313</v>
      </c>
      <c r="AS204" s="754">
        <v>21910929</v>
      </c>
      <c r="AT204" s="754">
        <v>42256490</v>
      </c>
      <c r="AU204" s="768">
        <v>0</v>
      </c>
    </row>
    <row r="205" spans="1:47" ht="12.75" x14ac:dyDescent="0.2">
      <c r="A205" s="713" t="s">
        <v>450</v>
      </c>
      <c r="B205" s="705">
        <v>2775.4</v>
      </c>
      <c r="C205" s="715">
        <v>2678.2</v>
      </c>
      <c r="D205" s="715">
        <v>2590.14</v>
      </c>
      <c r="E205" s="715">
        <v>2597.4299999999998</v>
      </c>
      <c r="F205" s="715">
        <v>2340.6999999999998</v>
      </c>
      <c r="G205" s="715">
        <v>2510.27</v>
      </c>
      <c r="H205" s="715">
        <v>2740.83</v>
      </c>
      <c r="I205" s="717">
        <v>2577.4499999999998</v>
      </c>
      <c r="J205" s="717">
        <v>2383.34</v>
      </c>
      <c r="K205" s="717">
        <v>2281.67</v>
      </c>
      <c r="L205" s="717">
        <v>2325.48</v>
      </c>
      <c r="M205" s="717">
        <v>2210.9</v>
      </c>
      <c r="P205" s="769"/>
      <c r="AK205" s="767" t="s">
        <v>387</v>
      </c>
      <c r="AL205" s="749">
        <v>75318609</v>
      </c>
      <c r="AM205" s="749">
        <v>519440</v>
      </c>
      <c r="AN205" s="754">
        <v>149411</v>
      </c>
      <c r="AO205" s="754">
        <v>325988</v>
      </c>
      <c r="AP205" s="754">
        <v>44041</v>
      </c>
      <c r="AQ205" s="749">
        <v>74799169</v>
      </c>
      <c r="AR205" s="754">
        <v>9803337</v>
      </c>
      <c r="AS205" s="754">
        <v>21533013</v>
      </c>
      <c r="AT205" s="754">
        <v>43462819</v>
      </c>
      <c r="AU205" s="768">
        <v>0</v>
      </c>
    </row>
    <row r="206" spans="1:47" ht="12.75" x14ac:dyDescent="0.2">
      <c r="A206" s="713" t="s">
        <v>452</v>
      </c>
      <c r="B206" s="705">
        <v>2559.71</v>
      </c>
      <c r="C206" s="715">
        <v>2667.37</v>
      </c>
      <c r="D206" s="715">
        <v>2559.5500000000002</v>
      </c>
      <c r="E206" s="715">
        <v>2682.44</v>
      </c>
      <c r="F206" s="715">
        <v>2661.97</v>
      </c>
      <c r="G206" s="715">
        <v>2597.14</v>
      </c>
      <c r="H206" s="715">
        <v>2613.98</v>
      </c>
      <c r="I206" s="717">
        <v>2453.2199999999998</v>
      </c>
      <c r="J206" s="717">
        <v>2523.38</v>
      </c>
      <c r="K206" s="717">
        <v>2377.9</v>
      </c>
      <c r="L206" s="717">
        <v>2392.88</v>
      </c>
      <c r="M206" s="717">
        <v>2372.61</v>
      </c>
      <c r="P206" s="769"/>
      <c r="AK206" s="767" t="s">
        <v>388</v>
      </c>
      <c r="AL206" s="749">
        <v>68758973</v>
      </c>
      <c r="AM206" s="749">
        <v>520675</v>
      </c>
      <c r="AN206" s="754">
        <v>132173</v>
      </c>
      <c r="AO206" s="754">
        <v>331982</v>
      </c>
      <c r="AP206" s="754">
        <v>56520</v>
      </c>
      <c r="AQ206" s="749">
        <v>68238298</v>
      </c>
      <c r="AR206" s="754">
        <v>7880659</v>
      </c>
      <c r="AS206" s="754">
        <v>21309048</v>
      </c>
      <c r="AT206" s="754">
        <v>39048591</v>
      </c>
      <c r="AU206" s="768">
        <v>0</v>
      </c>
    </row>
    <row r="207" spans="1:47" ht="12.75" x14ac:dyDescent="0.2">
      <c r="A207" s="713" t="s">
        <v>457</v>
      </c>
      <c r="B207" s="705">
        <v>2427.3200000000002</v>
      </c>
      <c r="C207" s="715">
        <v>2717.8</v>
      </c>
      <c r="D207" s="715">
        <v>2732.61</v>
      </c>
      <c r="E207" s="715">
        <v>2444.36</v>
      </c>
      <c r="F207" s="715">
        <v>2447.09</v>
      </c>
      <c r="G207" s="715">
        <v>2500.5700000000002</v>
      </c>
      <c r="H207" s="715">
        <v>2717.4</v>
      </c>
      <c r="I207" s="717">
        <v>1965.18</v>
      </c>
      <c r="J207" s="717">
        <v>2344.21</v>
      </c>
      <c r="K207" s="717">
        <v>2081.83</v>
      </c>
      <c r="L207" s="717">
        <v>2067.41</v>
      </c>
      <c r="M207" s="717">
        <v>2233.19</v>
      </c>
      <c r="AK207" s="767" t="s">
        <v>389</v>
      </c>
      <c r="AL207" s="749">
        <v>68579473</v>
      </c>
      <c r="AM207" s="751">
        <v>471807</v>
      </c>
      <c r="AN207" s="751">
        <v>103257</v>
      </c>
      <c r="AO207" s="751">
        <v>328068</v>
      </c>
      <c r="AP207" s="752">
        <v>40482</v>
      </c>
      <c r="AQ207" s="749">
        <v>68107666</v>
      </c>
      <c r="AR207" s="751">
        <v>8635805</v>
      </c>
      <c r="AS207" s="751">
        <v>21954711</v>
      </c>
      <c r="AT207" s="751">
        <v>37517150</v>
      </c>
      <c r="AU207" s="753">
        <v>0</v>
      </c>
    </row>
    <row r="208" spans="1:47" ht="12.75" x14ac:dyDescent="0.2">
      <c r="A208" s="713" t="s">
        <v>463</v>
      </c>
      <c r="B208" s="705">
        <v>3083.11</v>
      </c>
      <c r="C208" s="715">
        <v>3026.53</v>
      </c>
      <c r="D208" s="715">
        <v>3016.94</v>
      </c>
      <c r="E208" s="715">
        <v>3091.86</v>
      </c>
      <c r="F208" s="715">
        <v>2941.33</v>
      </c>
      <c r="G208" s="715">
        <v>2877.14</v>
      </c>
      <c r="H208" s="715">
        <v>2824.87</v>
      </c>
      <c r="I208" s="717">
        <v>2867.63</v>
      </c>
      <c r="J208" s="717">
        <v>2719.07</v>
      </c>
      <c r="K208" s="717">
        <v>2722.29</v>
      </c>
      <c r="L208" s="717">
        <v>2720.21</v>
      </c>
      <c r="M208" s="717">
        <v>2268.33</v>
      </c>
      <c r="AK208" s="767" t="s">
        <v>390</v>
      </c>
      <c r="AL208" s="749">
        <v>66252298</v>
      </c>
      <c r="AM208" s="751">
        <v>463709</v>
      </c>
      <c r="AN208" s="751">
        <v>93394</v>
      </c>
      <c r="AO208" s="751">
        <v>351671</v>
      </c>
      <c r="AP208" s="752">
        <v>18644</v>
      </c>
      <c r="AQ208" s="749">
        <v>65788589</v>
      </c>
      <c r="AR208" s="751">
        <v>8163025</v>
      </c>
      <c r="AS208" s="751">
        <v>22257123</v>
      </c>
      <c r="AT208" s="751">
        <v>35368441</v>
      </c>
      <c r="AU208" s="753">
        <v>0</v>
      </c>
    </row>
    <row r="209" spans="1:47" ht="12.75" x14ac:dyDescent="0.2">
      <c r="A209" s="713" t="s">
        <v>469</v>
      </c>
      <c r="B209" s="705">
        <v>2804.66</v>
      </c>
      <c r="C209" s="715">
        <v>2910.69</v>
      </c>
      <c r="D209" s="715">
        <v>2905.2</v>
      </c>
      <c r="E209" s="715">
        <v>2918.38</v>
      </c>
      <c r="F209" s="715">
        <v>2822.39</v>
      </c>
      <c r="G209" s="715">
        <v>2809.53</v>
      </c>
      <c r="H209" s="715">
        <v>2548.16</v>
      </c>
      <c r="I209" s="717">
        <v>2518.4</v>
      </c>
      <c r="J209" s="717">
        <v>2580.7800000000002</v>
      </c>
      <c r="K209" s="717">
        <v>2492.5</v>
      </c>
      <c r="L209" s="717">
        <v>2521.02</v>
      </c>
      <c r="M209" s="717">
        <v>2640.22</v>
      </c>
      <c r="AK209" s="767" t="s">
        <v>391</v>
      </c>
      <c r="AL209" s="749">
        <v>72024744</v>
      </c>
      <c r="AM209" s="749">
        <v>563876</v>
      </c>
      <c r="AN209" s="754">
        <v>99798</v>
      </c>
      <c r="AO209" s="754">
        <v>421140</v>
      </c>
      <c r="AP209" s="754">
        <v>42938</v>
      </c>
      <c r="AQ209" s="749">
        <v>71460868</v>
      </c>
      <c r="AR209" s="754">
        <v>8259720</v>
      </c>
      <c r="AS209" s="754">
        <v>26022969</v>
      </c>
      <c r="AT209" s="754">
        <v>37178179</v>
      </c>
      <c r="AU209" s="768">
        <v>0</v>
      </c>
    </row>
    <row r="210" spans="1:47" ht="12.75" x14ac:dyDescent="0.2">
      <c r="A210" s="713" t="s">
        <v>475</v>
      </c>
      <c r="B210" s="705">
        <v>2270.69</v>
      </c>
      <c r="C210" s="715">
        <v>2002.5</v>
      </c>
      <c r="D210" s="715">
        <v>1690.31</v>
      </c>
      <c r="E210" s="715">
        <v>2348.13</v>
      </c>
      <c r="F210" s="715">
        <v>2449.86</v>
      </c>
      <c r="G210" s="715">
        <v>2331.73</v>
      </c>
      <c r="H210" s="715">
        <v>2251.84</v>
      </c>
      <c r="I210" s="717">
        <v>2360.54</v>
      </c>
      <c r="J210" s="717">
        <v>2310.11</v>
      </c>
      <c r="K210" s="717">
        <v>2513.65</v>
      </c>
      <c r="L210" s="717">
        <v>2259.83</v>
      </c>
      <c r="M210" s="717">
        <v>2414.4299999999998</v>
      </c>
      <c r="AK210" s="767" t="s">
        <v>392</v>
      </c>
      <c r="AL210" s="749">
        <v>78537466</v>
      </c>
      <c r="AM210" s="751">
        <v>563147</v>
      </c>
      <c r="AN210" s="751">
        <v>115662</v>
      </c>
      <c r="AO210" s="751">
        <v>369810</v>
      </c>
      <c r="AP210" s="751">
        <v>77675</v>
      </c>
      <c r="AQ210" s="754">
        <v>77974319</v>
      </c>
      <c r="AR210" s="751">
        <v>9987659</v>
      </c>
      <c r="AS210" s="751">
        <v>30272468</v>
      </c>
      <c r="AT210" s="751">
        <v>37714192</v>
      </c>
      <c r="AU210" s="753">
        <v>0</v>
      </c>
    </row>
    <row r="211" spans="1:47" ht="12.75" x14ac:dyDescent="0.2">
      <c r="A211" s="713" t="s">
        <v>476</v>
      </c>
      <c r="B211" s="705">
        <v>2998.98</v>
      </c>
      <c r="C211" s="715">
        <v>3023.48</v>
      </c>
      <c r="D211" s="715">
        <v>3037.68</v>
      </c>
      <c r="E211" s="715">
        <v>2966.55</v>
      </c>
      <c r="F211" s="715">
        <v>2886.08</v>
      </c>
      <c r="G211" s="715">
        <v>3015.43</v>
      </c>
      <c r="H211" s="715">
        <v>2896.63</v>
      </c>
      <c r="I211" s="717">
        <v>2908.79</v>
      </c>
      <c r="J211" s="717">
        <v>2864.73</v>
      </c>
      <c r="K211" s="717">
        <v>2952.95</v>
      </c>
      <c r="L211" s="717">
        <v>2894.99</v>
      </c>
      <c r="M211" s="717">
        <v>2455.8200000000002</v>
      </c>
      <c r="AK211" s="767" t="s">
        <v>393</v>
      </c>
      <c r="AL211" s="778">
        <v>69002119</v>
      </c>
      <c r="AM211" s="751">
        <v>473421</v>
      </c>
      <c r="AN211" s="751">
        <v>109539</v>
      </c>
      <c r="AO211" s="751">
        <v>320272</v>
      </c>
      <c r="AP211" s="752">
        <v>43610</v>
      </c>
      <c r="AQ211" s="778">
        <v>68528698</v>
      </c>
      <c r="AR211" s="751">
        <v>8717553</v>
      </c>
      <c r="AS211" s="751">
        <v>25419281</v>
      </c>
      <c r="AT211" s="751">
        <v>34391864</v>
      </c>
      <c r="AU211" s="753">
        <v>0</v>
      </c>
    </row>
    <row r="212" spans="1:47" ht="12.75" x14ac:dyDescent="0.2">
      <c r="A212" s="713" t="s">
        <v>477</v>
      </c>
      <c r="B212" s="705">
        <v>2362.8200000000002</v>
      </c>
      <c r="C212" s="715">
        <v>2185.89</v>
      </c>
      <c r="D212" s="715">
        <v>2203.06</v>
      </c>
      <c r="E212" s="715">
        <v>2175</v>
      </c>
      <c r="F212" s="715">
        <v>2179.7399999999998</v>
      </c>
      <c r="G212" s="715">
        <v>2200.62</v>
      </c>
      <c r="H212" s="715">
        <v>2210.4899999999998</v>
      </c>
      <c r="I212" s="717">
        <v>2187.52</v>
      </c>
      <c r="J212" s="717">
        <v>2202.91</v>
      </c>
      <c r="K212" s="717">
        <v>2277.9899999999998</v>
      </c>
      <c r="L212" s="717">
        <v>2191.58</v>
      </c>
      <c r="M212" s="717">
        <v>2205.34</v>
      </c>
      <c r="AK212" s="767" t="s">
        <v>394</v>
      </c>
      <c r="AL212" s="778">
        <v>67803428</v>
      </c>
      <c r="AM212" s="751">
        <v>550559</v>
      </c>
      <c r="AN212" s="751">
        <v>145431</v>
      </c>
      <c r="AO212" s="751">
        <v>342175</v>
      </c>
      <c r="AP212" s="752">
        <v>62953</v>
      </c>
      <c r="AQ212" s="778">
        <v>67252869</v>
      </c>
      <c r="AR212" s="751">
        <v>8138908</v>
      </c>
      <c r="AS212" s="751">
        <v>23943859</v>
      </c>
      <c r="AT212" s="751">
        <v>35170102</v>
      </c>
      <c r="AU212" s="753">
        <v>0</v>
      </c>
    </row>
    <row r="213" spans="1:47" ht="12.75" x14ac:dyDescent="0.2">
      <c r="A213" s="713" t="s">
        <v>480</v>
      </c>
      <c r="B213" s="705">
        <v>2664.85</v>
      </c>
      <c r="C213" s="715">
        <v>2746.84</v>
      </c>
      <c r="D213" s="715">
        <v>2705.08</v>
      </c>
      <c r="E213" s="715">
        <v>2778.4</v>
      </c>
      <c r="F213" s="715">
        <v>2667.14</v>
      </c>
      <c r="G213" s="715">
        <v>2477.54</v>
      </c>
      <c r="H213" s="715">
        <v>2672.66</v>
      </c>
      <c r="I213" s="717">
        <v>2572.12</v>
      </c>
      <c r="J213" s="717">
        <v>2597.36</v>
      </c>
      <c r="K213" s="717">
        <v>2434.65</v>
      </c>
      <c r="L213" s="717">
        <v>2329.54</v>
      </c>
      <c r="M213" s="717">
        <v>2245.14</v>
      </c>
      <c r="AK213" s="767"/>
      <c r="AL213" s="779"/>
      <c r="AM213" s="676"/>
      <c r="AN213" s="780"/>
      <c r="AO213" s="780"/>
      <c r="AP213" s="780"/>
      <c r="AQ213" s="676"/>
      <c r="AR213" s="780"/>
      <c r="AS213" s="780"/>
      <c r="AT213" s="780"/>
      <c r="AU213" s="781"/>
    </row>
    <row r="214" spans="1:47" ht="12.75" x14ac:dyDescent="0.2">
      <c r="A214" s="713" t="s">
        <v>481</v>
      </c>
      <c r="B214" s="705">
        <v>2911.79</v>
      </c>
      <c r="C214" s="715">
        <v>2993.97</v>
      </c>
      <c r="D214" s="715">
        <v>2981.66</v>
      </c>
      <c r="E214" s="715">
        <v>2892.4</v>
      </c>
      <c r="F214" s="715">
        <v>2913.21</v>
      </c>
      <c r="G214" s="715">
        <v>2838.97</v>
      </c>
      <c r="H214" s="715">
        <v>2807</v>
      </c>
      <c r="I214" s="717">
        <v>2597.3200000000002</v>
      </c>
      <c r="J214" s="717">
        <v>2730.7</v>
      </c>
      <c r="K214" s="717">
        <v>2591.2399999999998</v>
      </c>
      <c r="L214" s="717">
        <v>2547.09</v>
      </c>
      <c r="M214" s="717">
        <v>2429.0100000000002</v>
      </c>
      <c r="AK214" s="762">
        <v>2014</v>
      </c>
      <c r="AL214" s="782">
        <f t="shared" ref="AL214:AT214" si="6">SUM(AL201:AL212)</f>
        <v>823980678</v>
      </c>
      <c r="AM214" s="782">
        <f t="shared" si="6"/>
        <v>6057159</v>
      </c>
      <c r="AN214" s="782">
        <f t="shared" si="6"/>
        <v>1552268</v>
      </c>
      <c r="AO214" s="782">
        <f t="shared" si="6"/>
        <v>3915514</v>
      </c>
      <c r="AP214" s="782">
        <f t="shared" si="6"/>
        <v>589377</v>
      </c>
      <c r="AQ214" s="782">
        <f t="shared" si="6"/>
        <v>817923519</v>
      </c>
      <c r="AR214" s="782">
        <f t="shared" si="6"/>
        <v>102571329</v>
      </c>
      <c r="AS214" s="782">
        <f t="shared" si="6"/>
        <v>269739372</v>
      </c>
      <c r="AT214" s="782">
        <f t="shared" si="6"/>
        <v>445612818</v>
      </c>
      <c r="AU214" s="783">
        <f>SUM(AU201:AU212)</f>
        <v>0</v>
      </c>
    </row>
    <row r="215" spans="1:47" ht="12" x14ac:dyDescent="0.2">
      <c r="A215" s="719" t="s">
        <v>482</v>
      </c>
      <c r="B215" s="705">
        <v>2740.3</v>
      </c>
      <c r="C215" s="715">
        <v>2951.57</v>
      </c>
      <c r="D215" s="715">
        <v>2874.69</v>
      </c>
      <c r="E215" s="715">
        <v>3004.67</v>
      </c>
      <c r="F215" s="715">
        <v>2794.13</v>
      </c>
      <c r="G215" s="715">
        <v>2488.02</v>
      </c>
      <c r="H215" s="715">
        <v>2533.73</v>
      </c>
      <c r="I215" s="717">
        <v>2525.83</v>
      </c>
      <c r="J215" s="717">
        <v>2516.52</v>
      </c>
      <c r="K215" s="717">
        <v>2578.1999999999998</v>
      </c>
      <c r="L215" s="717">
        <v>2572.19</v>
      </c>
      <c r="M215" s="717">
        <v>2530.9299999999998</v>
      </c>
      <c r="AK215" s="784"/>
      <c r="AL215" s="681"/>
      <c r="AM215" s="681"/>
      <c r="AN215" s="681"/>
      <c r="AO215" s="681"/>
      <c r="AP215" s="681"/>
      <c r="AQ215" s="681"/>
      <c r="AR215" s="681"/>
      <c r="AS215" s="681"/>
      <c r="AT215" s="681"/>
      <c r="AU215" s="785"/>
    </row>
    <row r="216" spans="1:47" x14ac:dyDescent="0.2">
      <c r="AK216" s="784"/>
      <c r="AL216" s="681"/>
      <c r="AM216" s="681"/>
      <c r="AN216" s="681"/>
      <c r="AO216" s="681"/>
      <c r="AP216" s="681"/>
      <c r="AQ216" s="681"/>
      <c r="AR216" s="681"/>
      <c r="AS216" s="681"/>
      <c r="AT216" s="681"/>
      <c r="AU216" s="785"/>
    </row>
    <row r="217" spans="1:47" ht="20.25" thickBot="1" x14ac:dyDescent="0.4">
      <c r="AK217" s="786"/>
      <c r="AL217" s="787"/>
      <c r="AM217" s="787"/>
      <c r="AN217" s="787"/>
      <c r="AO217" s="788" t="s">
        <v>569</v>
      </c>
      <c r="AP217" s="787"/>
      <c r="AQ217" s="787"/>
      <c r="AR217" s="787"/>
      <c r="AS217" s="787"/>
      <c r="AT217" s="787"/>
      <c r="AU217" s="789"/>
    </row>
    <row r="218" spans="1:47" ht="15.75" x14ac:dyDescent="0.25">
      <c r="A218" s="636" t="s">
        <v>570</v>
      </c>
      <c r="AK218" s="790" t="s">
        <v>383</v>
      </c>
      <c r="AL218" s="791">
        <f t="shared" ref="AL218:AT229" si="7">AL201/AL162</f>
        <v>546.02655909100724</v>
      </c>
      <c r="AM218" s="791">
        <f t="shared" si="7"/>
        <v>79.644497084548107</v>
      </c>
      <c r="AN218" s="791">
        <f t="shared" si="7"/>
        <v>59.15966735966736</v>
      </c>
      <c r="AO218" s="791">
        <f t="shared" si="7"/>
        <v>87.925113200975275</v>
      </c>
      <c r="AP218" s="791">
        <f t="shared" si="7"/>
        <v>199.89150943396226</v>
      </c>
      <c r="AQ218" s="791">
        <f t="shared" si="7"/>
        <v>575.41305196445387</v>
      </c>
      <c r="AR218" s="791">
        <f t="shared" si="7"/>
        <v>491.20685111989462</v>
      </c>
      <c r="AS218" s="791">
        <f t="shared" si="7"/>
        <v>542.28081860465113</v>
      </c>
      <c r="AT218" s="791">
        <f t="shared" si="7"/>
        <v>615.20233365918591</v>
      </c>
      <c r="AU218" s="792"/>
    </row>
    <row r="219" spans="1:47" ht="15.75" x14ac:dyDescent="0.25">
      <c r="A219" s="578"/>
      <c r="AK219" s="786" t="s">
        <v>384</v>
      </c>
      <c r="AL219" s="793">
        <f t="shared" si="7"/>
        <v>563.56563182040884</v>
      </c>
      <c r="AM219" s="793">
        <f t="shared" si="7"/>
        <v>83.410388127853878</v>
      </c>
      <c r="AN219" s="793">
        <f t="shared" si="7"/>
        <v>58.992566897918728</v>
      </c>
      <c r="AO219" s="793">
        <f t="shared" si="7"/>
        <v>90.980826446280986</v>
      </c>
      <c r="AP219" s="793">
        <f t="shared" si="7"/>
        <v>207.23474178403757</v>
      </c>
      <c r="AQ219" s="793">
        <f t="shared" si="7"/>
        <v>587.15179581117582</v>
      </c>
      <c r="AR219" s="793">
        <f t="shared" si="7"/>
        <v>500.49532881480127</v>
      </c>
      <c r="AS219" s="793">
        <f t="shared" si="7"/>
        <v>558.37571292775669</v>
      </c>
      <c r="AT219" s="793">
        <f t="shared" si="7"/>
        <v>629.07551178061033</v>
      </c>
      <c r="AU219" s="794"/>
    </row>
    <row r="220" spans="1:47" ht="15.75" x14ac:dyDescent="0.25">
      <c r="A220" s="1304" t="s">
        <v>496</v>
      </c>
      <c r="B220" s="561" t="s">
        <v>383</v>
      </c>
      <c r="C220" s="561" t="s">
        <v>384</v>
      </c>
      <c r="D220" s="561" t="s">
        <v>385</v>
      </c>
      <c r="E220" s="561" t="s">
        <v>386</v>
      </c>
      <c r="F220" s="561" t="s">
        <v>387</v>
      </c>
      <c r="G220" s="561" t="s">
        <v>388</v>
      </c>
      <c r="H220" s="561" t="s">
        <v>389</v>
      </c>
      <c r="I220" s="561" t="s">
        <v>390</v>
      </c>
      <c r="J220" s="561" t="s">
        <v>391</v>
      </c>
      <c r="K220" s="561" t="s">
        <v>392</v>
      </c>
      <c r="L220" s="561" t="s">
        <v>393</v>
      </c>
      <c r="M220" s="561" t="s">
        <v>394</v>
      </c>
      <c r="AK220" s="786" t="s">
        <v>385</v>
      </c>
      <c r="AL220" s="793">
        <f t="shared" si="7"/>
        <v>547.1224789750845</v>
      </c>
      <c r="AM220" s="793">
        <f t="shared" si="7"/>
        <v>82.930659849816266</v>
      </c>
      <c r="AN220" s="793">
        <f t="shared" si="7"/>
        <v>57.473267326732675</v>
      </c>
      <c r="AO220" s="793">
        <f t="shared" si="7"/>
        <v>88.345050878815911</v>
      </c>
      <c r="AP220" s="793">
        <f t="shared" si="7"/>
        <v>178.08553971486762</v>
      </c>
      <c r="AQ220" s="793">
        <f t="shared" si="7"/>
        <v>571.13961197311755</v>
      </c>
      <c r="AR220" s="793">
        <f t="shared" si="7"/>
        <v>497.04594057277956</v>
      </c>
      <c r="AS220" s="793">
        <f t="shared" si="7"/>
        <v>555.20129704335397</v>
      </c>
      <c r="AT220" s="793">
        <f t="shared" si="7"/>
        <v>602.83878216286359</v>
      </c>
      <c r="AU220" s="794"/>
    </row>
    <row r="221" spans="1:47" ht="15.75" x14ac:dyDescent="0.25">
      <c r="A221" s="1305"/>
      <c r="B221" s="1306" t="s">
        <v>401</v>
      </c>
      <c r="C221" s="1307"/>
      <c r="D221" s="1307"/>
      <c r="E221" s="1307"/>
      <c r="F221" s="1307"/>
      <c r="G221" s="1307"/>
      <c r="H221" s="1307"/>
      <c r="I221" s="1307"/>
      <c r="J221" s="1308"/>
      <c r="AK221" s="786" t="s">
        <v>386</v>
      </c>
      <c r="AL221" s="793">
        <f t="shared" si="7"/>
        <v>553.94075444117959</v>
      </c>
      <c r="AM221" s="793">
        <f t="shared" si="7"/>
        <v>77.273356401384078</v>
      </c>
      <c r="AN221" s="793">
        <f t="shared" si="7"/>
        <v>58.712626563430611</v>
      </c>
      <c r="AO221" s="793">
        <f t="shared" si="7"/>
        <v>90.007252683492894</v>
      </c>
      <c r="AP221" s="793">
        <f t="shared" si="7"/>
        <v>217.98473282442748</v>
      </c>
      <c r="AQ221" s="793">
        <f t="shared" si="7"/>
        <v>579.94283916633901</v>
      </c>
      <c r="AR221" s="793">
        <f t="shared" si="7"/>
        <v>496.90162998338872</v>
      </c>
      <c r="AS221" s="793">
        <f t="shared" si="7"/>
        <v>556.10083500418773</v>
      </c>
      <c r="AT221" s="793">
        <f t="shared" si="7"/>
        <v>617.01817916332038</v>
      </c>
      <c r="AU221" s="794"/>
    </row>
    <row r="222" spans="1:47" ht="15.75" x14ac:dyDescent="0.25">
      <c r="A222" s="704" t="s">
        <v>405</v>
      </c>
      <c r="B222" s="705">
        <v>2489.86</v>
      </c>
      <c r="C222" s="705">
        <v>2497.5300000000002</v>
      </c>
      <c r="D222" s="705">
        <v>2495.48</v>
      </c>
      <c r="E222" s="705">
        <v>2547.33</v>
      </c>
      <c r="F222" s="711">
        <v>2570.58</v>
      </c>
      <c r="G222" s="711">
        <v>2574.2399999999998</v>
      </c>
      <c r="H222" s="711">
        <v>2557.3200000000002</v>
      </c>
      <c r="I222" s="712"/>
      <c r="J222" s="712"/>
      <c r="K222" s="712"/>
      <c r="L222" s="712"/>
      <c r="M222" s="712"/>
      <c r="O222" s="652"/>
      <c r="P222" s="652"/>
      <c r="AK222" s="786" t="s">
        <v>387</v>
      </c>
      <c r="AL222" s="793">
        <f t="shared" si="7"/>
        <v>553.03254963580832</v>
      </c>
      <c r="AM222" s="793">
        <f t="shared" si="7"/>
        <v>82.634425707922361</v>
      </c>
      <c r="AN222" s="793">
        <f t="shared" si="7"/>
        <v>58.546630094043884</v>
      </c>
      <c r="AO222" s="793">
        <f t="shared" si="7"/>
        <v>92.478865248226953</v>
      </c>
      <c r="AP222" s="793">
        <f t="shared" si="7"/>
        <v>210.7224880382775</v>
      </c>
      <c r="AQ222" s="793">
        <f t="shared" si="7"/>
        <v>575.79456684063859</v>
      </c>
      <c r="AR222" s="793">
        <f t="shared" si="7"/>
        <v>499.38041872548519</v>
      </c>
      <c r="AS222" s="793">
        <f t="shared" si="7"/>
        <v>550.29422438027086</v>
      </c>
      <c r="AT222" s="793">
        <f t="shared" si="7"/>
        <v>610.90475788881861</v>
      </c>
      <c r="AU222" s="794"/>
    </row>
    <row r="223" spans="1:47" ht="15.75" x14ac:dyDescent="0.25">
      <c r="A223" s="578"/>
      <c r="B223" s="722"/>
      <c r="C223" s="722"/>
      <c r="D223" s="722"/>
      <c r="E223" s="722"/>
      <c r="O223" s="681"/>
      <c r="P223" s="681"/>
      <c r="AK223" s="786" t="s">
        <v>388</v>
      </c>
      <c r="AL223" s="793">
        <f t="shared" si="7"/>
        <v>545.8664290307471</v>
      </c>
      <c r="AM223" s="793">
        <f t="shared" si="7"/>
        <v>86.061983471074385</v>
      </c>
      <c r="AN223" s="793">
        <f t="shared" si="7"/>
        <v>59.64485559566787</v>
      </c>
      <c r="AO223" s="793">
        <f t="shared" si="7"/>
        <v>92.706506562412727</v>
      </c>
      <c r="AP223" s="793">
        <f t="shared" si="7"/>
        <v>223.399209486166</v>
      </c>
      <c r="AQ223" s="793">
        <f t="shared" si="7"/>
        <v>569.06505549856979</v>
      </c>
      <c r="AR223" s="793">
        <f t="shared" si="7"/>
        <v>497.20246056782332</v>
      </c>
      <c r="AS223" s="793">
        <f t="shared" si="7"/>
        <v>547.57928819221377</v>
      </c>
      <c r="AT223" s="793">
        <f t="shared" si="7"/>
        <v>599.3828053048444</v>
      </c>
      <c r="AU223" s="794"/>
    </row>
    <row r="224" spans="1:47" ht="15.75" x14ac:dyDescent="0.25">
      <c r="A224" s="713" t="s">
        <v>433</v>
      </c>
      <c r="B224" s="705">
        <v>2616.89</v>
      </c>
      <c r="C224" s="715">
        <v>2352.36</v>
      </c>
      <c r="D224" s="715">
        <v>2589.9</v>
      </c>
      <c r="E224" s="715">
        <v>2417.19</v>
      </c>
      <c r="F224" s="714">
        <v>2580.54</v>
      </c>
      <c r="G224" s="715">
        <v>2615.52</v>
      </c>
      <c r="H224" s="714">
        <v>2443.9699999999998</v>
      </c>
      <c r="I224" s="716"/>
      <c r="J224" s="716"/>
      <c r="K224" s="717"/>
      <c r="L224" s="717"/>
      <c r="M224" s="717"/>
      <c r="O224" s="652"/>
      <c r="P224" s="652"/>
      <c r="AK224" s="786" t="s">
        <v>389</v>
      </c>
      <c r="AL224" s="793">
        <f t="shared" si="7"/>
        <v>547.37026394974816</v>
      </c>
      <c r="AM224" s="793">
        <f t="shared" si="7"/>
        <v>85.256053487531616</v>
      </c>
      <c r="AN224" s="793">
        <f t="shared" si="7"/>
        <v>59.998256827425912</v>
      </c>
      <c r="AO224" s="793">
        <f t="shared" si="7"/>
        <v>90.103817632518542</v>
      </c>
      <c r="AP224" s="793">
        <f t="shared" si="7"/>
        <v>235.36046511627907</v>
      </c>
      <c r="AQ224" s="793">
        <f t="shared" si="7"/>
        <v>568.72503027013488</v>
      </c>
      <c r="AR224" s="793">
        <f t="shared" si="7"/>
        <v>491.28484469222894</v>
      </c>
      <c r="AS224" s="793">
        <f t="shared" si="7"/>
        <v>543.50070553286298</v>
      </c>
      <c r="AT224" s="793">
        <f t="shared" si="7"/>
        <v>607.25049367129589</v>
      </c>
      <c r="AU224" s="794"/>
    </row>
    <row r="225" spans="1:47" ht="15.75" x14ac:dyDescent="0.25">
      <c r="A225" s="713" t="s">
        <v>436</v>
      </c>
      <c r="B225" s="705">
        <v>2574.67</v>
      </c>
      <c r="C225" s="715">
        <v>2658.25</v>
      </c>
      <c r="D225" s="715">
        <v>2666.3</v>
      </c>
      <c r="E225" s="715">
        <v>2653.69</v>
      </c>
      <c r="F225" s="715">
        <v>2630.86</v>
      </c>
      <c r="G225" s="715">
        <v>2593.58</v>
      </c>
      <c r="H225" s="715">
        <v>2665.09</v>
      </c>
      <c r="I225" s="717"/>
      <c r="J225" s="717"/>
      <c r="K225" s="717"/>
      <c r="L225" s="717"/>
      <c r="M225" s="717"/>
      <c r="O225" s="652"/>
      <c r="P225" s="652"/>
      <c r="AK225" s="786" t="s">
        <v>390</v>
      </c>
      <c r="AL225" s="793">
        <f t="shared" si="7"/>
        <v>537.50475016023165</v>
      </c>
      <c r="AM225" s="793">
        <f t="shared" si="7"/>
        <v>81.552761167780517</v>
      </c>
      <c r="AN225" s="793">
        <f t="shared" si="7"/>
        <v>59.486624203821655</v>
      </c>
      <c r="AO225" s="793">
        <f t="shared" si="7"/>
        <v>87.393389662027829</v>
      </c>
      <c r="AP225" s="793">
        <f t="shared" si="7"/>
        <v>202.65217391304347</v>
      </c>
      <c r="AQ225" s="793">
        <f t="shared" si="7"/>
        <v>559.55524652768918</v>
      </c>
      <c r="AR225" s="793">
        <f t="shared" si="7"/>
        <v>487.86905331102082</v>
      </c>
      <c r="AS225" s="793">
        <f t="shared" si="7"/>
        <v>536.35498951731449</v>
      </c>
      <c r="AT225" s="793">
        <f t="shared" si="7"/>
        <v>595.99017592342955</v>
      </c>
      <c r="AU225" s="794"/>
    </row>
    <row r="226" spans="1:47" ht="15.75" x14ac:dyDescent="0.25">
      <c r="A226" s="713" t="s">
        <v>438</v>
      </c>
      <c r="B226" s="705">
        <v>2783.09</v>
      </c>
      <c r="C226" s="715">
        <v>2679.49</v>
      </c>
      <c r="D226" s="715">
        <v>2822.78</v>
      </c>
      <c r="E226" s="715">
        <v>2731.36</v>
      </c>
      <c r="F226" s="715">
        <v>2871.2</v>
      </c>
      <c r="G226" s="715">
        <v>2864.78</v>
      </c>
      <c r="H226" s="715">
        <v>2672.06</v>
      </c>
      <c r="I226" s="717"/>
      <c r="J226" s="717"/>
      <c r="K226" s="717"/>
      <c r="L226" s="717"/>
      <c r="M226" s="717"/>
      <c r="O226" s="652"/>
      <c r="P226" s="652"/>
      <c r="AK226" s="786" t="s">
        <v>391</v>
      </c>
      <c r="AL226" s="793">
        <f t="shared" si="7"/>
        <v>523.67159621341011</v>
      </c>
      <c r="AM226" s="793">
        <f t="shared" si="7"/>
        <v>86.616897081413214</v>
      </c>
      <c r="AN226" s="793">
        <f t="shared" si="7"/>
        <v>58.601291837933061</v>
      </c>
      <c r="AO226" s="793">
        <f t="shared" si="7"/>
        <v>91.294168653804462</v>
      </c>
      <c r="AP226" s="793">
        <f t="shared" si="7"/>
        <v>221.32989690721649</v>
      </c>
      <c r="AQ226" s="793">
        <f t="shared" si="7"/>
        <v>545.38623805598809</v>
      </c>
      <c r="AR226" s="793">
        <f t="shared" si="7"/>
        <v>473.06529209621993</v>
      </c>
      <c r="AS226" s="793">
        <f t="shared" si="7"/>
        <v>533.38872263671396</v>
      </c>
      <c r="AT226" s="793">
        <f t="shared" si="7"/>
        <v>573.91446434084594</v>
      </c>
      <c r="AU226" s="794"/>
    </row>
    <row r="227" spans="1:47" ht="15.75" x14ac:dyDescent="0.25">
      <c r="A227" s="713" t="s">
        <v>440</v>
      </c>
      <c r="B227" s="705">
        <v>2120.3200000000002</v>
      </c>
      <c r="C227" s="715">
        <v>2013.63</v>
      </c>
      <c r="D227" s="715">
        <v>1990.43</v>
      </c>
      <c r="E227" s="715">
        <v>2416.14</v>
      </c>
      <c r="F227" s="715">
        <v>2061.9699999999998</v>
      </c>
      <c r="G227" s="715">
        <v>2186.8000000000002</v>
      </c>
      <c r="H227" s="715">
        <v>2349.17</v>
      </c>
      <c r="I227" s="717"/>
      <c r="J227" s="717"/>
      <c r="K227" s="717"/>
      <c r="L227" s="717"/>
      <c r="M227" s="717"/>
      <c r="O227" s="652"/>
      <c r="P227" s="652"/>
      <c r="AK227" s="786" t="s">
        <v>392</v>
      </c>
      <c r="AL227" s="793">
        <f t="shared" si="7"/>
        <v>527.86585833058882</v>
      </c>
      <c r="AM227" s="793">
        <f t="shared" si="7"/>
        <v>90.060291060291064</v>
      </c>
      <c r="AN227" s="793">
        <f t="shared" si="7"/>
        <v>60.842714360862701</v>
      </c>
      <c r="AO227" s="793">
        <f t="shared" si="7"/>
        <v>93.010563380281695</v>
      </c>
      <c r="AP227" s="793">
        <f t="shared" si="7"/>
        <v>206.58244680851064</v>
      </c>
      <c r="AQ227" s="793">
        <f t="shared" si="7"/>
        <v>547.07303023924783</v>
      </c>
      <c r="AR227" s="793">
        <f t="shared" si="7"/>
        <v>478.0614110664369</v>
      </c>
      <c r="AS227" s="793">
        <f t="shared" si="7"/>
        <v>530.6583694146932</v>
      </c>
      <c r="AT227" s="793">
        <f t="shared" si="7"/>
        <v>583.89236890588472</v>
      </c>
      <c r="AU227" s="794"/>
    </row>
    <row r="228" spans="1:47" ht="15.75" x14ac:dyDescent="0.25">
      <c r="A228" s="713" t="s">
        <v>446</v>
      </c>
      <c r="B228" s="705">
        <v>2478.73</v>
      </c>
      <c r="C228" s="715">
        <v>2409.88</v>
      </c>
      <c r="D228" s="715">
        <v>2411.29</v>
      </c>
      <c r="E228" s="715">
        <v>2419.81</v>
      </c>
      <c r="F228" s="715">
        <v>2537.85</v>
      </c>
      <c r="G228" s="715">
        <v>2702.09</v>
      </c>
      <c r="H228" s="715">
        <v>2554.17</v>
      </c>
      <c r="I228" s="717"/>
      <c r="J228" s="717"/>
      <c r="K228" s="717"/>
      <c r="L228" s="717"/>
      <c r="M228" s="717"/>
      <c r="O228" s="652"/>
      <c r="P228" s="652"/>
      <c r="AK228" s="786" t="s">
        <v>393</v>
      </c>
      <c r="AL228" s="793">
        <f t="shared" si="7"/>
        <v>541.26101314674781</v>
      </c>
      <c r="AM228" s="793">
        <f t="shared" si="7"/>
        <v>86.548628884826329</v>
      </c>
      <c r="AN228" s="793">
        <f t="shared" si="7"/>
        <v>58.389658848614076</v>
      </c>
      <c r="AO228" s="793">
        <f t="shared" si="7"/>
        <v>94.6989946777055</v>
      </c>
      <c r="AP228" s="793">
        <f t="shared" si="7"/>
        <v>205.70754716981133</v>
      </c>
      <c r="AQ228" s="793">
        <f t="shared" si="7"/>
        <v>561.64618814234427</v>
      </c>
      <c r="AR228" s="793">
        <f t="shared" si="7"/>
        <v>486.2535140562249</v>
      </c>
      <c r="AS228" s="793">
        <f t="shared" si="7"/>
        <v>547.62869207402457</v>
      </c>
      <c r="AT228" s="793">
        <f t="shared" si="7"/>
        <v>596.36657476287087</v>
      </c>
      <c r="AU228" s="794"/>
    </row>
    <row r="229" spans="1:47" ht="16.5" thickBot="1" x14ac:dyDescent="0.3">
      <c r="A229" s="713" t="s">
        <v>450</v>
      </c>
      <c r="B229" s="705">
        <v>2419.02</v>
      </c>
      <c r="C229" s="715">
        <v>2287.8000000000002</v>
      </c>
      <c r="D229" s="715">
        <v>2340.4899999999998</v>
      </c>
      <c r="E229" s="715">
        <v>2434.58</v>
      </c>
      <c r="F229" s="715">
        <v>2419.64</v>
      </c>
      <c r="G229" s="715">
        <v>2510.54</v>
      </c>
      <c r="H229" s="715">
        <v>2828.7</v>
      </c>
      <c r="I229" s="717"/>
      <c r="J229" s="717"/>
      <c r="K229" s="717"/>
      <c r="L229" s="717"/>
      <c r="M229" s="717"/>
      <c r="O229" s="652"/>
      <c r="P229" s="652"/>
      <c r="AK229" s="795" t="s">
        <v>394</v>
      </c>
      <c r="AL229" s="796">
        <f t="shared" si="7"/>
        <v>542.66619712673571</v>
      </c>
      <c r="AM229" s="796">
        <f t="shared" si="7"/>
        <v>85.278655514250303</v>
      </c>
      <c r="AN229" s="796">
        <f t="shared" si="7"/>
        <v>59.408088235294116</v>
      </c>
      <c r="AO229" s="796">
        <f t="shared" si="7"/>
        <v>92.032006455083376</v>
      </c>
      <c r="AP229" s="796">
        <f t="shared" si="7"/>
        <v>217.07931034482758</v>
      </c>
      <c r="AQ229" s="796">
        <f t="shared" si="7"/>
        <v>567.58744693600249</v>
      </c>
      <c r="AR229" s="796">
        <f t="shared" si="7"/>
        <v>486.89327590332613</v>
      </c>
      <c r="AS229" s="796">
        <f t="shared" si="7"/>
        <v>553.69204976412914</v>
      </c>
      <c r="AT229" s="796">
        <f t="shared" si="7"/>
        <v>600.90044251567599</v>
      </c>
      <c r="AU229" s="797"/>
    </row>
    <row r="230" spans="1:47" ht="12.75" x14ac:dyDescent="0.2">
      <c r="A230" s="713" t="s">
        <v>452</v>
      </c>
      <c r="B230" s="705">
        <v>2389.67</v>
      </c>
      <c r="C230" s="715">
        <v>2481.1999999999998</v>
      </c>
      <c r="D230" s="715">
        <v>2371.52</v>
      </c>
      <c r="E230" s="715">
        <v>2520.44</v>
      </c>
      <c r="F230" s="715">
        <v>2464.4699999999998</v>
      </c>
      <c r="G230" s="715">
        <v>2386.1799999999998</v>
      </c>
      <c r="H230" s="715">
        <v>2459.1799999999998</v>
      </c>
      <c r="I230" s="717"/>
      <c r="J230" s="717"/>
      <c r="K230" s="717"/>
      <c r="L230" s="717"/>
      <c r="M230" s="717"/>
      <c r="O230" s="652"/>
      <c r="P230" s="652"/>
      <c r="AL230" s="729"/>
    </row>
    <row r="231" spans="1:47" ht="12.75" x14ac:dyDescent="0.2">
      <c r="A231" s="713" t="s">
        <v>457</v>
      </c>
      <c r="B231" s="705">
        <v>2655.31</v>
      </c>
      <c r="C231" s="715">
        <v>2224</v>
      </c>
      <c r="D231" s="715">
        <v>2138.44</v>
      </c>
      <c r="E231" s="715">
        <v>1682.33</v>
      </c>
      <c r="F231" s="715">
        <v>2797.16</v>
      </c>
      <c r="G231" s="715">
        <v>2365.81</v>
      </c>
      <c r="H231" s="715">
        <v>1933.65</v>
      </c>
      <c r="I231" s="717"/>
      <c r="J231" s="717"/>
      <c r="K231" s="717"/>
      <c r="L231" s="717"/>
      <c r="M231" s="717"/>
      <c r="O231" s="652"/>
      <c r="P231" s="652"/>
      <c r="AL231" s="729"/>
    </row>
    <row r="232" spans="1:47" ht="18" x14ac:dyDescent="0.25">
      <c r="A232" s="713" t="s">
        <v>463</v>
      </c>
      <c r="B232" s="705">
        <v>2800.4</v>
      </c>
      <c r="C232" s="715">
        <v>2723.6</v>
      </c>
      <c r="D232" s="715">
        <v>2734.18</v>
      </c>
      <c r="E232" s="715">
        <v>2864.24</v>
      </c>
      <c r="F232" s="715">
        <v>2865.08</v>
      </c>
      <c r="G232" s="715">
        <v>2899.28</v>
      </c>
      <c r="H232" s="715">
        <v>2813.31</v>
      </c>
      <c r="I232" s="717"/>
      <c r="J232" s="717"/>
      <c r="K232" s="717"/>
      <c r="L232" s="717"/>
      <c r="M232" s="717"/>
      <c r="O232" s="652"/>
      <c r="P232" s="652"/>
      <c r="AK232" s="798" t="s">
        <v>571</v>
      </c>
      <c r="AL232" s="568"/>
      <c r="AM232" s="642"/>
      <c r="AN232" s="568"/>
      <c r="AO232" s="568"/>
      <c r="AQ232" s="568"/>
      <c r="AR232" s="568"/>
      <c r="AS232" s="568"/>
      <c r="AT232" s="568"/>
      <c r="AU232" s="568"/>
    </row>
    <row r="233" spans="1:47" ht="18" x14ac:dyDescent="0.25">
      <c r="A233" s="713" t="s">
        <v>469</v>
      </c>
      <c r="B233" s="705">
        <v>2546.6799999999998</v>
      </c>
      <c r="C233" s="715">
        <v>2469.14</v>
      </c>
      <c r="D233" s="715">
        <v>2526.52</v>
      </c>
      <c r="E233" s="715">
        <v>2565.08</v>
      </c>
      <c r="F233" s="715">
        <v>2595.41</v>
      </c>
      <c r="G233" s="715">
        <v>2527.94</v>
      </c>
      <c r="H233" s="715">
        <v>2339.29</v>
      </c>
      <c r="I233" s="717"/>
      <c r="J233" s="717"/>
      <c r="K233" s="717"/>
      <c r="L233" s="717"/>
      <c r="M233" s="717"/>
      <c r="O233" s="652"/>
      <c r="P233" s="652"/>
      <c r="AK233" s="568"/>
      <c r="AL233" s="568"/>
      <c r="AM233" s="568"/>
      <c r="AN233" s="568"/>
      <c r="AO233" s="569" t="s">
        <v>404</v>
      </c>
      <c r="AP233" s="568"/>
      <c r="AQ233" s="568"/>
      <c r="AR233" s="568"/>
      <c r="AS233" s="568"/>
      <c r="AT233" s="568"/>
      <c r="AU233" s="568"/>
    </row>
    <row r="234" spans="1:47" ht="12.75" x14ac:dyDescent="0.2">
      <c r="A234" s="713" t="s">
        <v>475</v>
      </c>
      <c r="B234" s="705">
        <v>2040.67</v>
      </c>
      <c r="C234" s="715">
        <v>2455.56</v>
      </c>
      <c r="D234" s="715">
        <v>1880.09</v>
      </c>
      <c r="E234" s="715">
        <v>1901.35</v>
      </c>
      <c r="F234" s="715">
        <v>2145.8000000000002</v>
      </c>
      <c r="G234" s="715">
        <v>2133.2399999999998</v>
      </c>
      <c r="H234" s="715">
        <v>1918.08</v>
      </c>
      <c r="I234" s="717"/>
      <c r="J234" s="717"/>
      <c r="K234" s="717"/>
      <c r="L234" s="717"/>
      <c r="M234" s="717"/>
      <c r="O234" s="652"/>
      <c r="P234" s="652"/>
      <c r="AK234" s="1300" t="s">
        <v>420</v>
      </c>
      <c r="AL234" s="1283" t="s">
        <v>23</v>
      </c>
      <c r="AM234" s="1283" t="s">
        <v>421</v>
      </c>
      <c r="AN234" s="1285" t="s">
        <v>422</v>
      </c>
      <c r="AO234" s="1286"/>
      <c r="AP234" s="1287"/>
      <c r="AQ234" s="1288" t="s">
        <v>423</v>
      </c>
      <c r="AR234" s="1285" t="s">
        <v>424</v>
      </c>
      <c r="AS234" s="1286"/>
      <c r="AT234" s="1286"/>
      <c r="AU234" s="1286"/>
    </row>
    <row r="235" spans="1:47" ht="12" x14ac:dyDescent="0.2">
      <c r="A235" s="713" t="s">
        <v>476</v>
      </c>
      <c r="B235" s="705">
        <v>2454.58</v>
      </c>
      <c r="C235" s="715">
        <v>2286.65</v>
      </c>
      <c r="D235" s="715">
        <v>2400.4299999999998</v>
      </c>
      <c r="E235" s="715">
        <v>2316.9899999999998</v>
      </c>
      <c r="F235" s="715">
        <v>2371.06</v>
      </c>
      <c r="G235" s="715">
        <v>2359.39</v>
      </c>
      <c r="H235" s="715">
        <v>2638.08</v>
      </c>
      <c r="I235" s="717"/>
      <c r="J235" s="717"/>
      <c r="K235" s="717"/>
      <c r="L235" s="717"/>
      <c r="M235" s="717"/>
      <c r="O235" s="652"/>
      <c r="P235" s="652"/>
      <c r="AK235" s="1301"/>
      <c r="AL235" s="1284"/>
      <c r="AM235" s="1284"/>
      <c r="AN235" s="1296" t="s">
        <v>427</v>
      </c>
      <c r="AO235" s="1283" t="s">
        <v>428</v>
      </c>
      <c r="AP235" s="1283" t="s">
        <v>429</v>
      </c>
      <c r="AQ235" s="1289"/>
      <c r="AR235" s="1296" t="s">
        <v>430</v>
      </c>
      <c r="AS235" s="1296" t="s">
        <v>25</v>
      </c>
      <c r="AT235" s="1283" t="s">
        <v>431</v>
      </c>
      <c r="AU235" s="1290" t="s">
        <v>432</v>
      </c>
    </row>
    <row r="236" spans="1:47" ht="12" x14ac:dyDescent="0.2">
      <c r="A236" s="713" t="s">
        <v>477</v>
      </c>
      <c r="B236" s="705">
        <v>2189.37</v>
      </c>
      <c r="C236" s="715">
        <v>2298</v>
      </c>
      <c r="D236" s="715">
        <v>2189.42</v>
      </c>
      <c r="E236" s="715">
        <v>2174.35</v>
      </c>
      <c r="F236" s="715">
        <v>2302.69</v>
      </c>
      <c r="G236" s="715">
        <v>2334.23</v>
      </c>
      <c r="H236" s="715">
        <v>2745.76</v>
      </c>
      <c r="I236" s="717"/>
      <c r="J236" s="717"/>
      <c r="K236" s="717"/>
      <c r="L236" s="717"/>
      <c r="M236" s="717"/>
      <c r="O236" s="652"/>
      <c r="P236" s="652"/>
      <c r="AK236" s="1301"/>
      <c r="AL236" s="1284"/>
      <c r="AM236" s="1284"/>
      <c r="AN236" s="1302"/>
      <c r="AO236" s="1284"/>
      <c r="AP236" s="1284"/>
      <c r="AQ236" s="1289"/>
      <c r="AR236" s="1302"/>
      <c r="AS236" s="1302"/>
      <c r="AT236" s="1284"/>
      <c r="AU236" s="1299"/>
    </row>
    <row r="237" spans="1:47" ht="12.75" x14ac:dyDescent="0.2">
      <c r="A237" s="713" t="s">
        <v>480</v>
      </c>
      <c r="B237" s="705">
        <v>2297.0700000000002</v>
      </c>
      <c r="C237" s="715">
        <v>2358.23</v>
      </c>
      <c r="D237" s="715">
        <v>2794.76</v>
      </c>
      <c r="E237" s="715">
        <v>2589.87</v>
      </c>
      <c r="F237" s="715">
        <v>2745.79</v>
      </c>
      <c r="G237" s="715">
        <v>2654.22</v>
      </c>
      <c r="H237" s="715">
        <v>2538.5700000000002</v>
      </c>
      <c r="I237" s="717"/>
      <c r="J237" s="717"/>
      <c r="K237" s="717"/>
      <c r="L237" s="717"/>
      <c r="M237" s="717"/>
      <c r="O237" s="652"/>
      <c r="P237" s="652"/>
      <c r="AK237" s="595">
        <v>0</v>
      </c>
      <c r="AL237" s="595">
        <v>1</v>
      </c>
      <c r="AM237" s="595">
        <v>2</v>
      </c>
      <c r="AN237" s="555">
        <v>3</v>
      </c>
      <c r="AO237" s="555">
        <v>4</v>
      </c>
      <c r="AP237" s="595">
        <v>5</v>
      </c>
      <c r="AQ237" s="595">
        <v>6</v>
      </c>
      <c r="AR237" s="595">
        <v>7</v>
      </c>
      <c r="AS237" s="595">
        <v>8</v>
      </c>
      <c r="AT237" s="596">
        <v>9</v>
      </c>
      <c r="AU237" s="597">
        <v>10</v>
      </c>
    </row>
    <row r="238" spans="1:47" ht="12.75" x14ac:dyDescent="0.2">
      <c r="A238" s="713" t="s">
        <v>481</v>
      </c>
      <c r="B238" s="705">
        <v>2572.86</v>
      </c>
      <c r="C238" s="715">
        <v>2622.62</v>
      </c>
      <c r="D238" s="715">
        <v>2610.08</v>
      </c>
      <c r="E238" s="715">
        <v>2665.05</v>
      </c>
      <c r="F238" s="715">
        <v>2679.38</v>
      </c>
      <c r="G238" s="715">
        <v>2740.82</v>
      </c>
      <c r="H238" s="715">
        <v>2673.87</v>
      </c>
      <c r="I238" s="717"/>
      <c r="J238" s="717"/>
      <c r="K238" s="717"/>
      <c r="L238" s="717"/>
      <c r="M238" s="717"/>
      <c r="O238" s="652"/>
      <c r="P238" s="652"/>
      <c r="AK238" s="599"/>
      <c r="AL238" s="599"/>
      <c r="AM238" s="599"/>
      <c r="AN238" s="599"/>
      <c r="AO238" s="599"/>
      <c r="AP238" s="599"/>
      <c r="AQ238" s="599"/>
      <c r="AR238" s="599"/>
      <c r="AS238" s="599"/>
      <c r="AT238" s="599"/>
      <c r="AU238" s="599"/>
    </row>
    <row r="239" spans="1:47" ht="14.25" x14ac:dyDescent="0.2">
      <c r="A239" s="719" t="s">
        <v>482</v>
      </c>
      <c r="B239" s="705">
        <v>2533</v>
      </c>
      <c r="C239" s="715">
        <v>2688.32</v>
      </c>
      <c r="D239" s="715">
        <v>2538.89</v>
      </c>
      <c r="E239" s="715">
        <v>2953.83</v>
      </c>
      <c r="F239" s="715">
        <v>2657.21</v>
      </c>
      <c r="G239" s="715">
        <v>2580.52</v>
      </c>
      <c r="H239" s="715">
        <v>2599.37</v>
      </c>
      <c r="I239" s="717"/>
      <c r="J239" s="717"/>
      <c r="K239" s="717"/>
      <c r="L239" s="717"/>
      <c r="M239" s="717"/>
      <c r="O239" s="652"/>
      <c r="P239" s="652"/>
      <c r="AK239" s="295"/>
      <c r="AL239" s="1280" t="s">
        <v>445</v>
      </c>
      <c r="AM239" s="1280"/>
      <c r="AN239" s="1280"/>
      <c r="AO239" s="1280"/>
      <c r="AP239" s="1280"/>
      <c r="AQ239" s="1280"/>
      <c r="AR239" s="1280"/>
      <c r="AS239" s="1280"/>
      <c r="AT239" s="1280"/>
      <c r="AU239" s="1280"/>
    </row>
    <row r="240" spans="1:47" ht="12.75" x14ac:dyDescent="0.2">
      <c r="AK240" s="599"/>
      <c r="AL240" s="599"/>
      <c r="AM240" s="599"/>
      <c r="AN240" s="599"/>
      <c r="AO240" s="599"/>
      <c r="AP240" s="599"/>
      <c r="AQ240" s="599"/>
      <c r="AR240" s="599"/>
      <c r="AS240" s="599"/>
      <c r="AT240" s="599"/>
      <c r="AU240" s="599"/>
    </row>
    <row r="241" spans="37:47" ht="15" x14ac:dyDescent="0.25">
      <c r="AK241" s="609" t="s">
        <v>383</v>
      </c>
      <c r="AL241" s="749">
        <v>126933</v>
      </c>
      <c r="AM241" s="749">
        <v>5327</v>
      </c>
      <c r="AN241" s="749">
        <v>1825</v>
      </c>
      <c r="AO241" s="749">
        <v>3369</v>
      </c>
      <c r="AP241" s="749">
        <v>133</v>
      </c>
      <c r="AQ241" s="749">
        <v>121606</v>
      </c>
      <c r="AR241" s="749">
        <v>17515</v>
      </c>
      <c r="AS241" s="749">
        <v>44223</v>
      </c>
      <c r="AT241" s="749">
        <v>59868</v>
      </c>
      <c r="AU241" s="749">
        <v>0</v>
      </c>
    </row>
    <row r="242" spans="37:47" ht="15" x14ac:dyDescent="0.25">
      <c r="AK242" s="609" t="s">
        <v>384</v>
      </c>
      <c r="AL242" s="749">
        <v>121694</v>
      </c>
      <c r="AM242" s="749">
        <v>4973</v>
      </c>
      <c r="AN242" s="749">
        <v>1590</v>
      </c>
      <c r="AO242" s="749">
        <v>2886</v>
      </c>
      <c r="AP242" s="749">
        <v>497</v>
      </c>
      <c r="AQ242" s="749">
        <v>116721</v>
      </c>
      <c r="AR242" s="749">
        <v>16945</v>
      </c>
      <c r="AS242" s="749">
        <v>38635</v>
      </c>
      <c r="AT242" s="749">
        <v>61141</v>
      </c>
      <c r="AU242" s="749">
        <v>0</v>
      </c>
    </row>
    <row r="243" spans="37:47" ht="15" x14ac:dyDescent="0.25">
      <c r="AK243" s="609" t="s">
        <v>385</v>
      </c>
      <c r="AL243" s="749">
        <v>152951</v>
      </c>
      <c r="AM243" s="751">
        <v>6916</v>
      </c>
      <c r="AN243" s="751">
        <v>2373</v>
      </c>
      <c r="AO243" s="751">
        <v>4370</v>
      </c>
      <c r="AP243" s="752">
        <v>173</v>
      </c>
      <c r="AQ243" s="749">
        <v>146035</v>
      </c>
      <c r="AR243" s="751">
        <v>22371</v>
      </c>
      <c r="AS243" s="751">
        <v>45126</v>
      </c>
      <c r="AT243" s="751">
        <v>78538</v>
      </c>
      <c r="AU243" s="751">
        <v>0</v>
      </c>
    </row>
    <row r="244" spans="37:47" ht="15" x14ac:dyDescent="0.25">
      <c r="AK244" s="609" t="s">
        <v>386</v>
      </c>
      <c r="AL244" s="749">
        <v>129248</v>
      </c>
      <c r="AM244" s="749">
        <v>7236</v>
      </c>
      <c r="AN244" s="754">
        <v>1620</v>
      </c>
      <c r="AO244" s="754">
        <v>5403</v>
      </c>
      <c r="AP244" s="749">
        <v>213</v>
      </c>
      <c r="AQ244" s="749">
        <v>122012</v>
      </c>
      <c r="AR244" s="749">
        <v>18716</v>
      </c>
      <c r="AS244" s="749">
        <v>37788</v>
      </c>
      <c r="AT244" s="749">
        <v>65508</v>
      </c>
      <c r="AU244" s="799">
        <v>0</v>
      </c>
    </row>
    <row r="245" spans="37:47" ht="15" x14ac:dyDescent="0.25">
      <c r="AK245" s="609" t="s">
        <v>387</v>
      </c>
      <c r="AL245" s="749">
        <v>131824</v>
      </c>
      <c r="AM245" s="749">
        <v>5570</v>
      </c>
      <c r="AN245" s="754">
        <v>1935</v>
      </c>
      <c r="AO245" s="754">
        <v>3142</v>
      </c>
      <c r="AP245" s="749">
        <v>493</v>
      </c>
      <c r="AQ245" s="749">
        <v>126254</v>
      </c>
      <c r="AR245" s="749">
        <v>18015</v>
      </c>
      <c r="AS245" s="749">
        <v>35381</v>
      </c>
      <c r="AT245" s="749">
        <v>72858</v>
      </c>
      <c r="AU245" s="799">
        <v>0</v>
      </c>
    </row>
    <row r="246" spans="37:47" ht="15" x14ac:dyDescent="0.25">
      <c r="AK246" s="609" t="s">
        <v>388</v>
      </c>
      <c r="AL246" s="749">
        <v>132799</v>
      </c>
      <c r="AM246" s="749">
        <v>5321</v>
      </c>
      <c r="AN246" s="754">
        <v>1610</v>
      </c>
      <c r="AO246" s="754">
        <v>3221</v>
      </c>
      <c r="AP246" s="749">
        <v>490</v>
      </c>
      <c r="AQ246" s="749">
        <v>127478</v>
      </c>
      <c r="AR246" s="749">
        <v>18114</v>
      </c>
      <c r="AS246" s="749">
        <v>34761</v>
      </c>
      <c r="AT246" s="749">
        <v>74603</v>
      </c>
      <c r="AU246" s="799">
        <v>0</v>
      </c>
    </row>
    <row r="247" spans="37:47" ht="15" x14ac:dyDescent="0.25">
      <c r="AK247" s="609" t="s">
        <v>389</v>
      </c>
      <c r="AL247" s="749">
        <v>154186</v>
      </c>
      <c r="AM247" s="800">
        <v>5336</v>
      </c>
      <c r="AN247" s="751">
        <v>2038</v>
      </c>
      <c r="AO247" s="752">
        <v>2807</v>
      </c>
      <c r="AP247" s="752">
        <v>491</v>
      </c>
      <c r="AQ247" s="749">
        <v>148850</v>
      </c>
      <c r="AR247" s="751">
        <v>25534</v>
      </c>
      <c r="AS247" s="751">
        <v>52421</v>
      </c>
      <c r="AT247" s="751">
        <v>70895</v>
      </c>
      <c r="AU247" s="751">
        <v>0</v>
      </c>
    </row>
    <row r="248" spans="37:47" ht="15" x14ac:dyDescent="0.25">
      <c r="AK248" s="609" t="s">
        <v>390</v>
      </c>
      <c r="AL248" s="749">
        <v>136328</v>
      </c>
      <c r="AM248" s="800">
        <v>5602</v>
      </c>
      <c r="AN248" s="751">
        <v>1690</v>
      </c>
      <c r="AO248" s="751">
        <v>3791</v>
      </c>
      <c r="AP248" s="752">
        <v>121</v>
      </c>
      <c r="AQ248" s="749">
        <v>130726</v>
      </c>
      <c r="AR248" s="751">
        <v>20421</v>
      </c>
      <c r="AS248" s="751">
        <v>45395</v>
      </c>
      <c r="AT248" s="751">
        <v>64910</v>
      </c>
      <c r="AU248" s="751">
        <v>0</v>
      </c>
    </row>
    <row r="249" spans="37:47" ht="15" customHeight="1" x14ac:dyDescent="0.25">
      <c r="AK249" s="609" t="s">
        <v>391</v>
      </c>
      <c r="AL249" s="749">
        <v>153621</v>
      </c>
      <c r="AM249" s="749">
        <v>6294</v>
      </c>
      <c r="AN249" s="754">
        <v>1978</v>
      </c>
      <c r="AO249" s="754">
        <v>4114</v>
      </c>
      <c r="AP249" s="749">
        <v>202</v>
      </c>
      <c r="AQ249" s="749">
        <v>147327</v>
      </c>
      <c r="AR249" s="749">
        <v>23535</v>
      </c>
      <c r="AS249" s="749">
        <v>51385</v>
      </c>
      <c r="AT249" s="749">
        <v>72407</v>
      </c>
      <c r="AU249" s="799">
        <v>0</v>
      </c>
    </row>
    <row r="250" spans="37:47" ht="15" x14ac:dyDescent="0.25">
      <c r="AK250" s="683" t="s">
        <v>392</v>
      </c>
      <c r="AL250" s="749">
        <v>158749</v>
      </c>
      <c r="AM250" s="800">
        <v>6577</v>
      </c>
      <c r="AN250" s="751">
        <v>2221</v>
      </c>
      <c r="AO250" s="751">
        <v>4079</v>
      </c>
      <c r="AP250" s="751">
        <v>277</v>
      </c>
      <c r="AQ250" s="754">
        <v>152172</v>
      </c>
      <c r="AR250" s="751">
        <v>24574</v>
      </c>
      <c r="AS250" s="751">
        <v>55554</v>
      </c>
      <c r="AT250" s="751">
        <v>72044</v>
      </c>
      <c r="AU250" s="751">
        <v>0</v>
      </c>
    </row>
    <row r="251" spans="37:47" ht="15" x14ac:dyDescent="0.25">
      <c r="AK251" s="683" t="s">
        <v>393</v>
      </c>
      <c r="AL251" s="749">
        <v>143446</v>
      </c>
      <c r="AM251" s="751">
        <v>5394</v>
      </c>
      <c r="AN251" s="751">
        <v>1814</v>
      </c>
      <c r="AO251" s="751">
        <v>3214</v>
      </c>
      <c r="AP251" s="751">
        <v>366</v>
      </c>
      <c r="AQ251" s="751">
        <v>138052</v>
      </c>
      <c r="AR251" s="751">
        <v>22526</v>
      </c>
      <c r="AS251" s="751">
        <v>49307</v>
      </c>
      <c r="AT251" s="751">
        <v>66219</v>
      </c>
      <c r="AU251" s="751">
        <v>0</v>
      </c>
    </row>
    <row r="252" spans="37:47" ht="15" x14ac:dyDescent="0.25">
      <c r="AK252" s="683" t="s">
        <v>394</v>
      </c>
      <c r="AL252" s="749">
        <v>137105</v>
      </c>
      <c r="AM252" s="751">
        <v>5794</v>
      </c>
      <c r="AN252" s="751">
        <v>2255</v>
      </c>
      <c r="AO252" s="751">
        <v>3362</v>
      </c>
      <c r="AP252" s="751">
        <v>177</v>
      </c>
      <c r="AQ252" s="751">
        <v>131311</v>
      </c>
      <c r="AR252" s="751">
        <v>20550</v>
      </c>
      <c r="AS252" s="751">
        <v>44720</v>
      </c>
      <c r="AT252" s="751">
        <v>66041</v>
      </c>
      <c r="AU252" s="751">
        <v>0</v>
      </c>
    </row>
    <row r="253" spans="37:47" ht="15" x14ac:dyDescent="0.25">
      <c r="AK253" s="637"/>
      <c r="AL253" s="754"/>
      <c r="AM253" s="754"/>
      <c r="AN253" s="754"/>
      <c r="AO253" s="754"/>
      <c r="AP253" s="754"/>
      <c r="AQ253" s="754"/>
      <c r="AR253" s="754"/>
      <c r="AS253" s="754"/>
      <c r="AT253" s="754"/>
      <c r="AU253" s="799"/>
    </row>
    <row r="254" spans="37:47" ht="12.75" x14ac:dyDescent="0.2">
      <c r="AK254" s="801">
        <v>2015</v>
      </c>
      <c r="AL254" s="763">
        <v>1678884</v>
      </c>
      <c r="AM254" s="763">
        <v>70340</v>
      </c>
      <c r="AN254" s="763">
        <v>22949</v>
      </c>
      <c r="AO254" s="763">
        <v>43758</v>
      </c>
      <c r="AP254" s="763">
        <v>3633</v>
      </c>
      <c r="AQ254" s="763">
        <v>1608544</v>
      </c>
      <c r="AR254" s="763">
        <v>248816</v>
      </c>
      <c r="AS254" s="763">
        <v>534696</v>
      </c>
      <c r="AT254" s="763">
        <v>825032</v>
      </c>
      <c r="AU254" s="802">
        <v>0</v>
      </c>
    </row>
    <row r="255" spans="37:47" ht="12.75" x14ac:dyDescent="0.2">
      <c r="AK255" s="5"/>
      <c r="AL255" s="765"/>
      <c r="AM255" s="765"/>
      <c r="AN255" s="765"/>
      <c r="AO255" s="765"/>
      <c r="AP255" s="765"/>
      <c r="AQ255" s="765"/>
      <c r="AR255" s="765"/>
      <c r="AS255" s="765"/>
      <c r="AT255" s="765"/>
      <c r="AU255" s="765"/>
    </row>
    <row r="256" spans="37:47" ht="12.75" x14ac:dyDescent="0.2">
      <c r="AK256" s="295"/>
      <c r="AL256" s="1279" t="s">
        <v>566</v>
      </c>
      <c r="AM256" s="1279"/>
      <c r="AN256" s="1279"/>
      <c r="AO256" s="1279"/>
      <c r="AP256" s="1279"/>
      <c r="AQ256" s="1279"/>
      <c r="AR256" s="1279"/>
      <c r="AS256" s="1279"/>
      <c r="AT256" s="1279"/>
      <c r="AU256" s="1279"/>
    </row>
    <row r="257" spans="37:47" ht="12.75" x14ac:dyDescent="0.2">
      <c r="AK257" s="599"/>
      <c r="AL257" s="765"/>
      <c r="AM257" s="765"/>
      <c r="AN257" s="765"/>
      <c r="AO257" s="765"/>
      <c r="AP257" s="765"/>
      <c r="AQ257" s="765"/>
      <c r="AR257" s="765"/>
      <c r="AS257" s="765"/>
      <c r="AT257" s="765"/>
      <c r="AU257" s="765"/>
    </row>
    <row r="258" spans="37:47" ht="12.75" x14ac:dyDescent="0.2">
      <c r="AK258" s="803" t="s">
        <v>383</v>
      </c>
      <c r="AL258" s="749">
        <v>35549115</v>
      </c>
      <c r="AM258" s="749">
        <v>253614</v>
      </c>
      <c r="AN258" s="749">
        <v>63517</v>
      </c>
      <c r="AO258" s="749">
        <v>174173</v>
      </c>
      <c r="AP258" s="749">
        <v>15924</v>
      </c>
      <c r="AQ258" s="749">
        <v>35295501</v>
      </c>
      <c r="AR258" s="749">
        <v>4435289</v>
      </c>
      <c r="AS258" s="749">
        <v>11732186</v>
      </c>
      <c r="AT258" s="749">
        <v>19128026</v>
      </c>
      <c r="AU258" s="749">
        <v>0</v>
      </c>
    </row>
    <row r="259" spans="37:47" ht="12.75" x14ac:dyDescent="0.2">
      <c r="AK259" s="803" t="s">
        <v>384</v>
      </c>
      <c r="AL259" s="749">
        <v>33702304</v>
      </c>
      <c r="AM259" s="749">
        <v>254064</v>
      </c>
      <c r="AN259" s="749">
        <v>54567</v>
      </c>
      <c r="AO259" s="749">
        <v>149302</v>
      </c>
      <c r="AP259" s="749">
        <v>50195</v>
      </c>
      <c r="AQ259" s="749">
        <v>33448240</v>
      </c>
      <c r="AR259" s="749">
        <v>4128708</v>
      </c>
      <c r="AS259" s="749">
        <v>10243228</v>
      </c>
      <c r="AT259" s="749">
        <v>19076304</v>
      </c>
      <c r="AU259" s="749">
        <v>0</v>
      </c>
    </row>
    <row r="260" spans="37:47" ht="12.75" x14ac:dyDescent="0.2">
      <c r="AK260" s="803" t="s">
        <v>385</v>
      </c>
      <c r="AL260" s="749">
        <v>42295829</v>
      </c>
      <c r="AM260" s="751">
        <v>338105</v>
      </c>
      <c r="AN260" s="751">
        <v>81088</v>
      </c>
      <c r="AO260" s="751">
        <v>234583</v>
      </c>
      <c r="AP260" s="752">
        <v>22434</v>
      </c>
      <c r="AQ260" s="749">
        <v>41957724</v>
      </c>
      <c r="AR260" s="751">
        <v>5496056</v>
      </c>
      <c r="AS260" s="751">
        <v>12229285</v>
      </c>
      <c r="AT260" s="751">
        <v>24232383</v>
      </c>
      <c r="AU260" s="751">
        <v>0</v>
      </c>
    </row>
    <row r="261" spans="37:47" ht="12.75" x14ac:dyDescent="0.2">
      <c r="AK261" s="803" t="s">
        <v>386</v>
      </c>
      <c r="AL261" s="749">
        <v>36257818</v>
      </c>
      <c r="AM261" s="749">
        <v>421747</v>
      </c>
      <c r="AN261" s="754">
        <v>56541</v>
      </c>
      <c r="AO261" s="754">
        <v>339346</v>
      </c>
      <c r="AP261" s="749">
        <v>25860</v>
      </c>
      <c r="AQ261" s="749">
        <v>35836071</v>
      </c>
      <c r="AR261" s="749">
        <v>4801201</v>
      </c>
      <c r="AS261" s="749">
        <v>10141857</v>
      </c>
      <c r="AT261" s="749">
        <v>20893013</v>
      </c>
      <c r="AU261" s="799">
        <v>0</v>
      </c>
    </row>
    <row r="262" spans="37:47" ht="12.75" x14ac:dyDescent="0.2">
      <c r="AK262" s="803" t="s">
        <v>387</v>
      </c>
      <c r="AL262" s="749">
        <v>38165523</v>
      </c>
      <c r="AM262" s="749">
        <v>274164</v>
      </c>
      <c r="AN262" s="754">
        <v>65622</v>
      </c>
      <c r="AO262" s="754">
        <v>155749</v>
      </c>
      <c r="AP262" s="754">
        <v>52793</v>
      </c>
      <c r="AQ262" s="749">
        <v>37891359</v>
      </c>
      <c r="AR262" s="754">
        <v>4656668</v>
      </c>
      <c r="AS262" s="754">
        <v>9405782</v>
      </c>
      <c r="AT262" s="754">
        <v>23828909</v>
      </c>
      <c r="AU262" s="804">
        <v>0</v>
      </c>
    </row>
    <row r="263" spans="37:47" ht="12.75" x14ac:dyDescent="0.2">
      <c r="AK263" s="803" t="s">
        <v>388</v>
      </c>
      <c r="AL263" s="749">
        <v>38548396</v>
      </c>
      <c r="AM263" s="749">
        <v>276121</v>
      </c>
      <c r="AN263" s="754">
        <v>55588</v>
      </c>
      <c r="AO263" s="754">
        <v>166978</v>
      </c>
      <c r="AP263" s="749">
        <v>53555</v>
      </c>
      <c r="AQ263" s="749">
        <v>38272275</v>
      </c>
      <c r="AR263" s="749">
        <v>4763155</v>
      </c>
      <c r="AS263" s="749">
        <v>9155808</v>
      </c>
      <c r="AT263" s="749">
        <v>24353312</v>
      </c>
      <c r="AU263" s="799">
        <v>0</v>
      </c>
    </row>
    <row r="264" spans="37:47" ht="12.75" x14ac:dyDescent="0.2">
      <c r="AK264" s="803" t="s">
        <v>389</v>
      </c>
      <c r="AL264" s="749">
        <v>43598467</v>
      </c>
      <c r="AM264" s="751">
        <v>268078</v>
      </c>
      <c r="AN264" s="751">
        <v>69588</v>
      </c>
      <c r="AO264" s="751">
        <v>148580</v>
      </c>
      <c r="AP264" s="752">
        <v>49910</v>
      </c>
      <c r="AQ264" s="749">
        <v>43330389</v>
      </c>
      <c r="AR264" s="751">
        <v>6630740</v>
      </c>
      <c r="AS264" s="751">
        <v>13969604</v>
      </c>
      <c r="AT264" s="751">
        <v>22730045</v>
      </c>
      <c r="AU264" s="751">
        <v>0</v>
      </c>
    </row>
    <row r="265" spans="37:47" ht="12.75" x14ac:dyDescent="0.2">
      <c r="AK265" s="803" t="s">
        <v>390</v>
      </c>
      <c r="AL265" s="749">
        <v>37838173</v>
      </c>
      <c r="AM265" s="751">
        <v>246558</v>
      </c>
      <c r="AN265" s="751">
        <v>57740</v>
      </c>
      <c r="AO265" s="751">
        <v>173781</v>
      </c>
      <c r="AP265" s="752">
        <v>15037</v>
      </c>
      <c r="AQ265" s="749">
        <v>37591615</v>
      </c>
      <c r="AR265" s="751">
        <v>5155189</v>
      </c>
      <c r="AS265" s="751">
        <v>11895639</v>
      </c>
      <c r="AT265" s="751">
        <v>20540787</v>
      </c>
      <c r="AU265" s="751">
        <v>0</v>
      </c>
    </row>
    <row r="266" spans="37:47" ht="12.75" x14ac:dyDescent="0.2">
      <c r="AK266" s="803" t="s">
        <v>391</v>
      </c>
      <c r="AL266" s="749">
        <v>42311247</v>
      </c>
      <c r="AM266" s="751">
        <v>312939</v>
      </c>
      <c r="AN266" s="751">
        <v>68086</v>
      </c>
      <c r="AO266" s="751">
        <v>221038</v>
      </c>
      <c r="AP266" s="752">
        <v>23815</v>
      </c>
      <c r="AQ266" s="749">
        <v>41998308</v>
      </c>
      <c r="AR266" s="751">
        <v>5866039</v>
      </c>
      <c r="AS266" s="751">
        <v>13455707</v>
      </c>
      <c r="AT266" s="751">
        <v>22676562</v>
      </c>
      <c r="AU266" s="751">
        <v>0</v>
      </c>
    </row>
    <row r="267" spans="37:47" ht="12.75" x14ac:dyDescent="0.2">
      <c r="AK267" s="803" t="s">
        <v>392</v>
      </c>
      <c r="AL267" s="749">
        <v>43775796</v>
      </c>
      <c r="AM267" s="751">
        <v>326016</v>
      </c>
      <c r="AN267" s="751">
        <v>74402</v>
      </c>
      <c r="AO267" s="751">
        <v>217692</v>
      </c>
      <c r="AP267" s="751">
        <v>33922</v>
      </c>
      <c r="AQ267" s="754">
        <v>43449780</v>
      </c>
      <c r="AR267" s="751">
        <v>6270675</v>
      </c>
      <c r="AS267" s="751">
        <v>14482462</v>
      </c>
      <c r="AT267" s="751">
        <v>22696643</v>
      </c>
      <c r="AU267" s="751">
        <v>0</v>
      </c>
    </row>
    <row r="268" spans="37:47" ht="12.75" x14ac:dyDescent="0.2">
      <c r="AK268" s="803" t="s">
        <v>393</v>
      </c>
      <c r="AL268" s="749">
        <v>40886100</v>
      </c>
      <c r="AM268" s="751">
        <v>287215</v>
      </c>
      <c r="AN268" s="751">
        <v>60616</v>
      </c>
      <c r="AO268" s="751">
        <v>184560</v>
      </c>
      <c r="AP268" s="751">
        <v>42039</v>
      </c>
      <c r="AQ268" s="751">
        <v>40598885</v>
      </c>
      <c r="AR268" s="751">
        <v>5801989</v>
      </c>
      <c r="AS268" s="751">
        <v>13228581</v>
      </c>
      <c r="AT268" s="751">
        <v>21568315</v>
      </c>
      <c r="AU268" s="751">
        <v>0</v>
      </c>
    </row>
    <row r="269" spans="37:47" ht="12.75" x14ac:dyDescent="0.2">
      <c r="AK269" s="803" t="s">
        <v>394</v>
      </c>
      <c r="AL269" s="749">
        <v>38539115</v>
      </c>
      <c r="AM269" s="751">
        <v>287106</v>
      </c>
      <c r="AN269" s="751">
        <v>75095</v>
      </c>
      <c r="AO269" s="751">
        <v>189429</v>
      </c>
      <c r="AP269" s="751">
        <v>22582</v>
      </c>
      <c r="AQ269" s="751">
        <v>38252009</v>
      </c>
      <c r="AR269" s="751">
        <v>5257156</v>
      </c>
      <c r="AS269" s="751">
        <v>12033772</v>
      </c>
      <c r="AT269" s="751">
        <v>20961081</v>
      </c>
      <c r="AU269" s="751">
        <v>0</v>
      </c>
    </row>
    <row r="270" spans="37:47" ht="12.75" x14ac:dyDescent="0.2">
      <c r="AK270" s="5"/>
      <c r="AL270" s="754"/>
      <c r="AM270" s="754"/>
      <c r="AN270" s="754"/>
      <c r="AO270" s="754"/>
      <c r="AP270" s="754"/>
      <c r="AQ270" s="754"/>
      <c r="AR270" s="754"/>
      <c r="AS270" s="754"/>
      <c r="AT270" s="754"/>
      <c r="AU270" s="799"/>
    </row>
    <row r="271" spans="37:47" ht="12.75" x14ac:dyDescent="0.2">
      <c r="AK271" s="801">
        <v>2015</v>
      </c>
      <c r="AL271" s="763">
        <v>471467883</v>
      </c>
      <c r="AM271" s="763">
        <v>3545727</v>
      </c>
      <c r="AN271" s="763">
        <v>782450</v>
      </c>
      <c r="AO271" s="763">
        <v>2355211</v>
      </c>
      <c r="AP271" s="763">
        <v>408066</v>
      </c>
      <c r="AQ271" s="763">
        <v>467922156</v>
      </c>
      <c r="AR271" s="763">
        <v>63262865</v>
      </c>
      <c r="AS271" s="763">
        <v>141973911</v>
      </c>
      <c r="AT271" s="763">
        <v>262685380</v>
      </c>
      <c r="AU271" s="802">
        <v>0</v>
      </c>
    </row>
    <row r="272" spans="37:47" ht="12.75" x14ac:dyDescent="0.2">
      <c r="AK272" s="805"/>
      <c r="AL272" s="771"/>
      <c r="AM272" s="771"/>
      <c r="AN272" s="771"/>
      <c r="AO272" s="771"/>
      <c r="AP272" s="771"/>
      <c r="AQ272" s="771"/>
      <c r="AR272" s="771"/>
      <c r="AS272" s="771"/>
      <c r="AT272" s="771"/>
      <c r="AU272" s="771"/>
    </row>
    <row r="273" spans="37:47" ht="12.75" customHeight="1" x14ac:dyDescent="0.2">
      <c r="AK273" s="1281" t="s">
        <v>420</v>
      </c>
      <c r="AL273" s="1283" t="s">
        <v>23</v>
      </c>
      <c r="AM273" s="1283" t="s">
        <v>421</v>
      </c>
      <c r="AN273" s="1285" t="s">
        <v>422</v>
      </c>
      <c r="AO273" s="1286"/>
      <c r="AP273" s="1287"/>
      <c r="AQ273" s="1288" t="s">
        <v>423</v>
      </c>
      <c r="AR273" s="1290" t="s">
        <v>424</v>
      </c>
      <c r="AS273" s="1291"/>
      <c r="AT273" s="1291"/>
      <c r="AU273" s="1291"/>
    </row>
    <row r="274" spans="37:47" ht="11.25" customHeight="1" x14ac:dyDescent="0.2">
      <c r="AK274" s="1282"/>
      <c r="AL274" s="1284"/>
      <c r="AM274" s="1284"/>
      <c r="AN274" s="1296" t="s">
        <v>427</v>
      </c>
      <c r="AO274" s="1283" t="s">
        <v>428</v>
      </c>
      <c r="AP274" s="1283" t="s">
        <v>429</v>
      </c>
      <c r="AQ274" s="1289"/>
      <c r="AR274" s="1296" t="s">
        <v>430</v>
      </c>
      <c r="AS274" s="1296" t="s">
        <v>25</v>
      </c>
      <c r="AT274" s="1283" t="s">
        <v>431</v>
      </c>
      <c r="AU274" s="1290" t="s">
        <v>432</v>
      </c>
    </row>
    <row r="275" spans="37:47" ht="11.25" customHeight="1" x14ac:dyDescent="0.2">
      <c r="AK275" s="1282"/>
      <c r="AL275" s="1284"/>
      <c r="AM275" s="1284"/>
      <c r="AN275" s="1302"/>
      <c r="AO275" s="1284"/>
      <c r="AP275" s="1284"/>
      <c r="AQ275" s="1289"/>
      <c r="AR275" s="1297"/>
      <c r="AS275" s="1297"/>
      <c r="AT275" s="1298"/>
      <c r="AU275" s="1299"/>
    </row>
    <row r="276" spans="37:47" ht="12.75" x14ac:dyDescent="0.2">
      <c r="AK276" s="595">
        <v>0</v>
      </c>
      <c r="AL276" s="773">
        <v>1</v>
      </c>
      <c r="AM276" s="773">
        <v>2</v>
      </c>
      <c r="AN276" s="774">
        <v>3</v>
      </c>
      <c r="AO276" s="774">
        <v>4</v>
      </c>
      <c r="AP276" s="773">
        <v>5</v>
      </c>
      <c r="AQ276" s="773">
        <v>6</v>
      </c>
      <c r="AR276" s="773">
        <v>7</v>
      </c>
      <c r="AS276" s="773">
        <v>8</v>
      </c>
      <c r="AT276" s="773">
        <v>9</v>
      </c>
      <c r="AU276" s="806">
        <v>10</v>
      </c>
    </row>
    <row r="277" spans="37:47" ht="12.75" x14ac:dyDescent="0.2">
      <c r="AK277" s="599"/>
      <c r="AL277" s="765"/>
      <c r="AM277" s="765"/>
      <c r="AN277" s="765"/>
      <c r="AO277" s="765"/>
      <c r="AP277" s="765"/>
      <c r="AQ277" s="765"/>
      <c r="AR277" s="765"/>
      <c r="AS277" s="765"/>
      <c r="AT277" s="765"/>
      <c r="AU277" s="765"/>
    </row>
    <row r="278" spans="37:47" ht="12.75" x14ac:dyDescent="0.2">
      <c r="AK278" s="295"/>
      <c r="AL278" s="1279" t="s">
        <v>568</v>
      </c>
      <c r="AM278" s="1279"/>
      <c r="AN278" s="1279"/>
      <c r="AO278" s="1279"/>
      <c r="AP278" s="1279"/>
      <c r="AQ278" s="1279"/>
      <c r="AR278" s="1279"/>
      <c r="AS278" s="1279"/>
      <c r="AT278" s="1279"/>
      <c r="AU278" s="1279"/>
    </row>
    <row r="279" spans="37:47" ht="12.75" x14ac:dyDescent="0.2">
      <c r="AK279" s="295"/>
      <c r="AL279" s="776"/>
      <c r="AM279" s="776"/>
      <c r="AN279" s="776"/>
      <c r="AO279" s="776"/>
      <c r="AP279" s="776"/>
      <c r="AQ279" s="776"/>
      <c r="AR279" s="776"/>
      <c r="AS279" s="776"/>
      <c r="AT279" s="776"/>
      <c r="AU279" s="776"/>
    </row>
    <row r="280" spans="37:47" ht="12.75" x14ac:dyDescent="0.2">
      <c r="AK280" s="803" t="s">
        <v>383</v>
      </c>
      <c r="AL280" s="749">
        <v>71053147</v>
      </c>
      <c r="AM280" s="749">
        <v>435981</v>
      </c>
      <c r="AN280" s="749">
        <v>109107</v>
      </c>
      <c r="AO280" s="749">
        <v>299451</v>
      </c>
      <c r="AP280" s="749">
        <v>27423</v>
      </c>
      <c r="AQ280" s="749">
        <v>70617166</v>
      </c>
      <c r="AR280" s="749">
        <v>8785064</v>
      </c>
      <c r="AS280" s="749">
        <v>24328072</v>
      </c>
      <c r="AT280" s="749">
        <v>37504030</v>
      </c>
      <c r="AU280" s="749">
        <v>0</v>
      </c>
    </row>
    <row r="281" spans="37:47" ht="12.75" x14ac:dyDescent="0.2">
      <c r="AK281" s="803" t="s">
        <v>384</v>
      </c>
      <c r="AL281" s="749">
        <v>67412999</v>
      </c>
      <c r="AM281" s="749">
        <v>438956</v>
      </c>
      <c r="AN281" s="749">
        <v>93985</v>
      </c>
      <c r="AO281" s="749">
        <v>256488</v>
      </c>
      <c r="AP281" s="749">
        <v>88483</v>
      </c>
      <c r="AQ281" s="749">
        <v>66974043</v>
      </c>
      <c r="AR281" s="749">
        <v>8237452</v>
      </c>
      <c r="AS281" s="749">
        <v>21284546</v>
      </c>
      <c r="AT281" s="749">
        <v>37452045</v>
      </c>
      <c r="AU281" s="749">
        <v>0</v>
      </c>
    </row>
    <row r="282" spans="37:47" ht="12.75" x14ac:dyDescent="0.2">
      <c r="AK282" s="803" t="s">
        <v>385</v>
      </c>
      <c r="AL282" s="749">
        <v>84439584</v>
      </c>
      <c r="AM282" s="751">
        <v>577915</v>
      </c>
      <c r="AN282" s="751">
        <v>138410</v>
      </c>
      <c r="AO282" s="751">
        <v>400246</v>
      </c>
      <c r="AP282" s="752">
        <v>39259</v>
      </c>
      <c r="AQ282" s="749">
        <v>83861669</v>
      </c>
      <c r="AR282" s="751">
        <v>10987285</v>
      </c>
      <c r="AS282" s="751">
        <v>25343113</v>
      </c>
      <c r="AT282" s="751">
        <v>47531271</v>
      </c>
      <c r="AU282" s="751">
        <v>0</v>
      </c>
    </row>
    <row r="283" spans="37:47" ht="12.75" x14ac:dyDescent="0.2">
      <c r="AK283" s="803" t="s">
        <v>386</v>
      </c>
      <c r="AL283" s="749">
        <v>72479386</v>
      </c>
      <c r="AM283" s="749">
        <v>720845</v>
      </c>
      <c r="AN283" s="754">
        <v>96323</v>
      </c>
      <c r="AO283" s="754">
        <v>580102</v>
      </c>
      <c r="AP283" s="754">
        <v>44420</v>
      </c>
      <c r="AQ283" s="749">
        <v>71758541</v>
      </c>
      <c r="AR283" s="754">
        <v>9600962</v>
      </c>
      <c r="AS283" s="754">
        <v>20860809</v>
      </c>
      <c r="AT283" s="754">
        <v>41296770</v>
      </c>
      <c r="AU283" s="804">
        <v>0</v>
      </c>
    </row>
    <row r="284" spans="37:47" ht="12.75" x14ac:dyDescent="0.2">
      <c r="AK284" s="803" t="s">
        <v>387</v>
      </c>
      <c r="AL284" s="749">
        <v>75865105</v>
      </c>
      <c r="AM284" s="749">
        <v>470794</v>
      </c>
      <c r="AN284" s="754">
        <v>111893</v>
      </c>
      <c r="AO284" s="754">
        <v>266675</v>
      </c>
      <c r="AP284" s="754">
        <v>92226</v>
      </c>
      <c r="AQ284" s="749">
        <v>75394311</v>
      </c>
      <c r="AR284" s="754">
        <v>9328411</v>
      </c>
      <c r="AS284" s="754">
        <v>19357961</v>
      </c>
      <c r="AT284" s="754">
        <v>46707939</v>
      </c>
      <c r="AU284" s="804">
        <v>0</v>
      </c>
    </row>
    <row r="285" spans="37:47" ht="12.75" x14ac:dyDescent="0.2">
      <c r="AK285" s="803" t="s">
        <v>388</v>
      </c>
      <c r="AL285" s="749">
        <v>77157884</v>
      </c>
      <c r="AM285" s="749">
        <v>473120</v>
      </c>
      <c r="AN285" s="754">
        <v>94909</v>
      </c>
      <c r="AO285" s="754">
        <v>284594</v>
      </c>
      <c r="AP285" s="754">
        <v>93617</v>
      </c>
      <c r="AQ285" s="749">
        <v>76684764</v>
      </c>
      <c r="AR285" s="754">
        <v>9494935</v>
      </c>
      <c r="AS285" s="754">
        <v>19447106</v>
      </c>
      <c r="AT285" s="754">
        <v>47742723</v>
      </c>
      <c r="AU285" s="804">
        <v>0</v>
      </c>
    </row>
    <row r="286" spans="37:47" ht="12.75" x14ac:dyDescent="0.2">
      <c r="AK286" s="803" t="s">
        <v>389</v>
      </c>
      <c r="AL286" s="749">
        <v>86937923</v>
      </c>
      <c r="AM286" s="751">
        <v>462438</v>
      </c>
      <c r="AN286" s="751">
        <v>119201</v>
      </c>
      <c r="AO286" s="751">
        <v>255385</v>
      </c>
      <c r="AP286" s="752">
        <v>87852</v>
      </c>
      <c r="AQ286" s="749">
        <v>86475485</v>
      </c>
      <c r="AR286" s="751">
        <v>13242908</v>
      </c>
      <c r="AS286" s="751">
        <v>28854094</v>
      </c>
      <c r="AT286" s="751">
        <v>44378483</v>
      </c>
      <c r="AU286" s="751">
        <v>0</v>
      </c>
    </row>
    <row r="287" spans="37:47" ht="12.75" x14ac:dyDescent="0.2">
      <c r="AK287" s="803" t="s">
        <v>390</v>
      </c>
      <c r="AL287" s="749">
        <v>75808822</v>
      </c>
      <c r="AM287" s="751">
        <v>460974</v>
      </c>
      <c r="AN287" s="751">
        <v>99242</v>
      </c>
      <c r="AO287" s="751">
        <v>336283</v>
      </c>
      <c r="AP287" s="752">
        <v>25449</v>
      </c>
      <c r="AQ287" s="749">
        <v>75347848</v>
      </c>
      <c r="AR287" s="751">
        <v>10363438</v>
      </c>
      <c r="AS287" s="751">
        <v>24753918</v>
      </c>
      <c r="AT287" s="751">
        <v>40230492</v>
      </c>
      <c r="AU287" s="751">
        <v>0</v>
      </c>
    </row>
    <row r="288" spans="37:47" ht="12.75" x14ac:dyDescent="0.2">
      <c r="AK288" s="803" t="s">
        <v>391</v>
      </c>
      <c r="AL288" s="749">
        <v>85103227</v>
      </c>
      <c r="AM288" s="749">
        <v>541829</v>
      </c>
      <c r="AN288" s="754">
        <v>116984</v>
      </c>
      <c r="AO288" s="754">
        <v>383643</v>
      </c>
      <c r="AP288" s="754">
        <v>41202</v>
      </c>
      <c r="AQ288" s="749">
        <v>84561398</v>
      </c>
      <c r="AR288" s="754">
        <v>11742141</v>
      </c>
      <c r="AS288" s="754">
        <v>28220265</v>
      </c>
      <c r="AT288" s="754">
        <v>44598992</v>
      </c>
      <c r="AU288" s="804">
        <v>0</v>
      </c>
    </row>
    <row r="289" spans="37:47" ht="12.75" x14ac:dyDescent="0.2">
      <c r="AK289" s="803" t="s">
        <v>392</v>
      </c>
      <c r="AL289" s="749">
        <v>88221518</v>
      </c>
      <c r="AM289" s="751">
        <v>588264</v>
      </c>
      <c r="AN289" s="751">
        <v>129839</v>
      </c>
      <c r="AO289" s="751">
        <v>399872</v>
      </c>
      <c r="AP289" s="751">
        <v>58553</v>
      </c>
      <c r="AQ289" s="754">
        <v>87633254</v>
      </c>
      <c r="AR289" s="751">
        <v>12533568</v>
      </c>
      <c r="AS289" s="751">
        <v>30503749</v>
      </c>
      <c r="AT289" s="751">
        <v>44595937</v>
      </c>
      <c r="AU289" s="751">
        <v>0</v>
      </c>
    </row>
    <row r="290" spans="37:47" ht="12.75" x14ac:dyDescent="0.2">
      <c r="AK290" s="803" t="s">
        <v>393</v>
      </c>
      <c r="AL290" s="778">
        <v>82013544</v>
      </c>
      <c r="AM290" s="751">
        <v>497397</v>
      </c>
      <c r="AN290" s="751">
        <v>105656</v>
      </c>
      <c r="AO290" s="751">
        <v>319944</v>
      </c>
      <c r="AP290" s="752">
        <v>71797</v>
      </c>
      <c r="AQ290" s="778">
        <v>81516147</v>
      </c>
      <c r="AR290" s="751">
        <v>11619024</v>
      </c>
      <c r="AS290" s="751">
        <v>27558698</v>
      </c>
      <c r="AT290" s="751">
        <v>42338425</v>
      </c>
      <c r="AU290" s="751">
        <v>0</v>
      </c>
    </row>
    <row r="291" spans="37:47" ht="12.75" x14ac:dyDescent="0.2">
      <c r="AK291" s="803" t="s">
        <v>394</v>
      </c>
      <c r="AL291" s="778">
        <v>76850125</v>
      </c>
      <c r="AM291" s="751">
        <v>496517</v>
      </c>
      <c r="AN291" s="751">
        <v>130824</v>
      </c>
      <c r="AO291" s="751">
        <v>326345</v>
      </c>
      <c r="AP291" s="752">
        <v>39348</v>
      </c>
      <c r="AQ291" s="778">
        <v>76353608</v>
      </c>
      <c r="AR291" s="751">
        <v>10471773</v>
      </c>
      <c r="AS291" s="751">
        <v>24774360</v>
      </c>
      <c r="AT291" s="751">
        <v>41107475</v>
      </c>
      <c r="AU291" s="751">
        <v>0</v>
      </c>
    </row>
    <row r="292" spans="37:47" ht="12.75" x14ac:dyDescent="0.2">
      <c r="AK292" s="803"/>
      <c r="AL292" s="779"/>
      <c r="AM292" s="676"/>
      <c r="AN292" s="780"/>
      <c r="AO292" s="780"/>
      <c r="AP292" s="780"/>
      <c r="AQ292" s="676"/>
      <c r="AR292" s="780"/>
      <c r="AS292" s="780"/>
      <c r="AT292" s="780"/>
      <c r="AU292" s="807"/>
    </row>
    <row r="293" spans="37:47" ht="12.75" x14ac:dyDescent="0.2">
      <c r="AK293" s="801">
        <v>2015</v>
      </c>
      <c r="AL293" s="782">
        <v>943343264</v>
      </c>
      <c r="AM293" s="782">
        <v>6165030</v>
      </c>
      <c r="AN293" s="782">
        <v>1346373</v>
      </c>
      <c r="AO293" s="782">
        <v>4109028</v>
      </c>
      <c r="AP293" s="782">
        <v>709629</v>
      </c>
      <c r="AQ293" s="782">
        <v>937178234</v>
      </c>
      <c r="AR293" s="782">
        <v>126406961</v>
      </c>
      <c r="AS293" s="782">
        <v>295286691</v>
      </c>
      <c r="AT293" s="782">
        <v>515484582</v>
      </c>
      <c r="AU293" s="808">
        <v>0</v>
      </c>
    </row>
    <row r="296" spans="37:47" ht="20.25" thickBot="1" x14ac:dyDescent="0.4">
      <c r="AK296" s="809"/>
      <c r="AL296" s="809"/>
      <c r="AM296" s="809"/>
      <c r="AN296" s="809"/>
      <c r="AO296" s="810" t="s">
        <v>569</v>
      </c>
      <c r="AP296" s="809"/>
      <c r="AQ296" s="809"/>
      <c r="AR296" s="809"/>
      <c r="AS296" s="809"/>
      <c r="AT296" s="809"/>
      <c r="AU296" s="809"/>
    </row>
    <row r="297" spans="37:47" ht="15.75" x14ac:dyDescent="0.25">
      <c r="AK297" s="790" t="s">
        <v>383</v>
      </c>
      <c r="AL297" s="791">
        <f t="shared" ref="AL297:AT308" si="8">AL280/AL241</f>
        <v>559.76890958222054</v>
      </c>
      <c r="AM297" s="791">
        <f t="shared" si="8"/>
        <v>81.843626806833115</v>
      </c>
      <c r="AN297" s="791">
        <f t="shared" si="8"/>
        <v>59.784657534246577</v>
      </c>
      <c r="AO297" s="791">
        <f t="shared" si="8"/>
        <v>88.884238646482629</v>
      </c>
      <c r="AP297" s="791">
        <f t="shared" si="8"/>
        <v>206.18796992481202</v>
      </c>
      <c r="AQ297" s="791">
        <f t="shared" si="8"/>
        <v>580.70461983783696</v>
      </c>
      <c r="AR297" s="791">
        <f t="shared" si="8"/>
        <v>501.57373679703113</v>
      </c>
      <c r="AS297" s="791">
        <f t="shared" si="8"/>
        <v>550.12260588381616</v>
      </c>
      <c r="AT297" s="791">
        <f t="shared" si="8"/>
        <v>626.44534642881001</v>
      </c>
      <c r="AU297" s="792"/>
    </row>
    <row r="298" spans="37:47" ht="15.75" x14ac:dyDescent="0.25">
      <c r="AK298" s="786" t="s">
        <v>384</v>
      </c>
      <c r="AL298" s="793">
        <f t="shared" si="8"/>
        <v>553.95499367265438</v>
      </c>
      <c r="AM298" s="793">
        <f t="shared" si="8"/>
        <v>88.267846370400164</v>
      </c>
      <c r="AN298" s="793">
        <f t="shared" si="8"/>
        <v>59.110062893081761</v>
      </c>
      <c r="AO298" s="793">
        <f t="shared" si="8"/>
        <v>88.873180873180871</v>
      </c>
      <c r="AP298" s="793">
        <f t="shared" si="8"/>
        <v>178.03420523138834</v>
      </c>
      <c r="AQ298" s="793">
        <f t="shared" si="8"/>
        <v>573.79600071966479</v>
      </c>
      <c r="AR298" s="793">
        <f t="shared" si="8"/>
        <v>486.12876954853937</v>
      </c>
      <c r="AS298" s="793">
        <f t="shared" si="8"/>
        <v>550.91357577326255</v>
      </c>
      <c r="AT298" s="793">
        <f t="shared" si="8"/>
        <v>612.55205181465794</v>
      </c>
      <c r="AU298" s="794"/>
    </row>
    <row r="299" spans="37:47" ht="15.75" x14ac:dyDescent="0.25">
      <c r="AK299" s="786" t="s">
        <v>385</v>
      </c>
      <c r="AL299" s="793">
        <f t="shared" si="8"/>
        <v>552.06951245823825</v>
      </c>
      <c r="AM299" s="793">
        <f t="shared" si="8"/>
        <v>83.562030075187977</v>
      </c>
      <c r="AN299" s="793">
        <f t="shared" si="8"/>
        <v>58.327012220817529</v>
      </c>
      <c r="AO299" s="793">
        <f t="shared" si="8"/>
        <v>91.589473684210532</v>
      </c>
      <c r="AP299" s="793">
        <f t="shared" si="8"/>
        <v>226.93063583815029</v>
      </c>
      <c r="AQ299" s="793">
        <f t="shared" si="8"/>
        <v>574.25732872256651</v>
      </c>
      <c r="AR299" s="793">
        <f t="shared" si="8"/>
        <v>491.13964507621472</v>
      </c>
      <c r="AS299" s="793">
        <f t="shared" si="8"/>
        <v>561.60778708505075</v>
      </c>
      <c r="AT299" s="793">
        <f t="shared" si="8"/>
        <v>605.20093457943926</v>
      </c>
      <c r="AU299" s="794"/>
    </row>
    <row r="300" spans="37:47" ht="15.75" x14ac:dyDescent="0.25">
      <c r="AK300" s="786" t="s">
        <v>386</v>
      </c>
      <c r="AL300" s="793">
        <f t="shared" si="8"/>
        <v>560.7776213171577</v>
      </c>
      <c r="AM300" s="793">
        <f t="shared" si="8"/>
        <v>99.61926478717524</v>
      </c>
      <c r="AN300" s="793">
        <f t="shared" si="8"/>
        <v>59.458641975308645</v>
      </c>
      <c r="AO300" s="793">
        <f t="shared" si="8"/>
        <v>107.36664815843051</v>
      </c>
      <c r="AP300" s="793">
        <f t="shared" si="8"/>
        <v>208.54460093896714</v>
      </c>
      <c r="AQ300" s="793">
        <f t="shared" si="8"/>
        <v>588.12691374618885</v>
      </c>
      <c r="AR300" s="793">
        <f t="shared" si="8"/>
        <v>512.98151314383415</v>
      </c>
      <c r="AS300" s="793">
        <f t="shared" si="8"/>
        <v>552.04850746268653</v>
      </c>
      <c r="AT300" s="793">
        <f t="shared" si="8"/>
        <v>630.4080417658912</v>
      </c>
      <c r="AU300" s="794"/>
    </row>
    <row r="301" spans="37:47" ht="15.75" x14ac:dyDescent="0.25">
      <c r="AK301" s="786" t="s">
        <v>387</v>
      </c>
      <c r="AL301" s="793">
        <f t="shared" si="8"/>
        <v>575.50298124772428</v>
      </c>
      <c r="AM301" s="793">
        <f t="shared" si="8"/>
        <v>84.52315978456015</v>
      </c>
      <c r="AN301" s="793">
        <f t="shared" si="8"/>
        <v>57.825839793281652</v>
      </c>
      <c r="AO301" s="793">
        <f t="shared" si="8"/>
        <v>84.874283895607888</v>
      </c>
      <c r="AP301" s="793">
        <f t="shared" si="8"/>
        <v>187.0709939148073</v>
      </c>
      <c r="AQ301" s="793">
        <f t="shared" si="8"/>
        <v>597.16374134680882</v>
      </c>
      <c r="AR301" s="793">
        <f t="shared" si="8"/>
        <v>517.81354426866505</v>
      </c>
      <c r="AS301" s="793">
        <f t="shared" si="8"/>
        <v>547.12871315112636</v>
      </c>
      <c r="AT301" s="793">
        <f t="shared" si="8"/>
        <v>641.08181668450959</v>
      </c>
      <c r="AU301" s="794"/>
    </row>
    <row r="302" spans="37:47" ht="15.75" x14ac:dyDescent="0.25">
      <c r="AK302" s="786" t="s">
        <v>388</v>
      </c>
      <c r="AL302" s="793">
        <f t="shared" si="8"/>
        <v>581.01253774501311</v>
      </c>
      <c r="AM302" s="793">
        <f t="shared" si="8"/>
        <v>88.915617365156919</v>
      </c>
      <c r="AN302" s="793">
        <f t="shared" si="8"/>
        <v>58.949689440993787</v>
      </c>
      <c r="AO302" s="793">
        <f t="shared" si="8"/>
        <v>88.355790127289666</v>
      </c>
      <c r="AP302" s="793">
        <f t="shared" si="8"/>
        <v>191.05510204081634</v>
      </c>
      <c r="AQ302" s="793">
        <f t="shared" si="8"/>
        <v>601.55292677952275</v>
      </c>
      <c r="AR302" s="793">
        <f t="shared" si="8"/>
        <v>524.17660373192007</v>
      </c>
      <c r="AS302" s="793">
        <f t="shared" si="8"/>
        <v>559.45185696614021</v>
      </c>
      <c r="AT302" s="793">
        <f t="shared" si="8"/>
        <v>639.95714649544925</v>
      </c>
      <c r="AU302" s="794"/>
    </row>
    <row r="303" spans="37:47" ht="15.75" x14ac:dyDescent="0.25">
      <c r="AK303" s="786" t="s">
        <v>389</v>
      </c>
      <c r="AL303" s="793">
        <f t="shared" si="8"/>
        <v>563.85095274538548</v>
      </c>
      <c r="AM303" s="793">
        <f t="shared" si="8"/>
        <v>86.66379310344827</v>
      </c>
      <c r="AN303" s="793">
        <f t="shared" si="8"/>
        <v>58.489205103042195</v>
      </c>
      <c r="AO303" s="793">
        <f t="shared" si="8"/>
        <v>90.981474884218031</v>
      </c>
      <c r="AP303" s="793">
        <f t="shared" si="8"/>
        <v>178.92464358452139</v>
      </c>
      <c r="AQ303" s="793">
        <f t="shared" si="8"/>
        <v>580.95723883103801</v>
      </c>
      <c r="AR303" s="793">
        <f t="shared" si="8"/>
        <v>518.63820787968984</v>
      </c>
      <c r="AS303" s="793">
        <f t="shared" si="8"/>
        <v>550.4300566566834</v>
      </c>
      <c r="AT303" s="793">
        <f t="shared" si="8"/>
        <v>625.97479370900624</v>
      </c>
      <c r="AU303" s="794"/>
    </row>
    <row r="304" spans="37:47" ht="15.75" x14ac:dyDescent="0.25">
      <c r="AK304" s="786" t="s">
        <v>390</v>
      </c>
      <c r="AL304" s="793">
        <f t="shared" si="8"/>
        <v>556.07668270641398</v>
      </c>
      <c r="AM304" s="793">
        <f t="shared" si="8"/>
        <v>82.287397358086395</v>
      </c>
      <c r="AN304" s="793">
        <f t="shared" si="8"/>
        <v>58.723076923076924</v>
      </c>
      <c r="AO304" s="793">
        <f t="shared" si="8"/>
        <v>88.705618570298071</v>
      </c>
      <c r="AP304" s="793">
        <f t="shared" si="8"/>
        <v>210.32231404958677</v>
      </c>
      <c r="AQ304" s="793">
        <f t="shared" si="8"/>
        <v>576.37997031959981</v>
      </c>
      <c r="AR304" s="793">
        <f t="shared" si="8"/>
        <v>507.48925126095685</v>
      </c>
      <c r="AS304" s="793">
        <f t="shared" si="8"/>
        <v>545.30053970701624</v>
      </c>
      <c r="AT304" s="793">
        <f t="shared" si="8"/>
        <v>619.78881528269915</v>
      </c>
      <c r="AU304" s="794"/>
    </row>
    <row r="305" spans="37:47" ht="15.75" x14ac:dyDescent="0.25">
      <c r="AK305" s="786" t="s">
        <v>391</v>
      </c>
      <c r="AL305" s="793">
        <f t="shared" si="8"/>
        <v>553.98172775857472</v>
      </c>
      <c r="AM305" s="793">
        <f t="shared" si="8"/>
        <v>86.086590403558944</v>
      </c>
      <c r="AN305" s="793">
        <f t="shared" si="8"/>
        <v>59.142568250758345</v>
      </c>
      <c r="AO305" s="793">
        <f t="shared" si="8"/>
        <v>93.253038405444826</v>
      </c>
      <c r="AP305" s="793">
        <f t="shared" si="8"/>
        <v>203.97029702970298</v>
      </c>
      <c r="AQ305" s="793">
        <f t="shared" si="8"/>
        <v>573.97081322500287</v>
      </c>
      <c r="AR305" s="793">
        <f t="shared" si="8"/>
        <v>498.92249840662845</v>
      </c>
      <c r="AS305" s="793">
        <f t="shared" si="8"/>
        <v>549.19266322856868</v>
      </c>
      <c r="AT305" s="793">
        <f t="shared" si="8"/>
        <v>615.94862375184721</v>
      </c>
      <c r="AU305" s="794"/>
    </row>
    <row r="306" spans="37:47" ht="15.75" x14ac:dyDescent="0.25">
      <c r="AK306" s="786" t="s">
        <v>392</v>
      </c>
      <c r="AL306" s="793">
        <f t="shared" si="8"/>
        <v>555.72959829668218</v>
      </c>
      <c r="AM306" s="793">
        <f t="shared" si="8"/>
        <v>89.442603010491112</v>
      </c>
      <c r="AN306" s="793">
        <f t="shared" si="8"/>
        <v>58.459702836560105</v>
      </c>
      <c r="AO306" s="793">
        <f t="shared" si="8"/>
        <v>98.031870556508949</v>
      </c>
      <c r="AP306" s="793">
        <f t="shared" si="8"/>
        <v>211.38267148014441</v>
      </c>
      <c r="AQ306" s="793">
        <f t="shared" si="8"/>
        <v>575.88290881371086</v>
      </c>
      <c r="AR306" s="793">
        <f t="shared" si="8"/>
        <v>510.03369414828683</v>
      </c>
      <c r="AS306" s="793">
        <f t="shared" si="8"/>
        <v>549.08285631997694</v>
      </c>
      <c r="AT306" s="793">
        <f t="shared" si="8"/>
        <v>619.00973016489922</v>
      </c>
      <c r="AU306" s="794"/>
    </row>
    <row r="307" spans="37:47" ht="15.75" x14ac:dyDescent="0.25">
      <c r="AK307" s="786" t="s">
        <v>393</v>
      </c>
      <c r="AL307" s="793">
        <f t="shared" si="8"/>
        <v>571.73810353721956</v>
      </c>
      <c r="AM307" s="793">
        <f t="shared" si="8"/>
        <v>92.213014460511673</v>
      </c>
      <c r="AN307" s="793">
        <f t="shared" si="8"/>
        <v>58.24476295479603</v>
      </c>
      <c r="AO307" s="793">
        <f t="shared" si="8"/>
        <v>99.546981953951459</v>
      </c>
      <c r="AP307" s="793">
        <f t="shared" si="8"/>
        <v>196.16666666666666</v>
      </c>
      <c r="AQ307" s="793">
        <f t="shared" si="8"/>
        <v>590.47421985918345</v>
      </c>
      <c r="AR307" s="793">
        <f t="shared" si="8"/>
        <v>515.80502530409308</v>
      </c>
      <c r="AS307" s="793">
        <f t="shared" si="8"/>
        <v>558.92059950919747</v>
      </c>
      <c r="AT307" s="793">
        <f t="shared" si="8"/>
        <v>639.36974282305687</v>
      </c>
      <c r="AU307" s="794"/>
    </row>
    <row r="308" spans="37:47" ht="16.5" thickBot="1" x14ac:dyDescent="0.3">
      <c r="AK308" s="795" t="s">
        <v>394</v>
      </c>
      <c r="AL308" s="796">
        <f t="shared" si="8"/>
        <v>560.52022172787281</v>
      </c>
      <c r="AM308" s="796">
        <f t="shared" si="8"/>
        <v>85.695029340697275</v>
      </c>
      <c r="AN308" s="796">
        <f t="shared" si="8"/>
        <v>58.015077605321508</v>
      </c>
      <c r="AO308" s="796">
        <f t="shared" si="8"/>
        <v>97.068709101725162</v>
      </c>
      <c r="AP308" s="796">
        <f t="shared" si="8"/>
        <v>222.30508474576271</v>
      </c>
      <c r="AQ308" s="796">
        <f t="shared" si="8"/>
        <v>581.47152942251603</v>
      </c>
      <c r="AR308" s="796">
        <f t="shared" si="8"/>
        <v>509.57532846715327</v>
      </c>
      <c r="AS308" s="796">
        <f t="shared" si="8"/>
        <v>553.98837209302326</v>
      </c>
      <c r="AT308" s="796">
        <f t="shared" si="8"/>
        <v>622.4538544237671</v>
      </c>
      <c r="AU308" s="797"/>
    </row>
    <row r="311" spans="37:47" ht="18" x14ac:dyDescent="0.25">
      <c r="AK311" s="798" t="s">
        <v>635</v>
      </c>
      <c r="AL311" s="868"/>
      <c r="AM311" s="642"/>
      <c r="AN311" s="868"/>
      <c r="AO311" s="868"/>
      <c r="AQ311" s="868"/>
      <c r="AR311" s="868"/>
      <c r="AS311" s="868"/>
      <c r="AT311" s="868"/>
      <c r="AU311" s="868"/>
    </row>
    <row r="312" spans="37:47" ht="18" x14ac:dyDescent="0.25">
      <c r="AK312" s="868"/>
      <c r="AL312" s="868"/>
      <c r="AM312" s="868"/>
      <c r="AN312" s="868"/>
      <c r="AO312" s="569" t="s">
        <v>404</v>
      </c>
      <c r="AP312" s="868"/>
      <c r="AQ312" s="868"/>
      <c r="AR312" s="868"/>
      <c r="AS312" s="868"/>
      <c r="AT312" s="868"/>
      <c r="AU312" s="868"/>
    </row>
    <row r="313" spans="37:47" ht="12.75" x14ac:dyDescent="0.2">
      <c r="AK313" s="1300" t="s">
        <v>420</v>
      </c>
      <c r="AL313" s="1283" t="s">
        <v>23</v>
      </c>
      <c r="AM313" s="1283" t="s">
        <v>421</v>
      </c>
      <c r="AN313" s="1285" t="s">
        <v>422</v>
      </c>
      <c r="AO313" s="1286"/>
      <c r="AP313" s="1287"/>
      <c r="AQ313" s="1288" t="s">
        <v>423</v>
      </c>
      <c r="AR313" s="1285" t="s">
        <v>424</v>
      </c>
      <c r="AS313" s="1286"/>
      <c r="AT313" s="1286"/>
      <c r="AU313" s="1286"/>
    </row>
    <row r="314" spans="37:47" x14ac:dyDescent="0.2">
      <c r="AK314" s="1301"/>
      <c r="AL314" s="1284"/>
      <c r="AM314" s="1284"/>
      <c r="AN314" s="1292" t="s">
        <v>636</v>
      </c>
      <c r="AO314" s="1294" t="s">
        <v>637</v>
      </c>
      <c r="AP314" s="1294" t="s">
        <v>638</v>
      </c>
      <c r="AQ314" s="1289"/>
      <c r="AR314" s="1296" t="s">
        <v>430</v>
      </c>
      <c r="AS314" s="1296" t="s">
        <v>25</v>
      </c>
      <c r="AT314" s="1283" t="s">
        <v>431</v>
      </c>
      <c r="AU314" s="1290" t="s">
        <v>432</v>
      </c>
    </row>
    <row r="315" spans="37:47" x14ac:dyDescent="0.2">
      <c r="AK315" s="1301"/>
      <c r="AL315" s="1284"/>
      <c r="AM315" s="1284"/>
      <c r="AN315" s="1293"/>
      <c r="AO315" s="1295"/>
      <c r="AP315" s="1295"/>
      <c r="AQ315" s="1289"/>
      <c r="AR315" s="1302"/>
      <c r="AS315" s="1302"/>
      <c r="AT315" s="1284"/>
      <c r="AU315" s="1299"/>
    </row>
    <row r="316" spans="37:47" ht="12.75" x14ac:dyDescent="0.2">
      <c r="AK316" s="595">
        <v>0</v>
      </c>
      <c r="AL316" s="595">
        <v>1</v>
      </c>
      <c r="AM316" s="595">
        <v>2</v>
      </c>
      <c r="AN316" s="555">
        <v>3</v>
      </c>
      <c r="AO316" s="555">
        <v>4</v>
      </c>
      <c r="AP316" s="595">
        <v>5</v>
      </c>
      <c r="AQ316" s="595">
        <v>6</v>
      </c>
      <c r="AR316" s="595">
        <v>7</v>
      </c>
      <c r="AS316" s="595">
        <v>8</v>
      </c>
      <c r="AT316" s="596">
        <v>9</v>
      </c>
      <c r="AU316" s="597">
        <v>10</v>
      </c>
    </row>
    <row r="317" spans="37:47" ht="12.75" x14ac:dyDescent="0.2">
      <c r="AK317" s="599"/>
      <c r="AL317" s="599"/>
      <c r="AM317" s="599"/>
      <c r="AN317" s="599"/>
      <c r="AO317" s="599"/>
      <c r="AP317" s="599"/>
      <c r="AQ317" s="599"/>
      <c r="AR317" s="599"/>
      <c r="AS317" s="599"/>
      <c r="AT317" s="599"/>
      <c r="AU317" s="599"/>
    </row>
    <row r="318" spans="37:47" ht="14.25" x14ac:dyDescent="0.2">
      <c r="AK318" s="295"/>
      <c r="AL318" s="1280" t="s">
        <v>445</v>
      </c>
      <c r="AM318" s="1280"/>
      <c r="AN318" s="1280"/>
      <c r="AO318" s="1280"/>
      <c r="AP318" s="1280"/>
      <c r="AQ318" s="1280"/>
      <c r="AR318" s="1280"/>
      <c r="AS318" s="1280"/>
      <c r="AT318" s="1280"/>
      <c r="AU318" s="1280"/>
    </row>
    <row r="319" spans="37:47" ht="12.75" x14ac:dyDescent="0.2">
      <c r="AK319" s="599"/>
      <c r="AL319" s="599"/>
      <c r="AM319" s="599"/>
      <c r="AN319" s="599"/>
      <c r="AO319" s="599"/>
      <c r="AP319" s="599"/>
      <c r="AQ319" s="599"/>
      <c r="AR319" s="599"/>
      <c r="AS319" s="599"/>
      <c r="AT319" s="599"/>
      <c r="AU319" s="599"/>
    </row>
    <row r="320" spans="37:47" ht="15" x14ac:dyDescent="0.25">
      <c r="AK320" s="609" t="s">
        <v>383</v>
      </c>
      <c r="AL320" s="749">
        <v>138506</v>
      </c>
      <c r="AM320" s="749">
        <v>6142</v>
      </c>
      <c r="AN320" s="749">
        <v>1993</v>
      </c>
      <c r="AO320" s="749">
        <v>3884</v>
      </c>
      <c r="AP320" s="749">
        <v>265</v>
      </c>
      <c r="AQ320" s="749">
        <v>132364</v>
      </c>
      <c r="AR320" s="749">
        <v>20220</v>
      </c>
      <c r="AS320" s="749">
        <v>44455</v>
      </c>
      <c r="AT320" s="749">
        <v>67689</v>
      </c>
      <c r="AU320" s="749">
        <v>0</v>
      </c>
    </row>
    <row r="321" spans="37:47" ht="15" x14ac:dyDescent="0.25">
      <c r="AK321" s="609" t="s">
        <v>384</v>
      </c>
      <c r="AL321" s="749">
        <v>138531</v>
      </c>
      <c r="AM321" s="749">
        <v>6123</v>
      </c>
      <c r="AN321" s="749">
        <v>2793</v>
      </c>
      <c r="AO321" s="749">
        <v>2854</v>
      </c>
      <c r="AP321" s="749">
        <v>476</v>
      </c>
      <c r="AQ321" s="749">
        <v>132408</v>
      </c>
      <c r="AR321" s="749">
        <v>21889</v>
      </c>
      <c r="AS321" s="749">
        <v>43116</v>
      </c>
      <c r="AT321" s="749">
        <v>67403</v>
      </c>
      <c r="AU321" s="749">
        <v>0</v>
      </c>
    </row>
    <row r="322" spans="37:47" ht="15" x14ac:dyDescent="0.25">
      <c r="AK322" s="609" t="s">
        <v>385</v>
      </c>
      <c r="AL322" s="749">
        <v>156870</v>
      </c>
      <c r="AM322" s="751">
        <v>6984</v>
      </c>
      <c r="AN322" s="751">
        <v>3421</v>
      </c>
      <c r="AO322" s="751">
        <v>3049</v>
      </c>
      <c r="AP322" s="752">
        <v>514</v>
      </c>
      <c r="AQ322" s="749">
        <v>149886</v>
      </c>
      <c r="AR322" s="751">
        <v>23196</v>
      </c>
      <c r="AS322" s="751">
        <v>47568</v>
      </c>
      <c r="AT322" s="751">
        <v>79122</v>
      </c>
      <c r="AU322" s="751">
        <v>0</v>
      </c>
    </row>
    <row r="323" spans="37:47" ht="15" x14ac:dyDescent="0.25">
      <c r="AK323" s="609" t="s">
        <v>386</v>
      </c>
      <c r="AL323" s="749">
        <v>154419</v>
      </c>
      <c r="AM323" s="749">
        <v>6537</v>
      </c>
      <c r="AN323" s="754">
        <v>3569</v>
      </c>
      <c r="AO323" s="754">
        <v>2677</v>
      </c>
      <c r="AP323" s="749">
        <v>291</v>
      </c>
      <c r="AQ323" s="749">
        <v>147882</v>
      </c>
      <c r="AR323" s="749">
        <v>23310</v>
      </c>
      <c r="AS323" s="749">
        <v>49649</v>
      </c>
      <c r="AT323" s="749">
        <v>74923</v>
      </c>
      <c r="AU323" s="799">
        <v>0</v>
      </c>
    </row>
    <row r="324" spans="37:47" ht="15" x14ac:dyDescent="0.25">
      <c r="AK324" s="609" t="s">
        <v>387</v>
      </c>
      <c r="AL324" s="749">
        <v>0</v>
      </c>
      <c r="AM324" s="749"/>
      <c r="AN324" s="754"/>
      <c r="AO324" s="754"/>
      <c r="AP324" s="749"/>
      <c r="AQ324" s="749"/>
      <c r="AR324" s="749"/>
      <c r="AS324" s="749"/>
      <c r="AT324" s="749"/>
      <c r="AU324" s="799"/>
    </row>
    <row r="325" spans="37:47" ht="15" x14ac:dyDescent="0.25">
      <c r="AK325" s="609" t="s">
        <v>388</v>
      </c>
      <c r="AL325" s="749">
        <v>0</v>
      </c>
      <c r="AM325" s="749"/>
      <c r="AN325" s="754"/>
      <c r="AO325" s="754"/>
      <c r="AP325" s="749"/>
      <c r="AQ325" s="749"/>
      <c r="AR325" s="749"/>
      <c r="AS325" s="749"/>
      <c r="AT325" s="749"/>
      <c r="AU325" s="799"/>
    </row>
    <row r="326" spans="37:47" ht="15" x14ac:dyDescent="0.25">
      <c r="AK326" s="609" t="s">
        <v>389</v>
      </c>
      <c r="AL326" s="749">
        <v>0</v>
      </c>
      <c r="AM326" s="800"/>
      <c r="AN326" s="751"/>
      <c r="AO326" s="752"/>
      <c r="AP326" s="752"/>
      <c r="AQ326" s="749"/>
      <c r="AR326" s="751"/>
      <c r="AS326" s="751"/>
      <c r="AT326" s="751"/>
      <c r="AU326" s="751"/>
    </row>
    <row r="327" spans="37:47" ht="15" x14ac:dyDescent="0.25">
      <c r="AK327" s="609" t="s">
        <v>390</v>
      </c>
      <c r="AL327" s="749">
        <v>0</v>
      </c>
      <c r="AM327" s="800"/>
      <c r="AN327" s="751"/>
      <c r="AO327" s="751"/>
      <c r="AP327" s="752"/>
      <c r="AQ327" s="749"/>
      <c r="AR327" s="751"/>
      <c r="AS327" s="751"/>
      <c r="AT327" s="751"/>
      <c r="AU327" s="751"/>
    </row>
    <row r="328" spans="37:47" ht="15" x14ac:dyDescent="0.25">
      <c r="AK328" s="609" t="s">
        <v>391</v>
      </c>
      <c r="AL328" s="749">
        <v>0</v>
      </c>
      <c r="AM328" s="749"/>
      <c r="AN328" s="754"/>
      <c r="AO328" s="754"/>
      <c r="AP328" s="749"/>
      <c r="AQ328" s="749"/>
      <c r="AR328" s="749"/>
      <c r="AS328" s="749"/>
      <c r="AT328" s="749"/>
      <c r="AU328" s="799"/>
    </row>
    <row r="329" spans="37:47" ht="15" x14ac:dyDescent="0.25">
      <c r="AK329" s="683" t="s">
        <v>392</v>
      </c>
      <c r="AL329" s="749">
        <v>0</v>
      </c>
      <c r="AM329" s="800"/>
      <c r="AN329" s="751"/>
      <c r="AO329" s="751"/>
      <c r="AP329" s="751"/>
      <c r="AQ329" s="754"/>
      <c r="AR329" s="751"/>
      <c r="AS329" s="751"/>
      <c r="AT329" s="751"/>
      <c r="AU329" s="751"/>
    </row>
    <row r="330" spans="37:47" ht="15" x14ac:dyDescent="0.25">
      <c r="AK330" s="683" t="s">
        <v>393</v>
      </c>
      <c r="AL330" s="749">
        <v>0</v>
      </c>
      <c r="AM330" s="751"/>
      <c r="AN330" s="751"/>
      <c r="AO330" s="751"/>
      <c r="AP330" s="751"/>
      <c r="AQ330" s="751"/>
      <c r="AR330" s="751"/>
      <c r="AS330" s="751"/>
      <c r="AT330" s="751"/>
      <c r="AU330" s="751"/>
    </row>
    <row r="331" spans="37:47" ht="15" x14ac:dyDescent="0.25">
      <c r="AK331" s="683" t="s">
        <v>394</v>
      </c>
      <c r="AL331" s="749">
        <v>0</v>
      </c>
      <c r="AM331" s="751"/>
      <c r="AN331" s="751"/>
      <c r="AO331" s="751"/>
      <c r="AP331" s="751"/>
      <c r="AQ331" s="751"/>
      <c r="AR331" s="751"/>
      <c r="AS331" s="751"/>
      <c r="AT331" s="751"/>
      <c r="AU331" s="751"/>
    </row>
    <row r="332" spans="37:47" ht="15" x14ac:dyDescent="0.25">
      <c r="AK332" s="637"/>
      <c r="AL332" s="754"/>
      <c r="AM332" s="754"/>
      <c r="AN332" s="754"/>
      <c r="AO332" s="754"/>
      <c r="AP332" s="754"/>
      <c r="AQ332" s="754"/>
      <c r="AR332" s="754"/>
      <c r="AS332" s="754"/>
      <c r="AT332" s="754"/>
      <c r="AU332" s="799"/>
    </row>
    <row r="333" spans="37:47" ht="12.75" x14ac:dyDescent="0.2">
      <c r="AK333" s="801">
        <v>2016</v>
      </c>
      <c r="AL333" s="763">
        <v>588326</v>
      </c>
      <c r="AM333" s="763">
        <v>25786</v>
      </c>
      <c r="AN333" s="763">
        <v>11776</v>
      </c>
      <c r="AO333" s="763">
        <v>12464</v>
      </c>
      <c r="AP333" s="763">
        <v>1546</v>
      </c>
      <c r="AQ333" s="763">
        <v>562540</v>
      </c>
      <c r="AR333" s="763">
        <v>88615</v>
      </c>
      <c r="AS333" s="763">
        <v>184788</v>
      </c>
      <c r="AT333" s="763">
        <v>289137</v>
      </c>
      <c r="AU333" s="802">
        <v>0</v>
      </c>
    </row>
    <row r="334" spans="37:47" ht="12.75" x14ac:dyDescent="0.2">
      <c r="AK334" s="5"/>
      <c r="AL334" s="765"/>
      <c r="AM334" s="765"/>
      <c r="AN334" s="765"/>
      <c r="AO334" s="765"/>
      <c r="AP334" s="765"/>
      <c r="AQ334" s="765"/>
      <c r="AR334" s="765"/>
      <c r="AS334" s="765"/>
      <c r="AT334" s="765"/>
      <c r="AU334" s="765"/>
    </row>
    <row r="335" spans="37:47" ht="12.75" x14ac:dyDescent="0.2">
      <c r="AK335" s="295"/>
      <c r="AL335" s="1279" t="s">
        <v>566</v>
      </c>
      <c r="AM335" s="1279"/>
      <c r="AN335" s="1279"/>
      <c r="AO335" s="1279"/>
      <c r="AP335" s="1279"/>
      <c r="AQ335" s="1279"/>
      <c r="AR335" s="1279"/>
      <c r="AS335" s="1279"/>
      <c r="AT335" s="1279"/>
      <c r="AU335" s="1279"/>
    </row>
    <row r="336" spans="37:47" ht="12.75" x14ac:dyDescent="0.2">
      <c r="AK336" s="599"/>
      <c r="AL336" s="765"/>
      <c r="AM336" s="765"/>
      <c r="AN336" s="765"/>
      <c r="AO336" s="765"/>
      <c r="AP336" s="765"/>
      <c r="AQ336" s="765"/>
      <c r="AR336" s="765"/>
      <c r="AS336" s="765"/>
      <c r="AT336" s="765"/>
      <c r="AU336" s="765"/>
    </row>
    <row r="337" spans="37:47" ht="12.75" x14ac:dyDescent="0.2">
      <c r="AK337" s="803" t="s">
        <v>383</v>
      </c>
      <c r="AL337" s="749">
        <v>39898913</v>
      </c>
      <c r="AM337" s="749">
        <v>313115</v>
      </c>
      <c r="AN337" s="749">
        <v>68881</v>
      </c>
      <c r="AO337" s="749">
        <v>210555</v>
      </c>
      <c r="AP337" s="749">
        <v>33679</v>
      </c>
      <c r="AQ337" s="749">
        <v>39585798</v>
      </c>
      <c r="AR337" s="749">
        <v>5138851</v>
      </c>
      <c r="AS337" s="749">
        <v>11844834</v>
      </c>
      <c r="AT337" s="749">
        <v>22602113</v>
      </c>
      <c r="AU337" s="749">
        <v>0</v>
      </c>
    </row>
    <row r="338" spans="37:47" ht="12.75" x14ac:dyDescent="0.2">
      <c r="AK338" s="803" t="s">
        <v>384</v>
      </c>
      <c r="AL338" s="749">
        <v>39611988</v>
      </c>
      <c r="AM338" s="749">
        <v>304583</v>
      </c>
      <c r="AN338" s="749">
        <v>98776</v>
      </c>
      <c r="AO338" s="749">
        <v>150320</v>
      </c>
      <c r="AP338" s="749">
        <v>55487</v>
      </c>
      <c r="AQ338" s="749">
        <v>39307405</v>
      </c>
      <c r="AR338" s="749">
        <v>5605218</v>
      </c>
      <c r="AS338" s="749">
        <v>11607490</v>
      </c>
      <c r="AT338" s="749">
        <v>22094697</v>
      </c>
      <c r="AU338" s="749">
        <v>0</v>
      </c>
    </row>
    <row r="339" spans="37:47" ht="12.75" x14ac:dyDescent="0.2">
      <c r="AK339" s="803" t="s">
        <v>385</v>
      </c>
      <c r="AL339" s="749">
        <v>45046964</v>
      </c>
      <c r="AM339" s="751">
        <v>350019</v>
      </c>
      <c r="AN339" s="751">
        <v>118521</v>
      </c>
      <c r="AO339" s="751">
        <v>170190</v>
      </c>
      <c r="AP339" s="752">
        <v>61308</v>
      </c>
      <c r="AQ339" s="749">
        <v>44696945</v>
      </c>
      <c r="AR339" s="751">
        <v>5918449</v>
      </c>
      <c r="AS339" s="751">
        <v>12691443</v>
      </c>
      <c r="AT339" s="751">
        <v>26087053</v>
      </c>
      <c r="AU339" s="751">
        <v>0</v>
      </c>
    </row>
    <row r="340" spans="37:47" ht="12.75" x14ac:dyDescent="0.2">
      <c r="AK340" s="803" t="s">
        <v>386</v>
      </c>
      <c r="AL340" s="749">
        <v>43405300</v>
      </c>
      <c r="AM340" s="749">
        <v>324789</v>
      </c>
      <c r="AN340" s="754">
        <v>127365</v>
      </c>
      <c r="AO340" s="754">
        <v>158770</v>
      </c>
      <c r="AP340" s="749">
        <v>38654</v>
      </c>
      <c r="AQ340" s="749">
        <v>43080511</v>
      </c>
      <c r="AR340" s="749">
        <v>5958800</v>
      </c>
      <c r="AS340" s="749">
        <v>13191981</v>
      </c>
      <c r="AT340" s="749">
        <v>23929730</v>
      </c>
      <c r="AU340" s="799">
        <v>0</v>
      </c>
    </row>
    <row r="341" spans="37:47" ht="12.75" x14ac:dyDescent="0.2">
      <c r="AK341" s="803" t="s">
        <v>387</v>
      </c>
      <c r="AL341" s="749">
        <v>0</v>
      </c>
      <c r="AM341" s="749"/>
      <c r="AN341" s="754"/>
      <c r="AO341" s="754"/>
      <c r="AP341" s="754"/>
      <c r="AQ341" s="749"/>
      <c r="AR341" s="754"/>
      <c r="AS341" s="754"/>
      <c r="AT341" s="754"/>
      <c r="AU341" s="804"/>
    </row>
    <row r="342" spans="37:47" ht="12.75" x14ac:dyDescent="0.2">
      <c r="AK342" s="803" t="s">
        <v>388</v>
      </c>
      <c r="AL342" s="749">
        <v>0</v>
      </c>
      <c r="AM342" s="749"/>
      <c r="AN342" s="754"/>
      <c r="AO342" s="754"/>
      <c r="AP342" s="749"/>
      <c r="AQ342" s="749"/>
      <c r="AR342" s="749"/>
      <c r="AS342" s="749"/>
      <c r="AT342" s="749"/>
      <c r="AU342" s="799"/>
    </row>
    <row r="343" spans="37:47" ht="12.75" x14ac:dyDescent="0.2">
      <c r="AK343" s="803" t="s">
        <v>389</v>
      </c>
      <c r="AL343" s="749">
        <v>0</v>
      </c>
      <c r="AM343" s="751"/>
      <c r="AN343" s="751"/>
      <c r="AO343" s="751"/>
      <c r="AP343" s="752"/>
      <c r="AQ343" s="749"/>
      <c r="AR343" s="751"/>
      <c r="AS343" s="751"/>
      <c r="AT343" s="751"/>
      <c r="AU343" s="751"/>
    </row>
    <row r="344" spans="37:47" ht="12.75" x14ac:dyDescent="0.2">
      <c r="AK344" s="803" t="s">
        <v>390</v>
      </c>
      <c r="AL344" s="749">
        <v>0</v>
      </c>
      <c r="AM344" s="751"/>
      <c r="AN344" s="751"/>
      <c r="AO344" s="751"/>
      <c r="AP344" s="752"/>
      <c r="AQ344" s="749"/>
      <c r="AR344" s="751"/>
      <c r="AS344" s="751"/>
      <c r="AT344" s="751"/>
      <c r="AU344" s="751"/>
    </row>
    <row r="345" spans="37:47" ht="12.75" x14ac:dyDescent="0.2">
      <c r="AK345" s="803" t="s">
        <v>391</v>
      </c>
      <c r="AL345" s="749">
        <v>0</v>
      </c>
      <c r="AM345" s="751"/>
      <c r="AN345" s="751"/>
      <c r="AO345" s="751"/>
      <c r="AP345" s="752"/>
      <c r="AQ345" s="749"/>
      <c r="AR345" s="751"/>
      <c r="AS345" s="751"/>
      <c r="AT345" s="751"/>
      <c r="AU345" s="751"/>
    </row>
    <row r="346" spans="37:47" ht="12.75" x14ac:dyDescent="0.2">
      <c r="AK346" s="803" t="s">
        <v>392</v>
      </c>
      <c r="AL346" s="749">
        <v>0</v>
      </c>
      <c r="AM346" s="751"/>
      <c r="AN346" s="751"/>
      <c r="AO346" s="751"/>
      <c r="AP346" s="751"/>
      <c r="AQ346" s="754"/>
      <c r="AR346" s="751"/>
      <c r="AS346" s="751"/>
      <c r="AT346" s="751"/>
      <c r="AU346" s="751"/>
    </row>
    <row r="347" spans="37:47" ht="12.75" x14ac:dyDescent="0.2">
      <c r="AK347" s="803" t="s">
        <v>393</v>
      </c>
      <c r="AL347" s="749">
        <v>0</v>
      </c>
      <c r="AM347" s="751"/>
      <c r="AN347" s="751"/>
      <c r="AO347" s="751"/>
      <c r="AP347" s="751"/>
      <c r="AQ347" s="751"/>
      <c r="AR347" s="751"/>
      <c r="AS347" s="751"/>
      <c r="AT347" s="751"/>
      <c r="AU347" s="751"/>
    </row>
    <row r="348" spans="37:47" ht="12.75" x14ac:dyDescent="0.2">
      <c r="AK348" s="803" t="s">
        <v>394</v>
      </c>
      <c r="AL348" s="749">
        <v>0</v>
      </c>
      <c r="AM348" s="751"/>
      <c r="AN348" s="751"/>
      <c r="AO348" s="751"/>
      <c r="AP348" s="751"/>
      <c r="AQ348" s="751"/>
      <c r="AR348" s="751"/>
      <c r="AS348" s="751"/>
      <c r="AT348" s="751"/>
      <c r="AU348" s="751"/>
    </row>
    <row r="349" spans="37:47" ht="12.75" x14ac:dyDescent="0.2">
      <c r="AK349" s="5"/>
      <c r="AL349" s="754"/>
      <c r="AM349" s="754"/>
      <c r="AN349" s="754"/>
      <c r="AO349" s="754"/>
      <c r="AP349" s="754"/>
      <c r="AQ349" s="754"/>
      <c r="AR349" s="754"/>
      <c r="AS349" s="754"/>
      <c r="AT349" s="754"/>
      <c r="AU349" s="799"/>
    </row>
    <row r="350" spans="37:47" ht="12.75" x14ac:dyDescent="0.2">
      <c r="AK350" s="801">
        <v>2016</v>
      </c>
      <c r="AL350" s="763">
        <v>167963165</v>
      </c>
      <c r="AM350" s="763">
        <v>1292506</v>
      </c>
      <c r="AN350" s="763">
        <v>413543</v>
      </c>
      <c r="AO350" s="763">
        <v>689835</v>
      </c>
      <c r="AP350" s="763">
        <v>189128</v>
      </c>
      <c r="AQ350" s="763">
        <v>166670659</v>
      </c>
      <c r="AR350" s="763">
        <v>22621318</v>
      </c>
      <c r="AS350" s="763">
        <v>49335748</v>
      </c>
      <c r="AT350" s="763">
        <v>94713593</v>
      </c>
      <c r="AU350" s="802">
        <v>0</v>
      </c>
    </row>
    <row r="351" spans="37:47" ht="12.75" x14ac:dyDescent="0.2">
      <c r="AK351" s="805"/>
      <c r="AL351" s="771"/>
      <c r="AM351" s="771"/>
      <c r="AN351" s="771"/>
      <c r="AO351" s="771"/>
      <c r="AP351" s="771"/>
      <c r="AQ351" s="771"/>
      <c r="AR351" s="771"/>
      <c r="AS351" s="771"/>
      <c r="AT351" s="771"/>
      <c r="AU351" s="771"/>
    </row>
    <row r="352" spans="37:47" ht="12.75" customHeight="1" x14ac:dyDescent="0.2">
      <c r="AK352" s="1281" t="s">
        <v>420</v>
      </c>
      <c r="AL352" s="1283" t="s">
        <v>23</v>
      </c>
      <c r="AM352" s="1283" t="s">
        <v>421</v>
      </c>
      <c r="AN352" s="1285" t="s">
        <v>422</v>
      </c>
      <c r="AO352" s="1286"/>
      <c r="AP352" s="1287"/>
      <c r="AQ352" s="1288" t="s">
        <v>423</v>
      </c>
      <c r="AR352" s="1290" t="s">
        <v>424</v>
      </c>
      <c r="AS352" s="1291"/>
      <c r="AT352" s="1291"/>
      <c r="AU352" s="1291"/>
    </row>
    <row r="353" spans="37:47" ht="11.25" customHeight="1" x14ac:dyDescent="0.2">
      <c r="AK353" s="1282"/>
      <c r="AL353" s="1284"/>
      <c r="AM353" s="1284"/>
      <c r="AN353" s="1292" t="s">
        <v>636</v>
      </c>
      <c r="AO353" s="1294" t="s">
        <v>637</v>
      </c>
      <c r="AP353" s="1294" t="s">
        <v>638</v>
      </c>
      <c r="AQ353" s="1289"/>
      <c r="AR353" s="1296" t="s">
        <v>430</v>
      </c>
      <c r="AS353" s="1296" t="s">
        <v>25</v>
      </c>
      <c r="AT353" s="1283" t="s">
        <v>431</v>
      </c>
      <c r="AU353" s="1290" t="s">
        <v>432</v>
      </c>
    </row>
    <row r="354" spans="37:47" ht="11.25" customHeight="1" x14ac:dyDescent="0.2">
      <c r="AK354" s="1282"/>
      <c r="AL354" s="1284"/>
      <c r="AM354" s="1284"/>
      <c r="AN354" s="1293"/>
      <c r="AO354" s="1295"/>
      <c r="AP354" s="1295"/>
      <c r="AQ354" s="1289"/>
      <c r="AR354" s="1297"/>
      <c r="AS354" s="1297"/>
      <c r="AT354" s="1298"/>
      <c r="AU354" s="1299"/>
    </row>
    <row r="355" spans="37:47" ht="12.75" x14ac:dyDescent="0.2">
      <c r="AK355" s="595">
        <v>0</v>
      </c>
      <c r="AL355" s="773">
        <v>1</v>
      </c>
      <c r="AM355" s="773">
        <v>2</v>
      </c>
      <c r="AN355" s="774">
        <v>3</v>
      </c>
      <c r="AO355" s="774">
        <v>4</v>
      </c>
      <c r="AP355" s="773">
        <v>5</v>
      </c>
      <c r="AQ355" s="773">
        <v>6</v>
      </c>
      <c r="AR355" s="773">
        <v>7</v>
      </c>
      <c r="AS355" s="773">
        <v>8</v>
      </c>
      <c r="AT355" s="773">
        <v>9</v>
      </c>
      <c r="AU355" s="806">
        <v>10</v>
      </c>
    </row>
    <row r="356" spans="37:47" ht="12.75" x14ac:dyDescent="0.2">
      <c r="AK356" s="599"/>
      <c r="AL356" s="765"/>
      <c r="AM356" s="765"/>
      <c r="AN356" s="765"/>
      <c r="AO356" s="765"/>
      <c r="AP356" s="765"/>
      <c r="AQ356" s="765"/>
      <c r="AR356" s="765"/>
      <c r="AS356" s="765"/>
      <c r="AT356" s="765"/>
      <c r="AU356" s="765"/>
    </row>
    <row r="357" spans="37:47" ht="12.75" x14ac:dyDescent="0.2">
      <c r="AK357" s="295"/>
      <c r="AL357" s="1279" t="s">
        <v>568</v>
      </c>
      <c r="AM357" s="1279"/>
      <c r="AN357" s="1279"/>
      <c r="AO357" s="1279"/>
      <c r="AP357" s="1279"/>
      <c r="AQ357" s="1279"/>
      <c r="AR357" s="1279"/>
      <c r="AS357" s="1279"/>
      <c r="AT357" s="1279"/>
      <c r="AU357" s="1279"/>
    </row>
    <row r="358" spans="37:47" ht="12.75" x14ac:dyDescent="0.2">
      <c r="AK358" s="295"/>
      <c r="AL358" s="776"/>
      <c r="AM358" s="776"/>
      <c r="AN358" s="776"/>
      <c r="AO358" s="776"/>
      <c r="AP358" s="776"/>
      <c r="AQ358" s="776"/>
      <c r="AR358" s="776"/>
      <c r="AS358" s="776"/>
      <c r="AT358" s="776"/>
      <c r="AU358" s="776"/>
    </row>
    <row r="359" spans="37:47" ht="12.75" x14ac:dyDescent="0.2">
      <c r="AK359" s="803" t="s">
        <v>383</v>
      </c>
      <c r="AL359" s="749">
        <v>78241890</v>
      </c>
      <c r="AM359" s="749">
        <v>540000</v>
      </c>
      <c r="AN359" s="749">
        <v>118035</v>
      </c>
      <c r="AO359" s="749">
        <v>361536</v>
      </c>
      <c r="AP359" s="749">
        <v>60429</v>
      </c>
      <c r="AQ359" s="749">
        <v>77701890</v>
      </c>
      <c r="AR359" s="749">
        <v>10198852</v>
      </c>
      <c r="AS359" s="749">
        <v>24558913</v>
      </c>
      <c r="AT359" s="749">
        <v>42944125</v>
      </c>
      <c r="AU359" s="749">
        <v>0</v>
      </c>
    </row>
    <row r="360" spans="37:47" ht="12.75" x14ac:dyDescent="0.2">
      <c r="AK360" s="803" t="s">
        <v>384</v>
      </c>
      <c r="AL360" s="749">
        <v>77709647</v>
      </c>
      <c r="AM360" s="749">
        <v>524883</v>
      </c>
      <c r="AN360" s="749">
        <v>168214</v>
      </c>
      <c r="AO360" s="749">
        <v>262673</v>
      </c>
      <c r="AP360" s="749">
        <v>93996</v>
      </c>
      <c r="AQ360" s="749">
        <v>77184764</v>
      </c>
      <c r="AR360" s="749">
        <v>11139426</v>
      </c>
      <c r="AS360" s="749">
        <v>23955887</v>
      </c>
      <c r="AT360" s="749">
        <v>42089451</v>
      </c>
      <c r="AU360" s="749">
        <v>0</v>
      </c>
    </row>
    <row r="361" spans="37:47" ht="12.75" x14ac:dyDescent="0.2">
      <c r="AK361" s="803" t="s">
        <v>385</v>
      </c>
      <c r="AL361" s="749">
        <v>88357592</v>
      </c>
      <c r="AM361" s="751">
        <v>597042</v>
      </c>
      <c r="AN361" s="751">
        <v>201390</v>
      </c>
      <c r="AO361" s="751">
        <v>290871</v>
      </c>
      <c r="AP361" s="752">
        <v>104781</v>
      </c>
      <c r="AQ361" s="749">
        <v>87760550</v>
      </c>
      <c r="AR361" s="751">
        <v>11758757</v>
      </c>
      <c r="AS361" s="751">
        <v>26285016</v>
      </c>
      <c r="AT361" s="751">
        <v>49716777</v>
      </c>
      <c r="AU361" s="751">
        <v>0</v>
      </c>
    </row>
    <row r="362" spans="37:47" ht="12.75" x14ac:dyDescent="0.2">
      <c r="AK362" s="803" t="s">
        <v>386</v>
      </c>
      <c r="AL362" s="749">
        <v>86465980</v>
      </c>
      <c r="AM362" s="749">
        <v>553218</v>
      </c>
      <c r="AN362" s="754">
        <v>215047</v>
      </c>
      <c r="AO362" s="754">
        <v>272438</v>
      </c>
      <c r="AP362" s="754">
        <v>65733</v>
      </c>
      <c r="AQ362" s="749">
        <v>85912762</v>
      </c>
      <c r="AR362" s="754">
        <v>11845785</v>
      </c>
      <c r="AS362" s="754">
        <v>26991671</v>
      </c>
      <c r="AT362" s="754">
        <v>47075306</v>
      </c>
      <c r="AU362" s="804">
        <v>0</v>
      </c>
    </row>
    <row r="363" spans="37:47" ht="12.75" x14ac:dyDescent="0.2">
      <c r="AK363" s="803" t="s">
        <v>387</v>
      </c>
      <c r="AL363" s="749">
        <v>0</v>
      </c>
      <c r="AM363" s="749"/>
      <c r="AN363" s="754"/>
      <c r="AO363" s="754"/>
      <c r="AP363" s="754"/>
      <c r="AQ363" s="749"/>
      <c r="AR363" s="754"/>
      <c r="AS363" s="754"/>
      <c r="AT363" s="754"/>
      <c r="AU363" s="804"/>
    </row>
    <row r="364" spans="37:47" ht="12.75" x14ac:dyDescent="0.2">
      <c r="AK364" s="803" t="s">
        <v>388</v>
      </c>
      <c r="AL364" s="749">
        <v>0</v>
      </c>
      <c r="AM364" s="749"/>
      <c r="AN364" s="754"/>
      <c r="AO364" s="754"/>
      <c r="AP364" s="754"/>
      <c r="AQ364" s="749"/>
      <c r="AR364" s="754"/>
      <c r="AS364" s="754"/>
      <c r="AT364" s="754"/>
      <c r="AU364" s="804"/>
    </row>
    <row r="365" spans="37:47" ht="12.75" x14ac:dyDescent="0.2">
      <c r="AK365" s="803" t="s">
        <v>389</v>
      </c>
      <c r="AL365" s="749">
        <v>0</v>
      </c>
      <c r="AM365" s="751"/>
      <c r="AN365" s="751"/>
      <c r="AO365" s="751"/>
      <c r="AP365" s="752"/>
      <c r="AQ365" s="749"/>
      <c r="AR365" s="751"/>
      <c r="AS365" s="751"/>
      <c r="AT365" s="751"/>
      <c r="AU365" s="751"/>
    </row>
    <row r="366" spans="37:47" ht="12.75" x14ac:dyDescent="0.2">
      <c r="AK366" s="803" t="s">
        <v>390</v>
      </c>
      <c r="AL366" s="749">
        <v>0</v>
      </c>
      <c r="AM366" s="751"/>
      <c r="AN366" s="751"/>
      <c r="AO366" s="751"/>
      <c r="AP366" s="752"/>
      <c r="AQ366" s="749"/>
      <c r="AR366" s="751"/>
      <c r="AS366" s="751"/>
      <c r="AT366" s="751"/>
      <c r="AU366" s="751"/>
    </row>
    <row r="367" spans="37:47" ht="12.75" x14ac:dyDescent="0.2">
      <c r="AK367" s="803" t="s">
        <v>391</v>
      </c>
      <c r="AL367" s="749">
        <v>0</v>
      </c>
      <c r="AM367" s="749"/>
      <c r="AN367" s="754"/>
      <c r="AO367" s="754"/>
      <c r="AP367" s="754"/>
      <c r="AQ367" s="749"/>
      <c r="AR367" s="754"/>
      <c r="AS367" s="754"/>
      <c r="AT367" s="754"/>
      <c r="AU367" s="804"/>
    </row>
    <row r="368" spans="37:47" ht="12.75" x14ac:dyDescent="0.2">
      <c r="AK368" s="803" t="s">
        <v>392</v>
      </c>
      <c r="AL368" s="749">
        <v>0</v>
      </c>
      <c r="AM368" s="751"/>
      <c r="AN368" s="751"/>
      <c r="AO368" s="751"/>
      <c r="AP368" s="751"/>
      <c r="AQ368" s="754"/>
      <c r="AR368" s="751"/>
      <c r="AS368" s="751"/>
      <c r="AT368" s="751"/>
      <c r="AU368" s="751"/>
    </row>
    <row r="369" spans="37:47" ht="12.75" x14ac:dyDescent="0.2">
      <c r="AK369" s="803" t="s">
        <v>393</v>
      </c>
      <c r="AL369" s="778">
        <v>0</v>
      </c>
      <c r="AM369" s="751"/>
      <c r="AN369" s="751"/>
      <c r="AO369" s="751"/>
      <c r="AP369" s="752"/>
      <c r="AQ369" s="778"/>
      <c r="AR369" s="751"/>
      <c r="AS369" s="751"/>
      <c r="AT369" s="751"/>
      <c r="AU369" s="751"/>
    </row>
    <row r="370" spans="37:47" ht="12.75" x14ac:dyDescent="0.2">
      <c r="AK370" s="803" t="s">
        <v>394</v>
      </c>
      <c r="AL370" s="778">
        <v>0</v>
      </c>
      <c r="AM370" s="751"/>
      <c r="AN370" s="751"/>
      <c r="AO370" s="751"/>
      <c r="AP370" s="752"/>
      <c r="AQ370" s="778"/>
      <c r="AR370" s="751"/>
      <c r="AS370" s="751"/>
      <c r="AT370" s="751"/>
      <c r="AU370" s="751"/>
    </row>
    <row r="371" spans="37:47" ht="12.75" x14ac:dyDescent="0.2">
      <c r="AK371" s="803"/>
      <c r="AL371" s="779"/>
      <c r="AM371" s="676"/>
      <c r="AN371" s="780"/>
      <c r="AO371" s="780"/>
      <c r="AP371" s="780"/>
      <c r="AQ371" s="676"/>
      <c r="AR371" s="780"/>
      <c r="AS371" s="780"/>
      <c r="AT371" s="780"/>
      <c r="AU371" s="807"/>
    </row>
    <row r="372" spans="37:47" ht="12.75" x14ac:dyDescent="0.2">
      <c r="AK372" s="801">
        <v>2016</v>
      </c>
      <c r="AL372" s="782">
        <v>330775109</v>
      </c>
      <c r="AM372" s="782">
        <v>2215143</v>
      </c>
      <c r="AN372" s="782">
        <v>702686</v>
      </c>
      <c r="AO372" s="782">
        <v>1187518</v>
      </c>
      <c r="AP372" s="782">
        <v>324939</v>
      </c>
      <c r="AQ372" s="782">
        <v>328559966</v>
      </c>
      <c r="AR372" s="782">
        <v>44942820</v>
      </c>
      <c r="AS372" s="782">
        <v>101791487</v>
      </c>
      <c r="AT372" s="782">
        <v>181825659</v>
      </c>
      <c r="AU372" s="808">
        <v>0</v>
      </c>
    </row>
    <row r="375" spans="37:47" ht="20.25" thickBot="1" x14ac:dyDescent="0.4">
      <c r="AK375" s="809"/>
      <c r="AL375" s="809"/>
      <c r="AM375" s="809"/>
      <c r="AN375" s="809"/>
      <c r="AO375" s="810" t="s">
        <v>569</v>
      </c>
      <c r="AP375" s="809"/>
      <c r="AQ375" s="809"/>
      <c r="AR375" s="809"/>
      <c r="AS375" s="809"/>
      <c r="AT375" s="809"/>
      <c r="AU375" s="809"/>
    </row>
    <row r="376" spans="37:47" ht="15.75" x14ac:dyDescent="0.25">
      <c r="AK376" s="790" t="s">
        <v>383</v>
      </c>
      <c r="AL376" s="870">
        <f t="shared" ref="AL376:AT376" si="9">AL359/AL320</f>
        <v>564.89892134636762</v>
      </c>
      <c r="AM376" s="870">
        <f t="shared" si="9"/>
        <v>87.919244545750573</v>
      </c>
      <c r="AN376" s="870">
        <f t="shared" si="9"/>
        <v>59.22478675363773</v>
      </c>
      <c r="AO376" s="870">
        <f t="shared" si="9"/>
        <v>93.083419155509787</v>
      </c>
      <c r="AP376" s="870">
        <f t="shared" si="9"/>
        <v>228.03396226415094</v>
      </c>
      <c r="AQ376" s="870">
        <f t="shared" si="9"/>
        <v>587.03189689039311</v>
      </c>
      <c r="AR376" s="870">
        <f t="shared" si="9"/>
        <v>504.39426310583582</v>
      </c>
      <c r="AS376" s="870">
        <f t="shared" si="9"/>
        <v>552.44433696996964</v>
      </c>
      <c r="AT376" s="870">
        <f t="shared" si="9"/>
        <v>634.43284728685603</v>
      </c>
      <c r="AU376" s="792"/>
    </row>
    <row r="377" spans="37:47" ht="15.75" x14ac:dyDescent="0.25">
      <c r="AK377" s="786" t="s">
        <v>384</v>
      </c>
      <c r="AL377" s="871">
        <f t="shared" ref="AL377:AT377" si="10">AL360/AL321</f>
        <v>560.95492705603795</v>
      </c>
      <c r="AM377" s="871">
        <f t="shared" si="10"/>
        <v>85.723174914257712</v>
      </c>
      <c r="AN377" s="871">
        <f t="shared" si="10"/>
        <v>60.226996061582525</v>
      </c>
      <c r="AO377" s="871">
        <f t="shared" si="10"/>
        <v>92.036790469516461</v>
      </c>
      <c r="AP377" s="871">
        <f t="shared" si="10"/>
        <v>197.47058823529412</v>
      </c>
      <c r="AQ377" s="871">
        <f t="shared" si="10"/>
        <v>582.93127303486199</v>
      </c>
      <c r="AR377" s="871">
        <f t="shared" si="10"/>
        <v>508.90520352688566</v>
      </c>
      <c r="AS377" s="871">
        <f t="shared" si="10"/>
        <v>555.61478337508117</v>
      </c>
      <c r="AT377" s="871">
        <f t="shared" si="10"/>
        <v>624.44477248787143</v>
      </c>
      <c r="AU377" s="794"/>
    </row>
    <row r="378" spans="37:47" ht="15.75" x14ac:dyDescent="0.25">
      <c r="AK378" s="786" t="s">
        <v>385</v>
      </c>
      <c r="AL378" s="871">
        <f t="shared" ref="AL378:AT378" si="11">AL361/AL322</f>
        <v>563.2535985210684</v>
      </c>
      <c r="AM378" s="871">
        <f t="shared" si="11"/>
        <v>85.487113402061851</v>
      </c>
      <c r="AN378" s="871">
        <f t="shared" si="11"/>
        <v>58.868751826951183</v>
      </c>
      <c r="AO378" s="871">
        <f t="shared" si="11"/>
        <v>95.398819285011484</v>
      </c>
      <c r="AP378" s="871">
        <f t="shared" si="11"/>
        <v>203.85408560311285</v>
      </c>
      <c r="AQ378" s="871">
        <f t="shared" si="11"/>
        <v>585.51532498031838</v>
      </c>
      <c r="AR378" s="871">
        <f t="shared" si="11"/>
        <v>506.93037592688393</v>
      </c>
      <c r="AS378" s="871">
        <f t="shared" si="11"/>
        <v>552.57769929364281</v>
      </c>
      <c r="AT378" s="871">
        <f t="shared" si="11"/>
        <v>628.35591870781832</v>
      </c>
      <c r="AU378" s="794"/>
    </row>
    <row r="379" spans="37:47" ht="15.75" x14ac:dyDescent="0.25">
      <c r="AK379" s="786" t="s">
        <v>386</v>
      </c>
      <c r="AL379" s="871">
        <f t="shared" ref="AL379:AT379" si="12">AL362/AL323</f>
        <v>559.94391881828017</v>
      </c>
      <c r="AM379" s="871">
        <f t="shared" si="12"/>
        <v>84.62872877466728</v>
      </c>
      <c r="AN379" s="871">
        <f t="shared" si="12"/>
        <v>60.254132810311013</v>
      </c>
      <c r="AO379" s="871">
        <f t="shared" si="12"/>
        <v>101.76989166977961</v>
      </c>
      <c r="AP379" s="871">
        <f t="shared" si="12"/>
        <v>225.88659793814432</v>
      </c>
      <c r="AQ379" s="871">
        <f t="shared" si="12"/>
        <v>580.95482885002912</v>
      </c>
      <c r="AR379" s="871">
        <f t="shared" si="12"/>
        <v>508.18468468468467</v>
      </c>
      <c r="AS379" s="871">
        <f t="shared" si="12"/>
        <v>543.64984189006827</v>
      </c>
      <c r="AT379" s="871">
        <f t="shared" si="12"/>
        <v>628.31581757270794</v>
      </c>
      <c r="AU379" s="794"/>
    </row>
    <row r="380" spans="37:47" ht="15.75" x14ac:dyDescent="0.25">
      <c r="AK380" s="786" t="s">
        <v>387</v>
      </c>
      <c r="AL380" s="871" t="e">
        <f t="shared" ref="AL380:AT380" si="13">AL363/AL324</f>
        <v>#DIV/0!</v>
      </c>
      <c r="AM380" s="871" t="e">
        <f t="shared" si="13"/>
        <v>#DIV/0!</v>
      </c>
      <c r="AN380" s="871" t="e">
        <f t="shared" si="13"/>
        <v>#DIV/0!</v>
      </c>
      <c r="AO380" s="871" t="e">
        <f t="shared" si="13"/>
        <v>#DIV/0!</v>
      </c>
      <c r="AP380" s="871" t="e">
        <f t="shared" si="13"/>
        <v>#DIV/0!</v>
      </c>
      <c r="AQ380" s="871" t="e">
        <f t="shared" si="13"/>
        <v>#DIV/0!</v>
      </c>
      <c r="AR380" s="871" t="e">
        <f t="shared" si="13"/>
        <v>#DIV/0!</v>
      </c>
      <c r="AS380" s="871" t="e">
        <f t="shared" si="13"/>
        <v>#DIV/0!</v>
      </c>
      <c r="AT380" s="871" t="e">
        <f t="shared" si="13"/>
        <v>#DIV/0!</v>
      </c>
      <c r="AU380" s="794"/>
    </row>
    <row r="381" spans="37:47" ht="15.75" x14ac:dyDescent="0.25">
      <c r="AK381" s="786" t="s">
        <v>388</v>
      </c>
      <c r="AL381" s="871" t="e">
        <f t="shared" ref="AL381:AT381" si="14">AL364/AL325</f>
        <v>#DIV/0!</v>
      </c>
      <c r="AM381" s="871" t="e">
        <f t="shared" si="14"/>
        <v>#DIV/0!</v>
      </c>
      <c r="AN381" s="871" t="e">
        <f t="shared" si="14"/>
        <v>#DIV/0!</v>
      </c>
      <c r="AO381" s="871" t="e">
        <f t="shared" si="14"/>
        <v>#DIV/0!</v>
      </c>
      <c r="AP381" s="871" t="e">
        <f t="shared" si="14"/>
        <v>#DIV/0!</v>
      </c>
      <c r="AQ381" s="871" t="e">
        <f t="shared" si="14"/>
        <v>#DIV/0!</v>
      </c>
      <c r="AR381" s="871" t="e">
        <f t="shared" si="14"/>
        <v>#DIV/0!</v>
      </c>
      <c r="AS381" s="871" t="e">
        <f t="shared" si="14"/>
        <v>#DIV/0!</v>
      </c>
      <c r="AT381" s="871" t="e">
        <f t="shared" si="14"/>
        <v>#DIV/0!</v>
      </c>
      <c r="AU381" s="794"/>
    </row>
    <row r="382" spans="37:47" ht="15.75" x14ac:dyDescent="0.25">
      <c r="AK382" s="786" t="s">
        <v>389</v>
      </c>
      <c r="AL382" s="871" t="e">
        <f t="shared" ref="AL382:AT382" si="15">AL365/AL326</f>
        <v>#DIV/0!</v>
      </c>
      <c r="AM382" s="871" t="e">
        <f t="shared" si="15"/>
        <v>#DIV/0!</v>
      </c>
      <c r="AN382" s="871" t="e">
        <f t="shared" si="15"/>
        <v>#DIV/0!</v>
      </c>
      <c r="AO382" s="871" t="e">
        <f t="shared" si="15"/>
        <v>#DIV/0!</v>
      </c>
      <c r="AP382" s="871" t="e">
        <f t="shared" si="15"/>
        <v>#DIV/0!</v>
      </c>
      <c r="AQ382" s="871" t="e">
        <f t="shared" si="15"/>
        <v>#DIV/0!</v>
      </c>
      <c r="AR382" s="871" t="e">
        <f t="shared" si="15"/>
        <v>#DIV/0!</v>
      </c>
      <c r="AS382" s="871" t="e">
        <f t="shared" si="15"/>
        <v>#DIV/0!</v>
      </c>
      <c r="AT382" s="871" t="e">
        <f t="shared" si="15"/>
        <v>#DIV/0!</v>
      </c>
      <c r="AU382" s="794"/>
    </row>
    <row r="383" spans="37:47" ht="15.75" x14ac:dyDescent="0.25">
      <c r="AK383" s="786" t="s">
        <v>390</v>
      </c>
      <c r="AL383" s="871" t="e">
        <f t="shared" ref="AL383:AT383" si="16">AL366/AL327</f>
        <v>#DIV/0!</v>
      </c>
      <c r="AM383" s="871" t="e">
        <f t="shared" si="16"/>
        <v>#DIV/0!</v>
      </c>
      <c r="AN383" s="871" t="e">
        <f t="shared" si="16"/>
        <v>#DIV/0!</v>
      </c>
      <c r="AO383" s="871" t="e">
        <f t="shared" si="16"/>
        <v>#DIV/0!</v>
      </c>
      <c r="AP383" s="871" t="e">
        <f t="shared" si="16"/>
        <v>#DIV/0!</v>
      </c>
      <c r="AQ383" s="871" t="e">
        <f t="shared" si="16"/>
        <v>#DIV/0!</v>
      </c>
      <c r="AR383" s="871" t="e">
        <f t="shared" si="16"/>
        <v>#DIV/0!</v>
      </c>
      <c r="AS383" s="871" t="e">
        <f t="shared" si="16"/>
        <v>#DIV/0!</v>
      </c>
      <c r="AT383" s="871" t="e">
        <f t="shared" si="16"/>
        <v>#DIV/0!</v>
      </c>
      <c r="AU383" s="794"/>
    </row>
    <row r="384" spans="37:47" ht="15.75" x14ac:dyDescent="0.25">
      <c r="AK384" s="786" t="s">
        <v>391</v>
      </c>
      <c r="AL384" s="871" t="e">
        <f t="shared" ref="AL384:AT384" si="17">AL367/AL328</f>
        <v>#DIV/0!</v>
      </c>
      <c r="AM384" s="871" t="e">
        <f t="shared" si="17"/>
        <v>#DIV/0!</v>
      </c>
      <c r="AN384" s="871" t="e">
        <f t="shared" si="17"/>
        <v>#DIV/0!</v>
      </c>
      <c r="AO384" s="871" t="e">
        <f t="shared" si="17"/>
        <v>#DIV/0!</v>
      </c>
      <c r="AP384" s="871" t="e">
        <f t="shared" si="17"/>
        <v>#DIV/0!</v>
      </c>
      <c r="AQ384" s="871" t="e">
        <f t="shared" si="17"/>
        <v>#DIV/0!</v>
      </c>
      <c r="AR384" s="871" t="e">
        <f t="shared" si="17"/>
        <v>#DIV/0!</v>
      </c>
      <c r="AS384" s="871" t="e">
        <f t="shared" si="17"/>
        <v>#DIV/0!</v>
      </c>
      <c r="AT384" s="871" t="e">
        <f t="shared" si="17"/>
        <v>#DIV/0!</v>
      </c>
      <c r="AU384" s="794"/>
    </row>
    <row r="385" spans="37:47" ht="15.75" x14ac:dyDescent="0.25">
      <c r="AK385" s="786" t="s">
        <v>392</v>
      </c>
      <c r="AL385" s="871" t="e">
        <f t="shared" ref="AL385:AT385" si="18">AL368/AL329</f>
        <v>#DIV/0!</v>
      </c>
      <c r="AM385" s="871" t="e">
        <f t="shared" si="18"/>
        <v>#DIV/0!</v>
      </c>
      <c r="AN385" s="871" t="e">
        <f t="shared" si="18"/>
        <v>#DIV/0!</v>
      </c>
      <c r="AO385" s="871" t="e">
        <f t="shared" si="18"/>
        <v>#DIV/0!</v>
      </c>
      <c r="AP385" s="871" t="e">
        <f t="shared" si="18"/>
        <v>#DIV/0!</v>
      </c>
      <c r="AQ385" s="871" t="e">
        <f t="shared" si="18"/>
        <v>#DIV/0!</v>
      </c>
      <c r="AR385" s="871" t="e">
        <f t="shared" si="18"/>
        <v>#DIV/0!</v>
      </c>
      <c r="AS385" s="871" t="e">
        <f t="shared" si="18"/>
        <v>#DIV/0!</v>
      </c>
      <c r="AT385" s="871" t="e">
        <f t="shared" si="18"/>
        <v>#DIV/0!</v>
      </c>
      <c r="AU385" s="794"/>
    </row>
    <row r="386" spans="37:47" ht="15.75" x14ac:dyDescent="0.25">
      <c r="AK386" s="786" t="s">
        <v>393</v>
      </c>
      <c r="AL386" s="871" t="e">
        <f t="shared" ref="AL386:AT386" si="19">AL369/AL330</f>
        <v>#DIV/0!</v>
      </c>
      <c r="AM386" s="871" t="e">
        <f t="shared" si="19"/>
        <v>#DIV/0!</v>
      </c>
      <c r="AN386" s="871" t="e">
        <f t="shared" si="19"/>
        <v>#DIV/0!</v>
      </c>
      <c r="AO386" s="871" t="e">
        <f t="shared" si="19"/>
        <v>#DIV/0!</v>
      </c>
      <c r="AP386" s="871" t="e">
        <f t="shared" si="19"/>
        <v>#DIV/0!</v>
      </c>
      <c r="AQ386" s="871" t="e">
        <f t="shared" si="19"/>
        <v>#DIV/0!</v>
      </c>
      <c r="AR386" s="871" t="e">
        <f t="shared" si="19"/>
        <v>#DIV/0!</v>
      </c>
      <c r="AS386" s="871" t="e">
        <f t="shared" si="19"/>
        <v>#DIV/0!</v>
      </c>
      <c r="AT386" s="871" t="e">
        <f t="shared" si="19"/>
        <v>#DIV/0!</v>
      </c>
      <c r="AU386" s="794"/>
    </row>
    <row r="387" spans="37:47" ht="16.5" thickBot="1" x14ac:dyDescent="0.3">
      <c r="AK387" s="795" t="s">
        <v>394</v>
      </c>
      <c r="AL387" s="872" t="e">
        <f t="shared" ref="AL387:AT387" si="20">AL370/AL331</f>
        <v>#DIV/0!</v>
      </c>
      <c r="AM387" s="872" t="e">
        <f t="shared" si="20"/>
        <v>#DIV/0!</v>
      </c>
      <c r="AN387" s="872" t="e">
        <f t="shared" si="20"/>
        <v>#DIV/0!</v>
      </c>
      <c r="AO387" s="872" t="e">
        <f t="shared" si="20"/>
        <v>#DIV/0!</v>
      </c>
      <c r="AP387" s="872" t="e">
        <f t="shared" si="20"/>
        <v>#DIV/0!</v>
      </c>
      <c r="AQ387" s="872" t="e">
        <f t="shared" si="20"/>
        <v>#DIV/0!</v>
      </c>
      <c r="AR387" s="872" t="e">
        <f t="shared" si="20"/>
        <v>#DIV/0!</v>
      </c>
      <c r="AS387" s="872" t="e">
        <f t="shared" si="20"/>
        <v>#DIV/0!</v>
      </c>
      <c r="AT387" s="872" t="e">
        <f t="shared" si="20"/>
        <v>#DIV/0!</v>
      </c>
      <c r="AU387" s="797"/>
    </row>
  </sheetData>
  <mergeCells count="143">
    <mergeCell ref="AD3:AI3"/>
    <mergeCell ref="A5:A6"/>
    <mergeCell ref="AD5:AD6"/>
    <mergeCell ref="AE5:AE6"/>
    <mergeCell ref="AF5:AG5"/>
    <mergeCell ref="AH5:AI5"/>
    <mergeCell ref="AS8:AS9"/>
    <mergeCell ref="AT8:AT9"/>
    <mergeCell ref="AU8:AU9"/>
    <mergeCell ref="AK5:AU5"/>
    <mergeCell ref="B6:M6"/>
    <mergeCell ref="AD7:AI7"/>
    <mergeCell ref="AK7:AK9"/>
    <mergeCell ref="AL7:AL9"/>
    <mergeCell ref="AM7:AM9"/>
    <mergeCell ref="AN7:AP7"/>
    <mergeCell ref="AQ7:AQ9"/>
    <mergeCell ref="AR7:AU7"/>
    <mergeCell ref="AN8:AN9"/>
    <mergeCell ref="AD14:AI14"/>
    <mergeCell ref="AD21:AD22"/>
    <mergeCell ref="AE21:AE22"/>
    <mergeCell ref="AF21:AG21"/>
    <mergeCell ref="AH21:AI21"/>
    <mergeCell ref="AD23:AI23"/>
    <mergeCell ref="AO8:AO9"/>
    <mergeCell ref="AP8:AP9"/>
    <mergeCell ref="AR8:AR9"/>
    <mergeCell ref="A52:A53"/>
    <mergeCell ref="AD52:AD53"/>
    <mergeCell ref="AE52:AE53"/>
    <mergeCell ref="AF52:AG52"/>
    <mergeCell ref="AH52:AI52"/>
    <mergeCell ref="B53:J53"/>
    <mergeCell ref="A28:A29"/>
    <mergeCell ref="B29:J29"/>
    <mergeCell ref="AD30:AI30"/>
    <mergeCell ref="AD36:AD37"/>
    <mergeCell ref="AE36:AE37"/>
    <mergeCell ref="AF36:AG36"/>
    <mergeCell ref="AH36:AI36"/>
    <mergeCell ref="AD54:AI54"/>
    <mergeCell ref="AD61:AI61"/>
    <mergeCell ref="AD68:AD69"/>
    <mergeCell ref="AE68:AE69"/>
    <mergeCell ref="AF68:AG68"/>
    <mergeCell ref="AH68:AI68"/>
    <mergeCell ref="AD38:AI38"/>
    <mergeCell ref="AD45:AI45"/>
    <mergeCell ref="AD50:AE50"/>
    <mergeCell ref="AW105:AX105"/>
    <mergeCell ref="AW121:AX121"/>
    <mergeCell ref="A123:A124"/>
    <mergeCell ref="B124:J124"/>
    <mergeCell ref="AW145:AX145"/>
    <mergeCell ref="A147:A148"/>
    <mergeCell ref="B148:J148"/>
    <mergeCell ref="AD70:AI70"/>
    <mergeCell ref="A75:A76"/>
    <mergeCell ref="B76:J76"/>
    <mergeCell ref="AD77:AI77"/>
    <mergeCell ref="A98:A99"/>
    <mergeCell ref="B99:J99"/>
    <mergeCell ref="AW171:AX171"/>
    <mergeCell ref="A172:A173"/>
    <mergeCell ref="B173:J173"/>
    <mergeCell ref="AL177:AU177"/>
    <mergeCell ref="AK194:AK196"/>
    <mergeCell ref="AL194:AL196"/>
    <mergeCell ref="AM194:AM196"/>
    <mergeCell ref="AN194:AP194"/>
    <mergeCell ref="AQ194:AQ196"/>
    <mergeCell ref="AR194:AU194"/>
    <mergeCell ref="AU195:AU196"/>
    <mergeCell ref="A196:A197"/>
    <mergeCell ref="B197:J197"/>
    <mergeCell ref="AL199:AU199"/>
    <mergeCell ref="A220:A221"/>
    <mergeCell ref="B221:J221"/>
    <mergeCell ref="AN195:AN196"/>
    <mergeCell ref="AO195:AO196"/>
    <mergeCell ref="AP195:AP196"/>
    <mergeCell ref="AR195:AR196"/>
    <mergeCell ref="AS195:AS196"/>
    <mergeCell ref="AT195:AT196"/>
    <mergeCell ref="AS235:AS236"/>
    <mergeCell ref="AT235:AT236"/>
    <mergeCell ref="AU235:AU236"/>
    <mergeCell ref="AL239:AU239"/>
    <mergeCell ref="AL256:AU256"/>
    <mergeCell ref="AK273:AK275"/>
    <mergeCell ref="AL273:AL275"/>
    <mergeCell ref="AM273:AM275"/>
    <mergeCell ref="AN273:AP273"/>
    <mergeCell ref="AQ273:AQ275"/>
    <mergeCell ref="AK234:AK236"/>
    <mergeCell ref="AL234:AL236"/>
    <mergeCell ref="AM234:AM236"/>
    <mergeCell ref="AN234:AP234"/>
    <mergeCell ref="AQ234:AQ236"/>
    <mergeCell ref="AR234:AU234"/>
    <mergeCell ref="AN235:AN236"/>
    <mergeCell ref="AO235:AO236"/>
    <mergeCell ref="AP235:AP236"/>
    <mergeCell ref="AR235:AR236"/>
    <mergeCell ref="AL278:AU278"/>
    <mergeCell ref="AR273:AU273"/>
    <mergeCell ref="AN274:AN275"/>
    <mergeCell ref="AO274:AO275"/>
    <mergeCell ref="AP274:AP275"/>
    <mergeCell ref="AR274:AR275"/>
    <mergeCell ref="AS274:AS275"/>
    <mergeCell ref="AT274:AT275"/>
    <mergeCell ref="AU274:AU275"/>
    <mergeCell ref="AK313:AK315"/>
    <mergeCell ref="AL313:AL315"/>
    <mergeCell ref="AM313:AM315"/>
    <mergeCell ref="AN313:AP313"/>
    <mergeCell ref="AQ313:AQ315"/>
    <mergeCell ref="AR313:AU313"/>
    <mergeCell ref="AN314:AN315"/>
    <mergeCell ref="AO314:AO315"/>
    <mergeCell ref="AP314:AP315"/>
    <mergeCell ref="AR314:AR315"/>
    <mergeCell ref="AS314:AS315"/>
    <mergeCell ref="AT314:AT315"/>
    <mergeCell ref="AU314:AU315"/>
    <mergeCell ref="AL357:AU357"/>
    <mergeCell ref="AL318:AU318"/>
    <mergeCell ref="AL335:AU335"/>
    <mergeCell ref="AK352:AK354"/>
    <mergeCell ref="AL352:AL354"/>
    <mergeCell ref="AM352:AM354"/>
    <mergeCell ref="AN352:AP352"/>
    <mergeCell ref="AQ352:AQ354"/>
    <mergeCell ref="AR352:AU352"/>
    <mergeCell ref="AN353:AN354"/>
    <mergeCell ref="AO353:AO354"/>
    <mergeCell ref="AP353:AP354"/>
    <mergeCell ref="AR353:AR354"/>
    <mergeCell ref="AS353:AS354"/>
    <mergeCell ref="AT353:AT354"/>
    <mergeCell ref="AU353:AU35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D24" sqref="D24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4" t="s">
        <v>686</v>
      </c>
    </row>
    <row r="3" spans="1:6" ht="36.75" customHeight="1" x14ac:dyDescent="0.2">
      <c r="A3" s="1352" t="s">
        <v>302</v>
      </c>
      <c r="B3" s="1352"/>
      <c r="C3" s="1352"/>
      <c r="D3" s="1352"/>
      <c r="E3" s="1352"/>
      <c r="F3" s="1352"/>
    </row>
    <row r="4" spans="1:6" ht="13.5" customHeight="1" thickBot="1" x14ac:dyDescent="0.25"/>
    <row r="5" spans="1:6" ht="22.5" customHeight="1" x14ac:dyDescent="0.2">
      <c r="A5" s="1353" t="s">
        <v>101</v>
      </c>
      <c r="B5" s="1355" t="s">
        <v>167</v>
      </c>
      <c r="C5" s="1355" t="s">
        <v>110</v>
      </c>
      <c r="D5" s="1355"/>
      <c r="E5" s="1357" t="s">
        <v>168</v>
      </c>
      <c r="F5" s="1358"/>
    </row>
    <row r="6" spans="1:6" ht="28.5" customHeight="1" thickBot="1" x14ac:dyDescent="0.25">
      <c r="A6" s="1354"/>
      <c r="B6" s="1356"/>
      <c r="C6" s="271">
        <v>42540</v>
      </c>
      <c r="D6" s="308">
        <v>42533</v>
      </c>
      <c r="E6" s="270" t="s">
        <v>169</v>
      </c>
      <c r="F6" s="272" t="s">
        <v>170</v>
      </c>
    </row>
    <row r="7" spans="1:6" ht="33.75" customHeight="1" x14ac:dyDescent="0.2">
      <c r="A7" s="273" t="s">
        <v>300</v>
      </c>
      <c r="B7" s="274" t="s">
        <v>649</v>
      </c>
      <c r="C7" s="275">
        <v>543.34400000000005</v>
      </c>
      <c r="D7" s="418">
        <v>589.33000000000004</v>
      </c>
      <c r="E7" s="276">
        <v>-7.8030984338146689</v>
      </c>
      <c r="F7" s="811">
        <v>-3.1489634765868595</v>
      </c>
    </row>
    <row r="8" spans="1:6" ht="28.5" customHeight="1" thickBot="1" x14ac:dyDescent="0.25">
      <c r="A8" s="277" t="s">
        <v>301</v>
      </c>
      <c r="B8" s="278" t="s">
        <v>649</v>
      </c>
      <c r="C8" s="279">
        <v>784.16399999999999</v>
      </c>
      <c r="D8" s="419">
        <v>741.49</v>
      </c>
      <c r="E8" s="280">
        <v>5.7551686469136438</v>
      </c>
      <c r="F8" s="812">
        <v>-9.6512391552314085</v>
      </c>
    </row>
    <row r="9" spans="1:6" ht="32.25" customHeight="1" thickBot="1" x14ac:dyDescent="0.25">
      <c r="A9" s="281" t="s">
        <v>171</v>
      </c>
      <c r="B9" s="282" t="s">
        <v>172</v>
      </c>
      <c r="C9" s="283">
        <v>9.5310000000000006</v>
      </c>
      <c r="D9" s="429">
        <v>10.18</v>
      </c>
      <c r="E9" s="430">
        <v>-6.375245579567772</v>
      </c>
      <c r="F9" s="813">
        <v>3.2611050920910092</v>
      </c>
    </row>
    <row r="10" spans="1:6" ht="19.5" customHeight="1" x14ac:dyDescent="0.2">
      <c r="A10" s="284" t="s">
        <v>45</v>
      </c>
    </row>
    <row r="11" spans="1:6" x14ac:dyDescent="0.2">
      <c r="A11" s="285" t="s">
        <v>134</v>
      </c>
    </row>
    <row r="12" spans="1:6" x14ac:dyDescent="0.2">
      <c r="A12" s="417" t="s">
        <v>679</v>
      </c>
    </row>
    <row r="13" spans="1:6" x14ac:dyDescent="0.2">
      <c r="A13" s="286" t="s">
        <v>166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8"/>
  <sheetViews>
    <sheetView topLeftCell="A13" zoomScale="84" zoomScaleNormal="84" workbookViewId="0">
      <selection activeCell="Q63" sqref="Q63"/>
    </sheetView>
  </sheetViews>
  <sheetFormatPr defaultRowHeight="12.75" outlineLevelCol="1" x14ac:dyDescent="0.2"/>
  <cols>
    <col min="1" max="1" width="6.7109375" style="295" customWidth="1" outlineLevel="1"/>
    <col min="2" max="2" width="28.28515625" style="295" customWidth="1" outlineLevel="1"/>
    <col min="3" max="13" width="9.140625" style="295"/>
    <col min="14" max="14" width="10" style="295" customWidth="1"/>
    <col min="15" max="16" width="9.140625" style="295"/>
    <col min="17" max="17" width="16.28515625" style="295" customWidth="1"/>
    <col min="18" max="16384" width="9.140625" style="295"/>
  </cols>
  <sheetData>
    <row r="3" spans="2:17" ht="18" x14ac:dyDescent="0.25">
      <c r="D3" s="557" t="s">
        <v>650</v>
      </c>
    </row>
    <row r="8" spans="2:17" ht="15.75" x14ac:dyDescent="0.25">
      <c r="B8" s="1141" t="s">
        <v>280</v>
      </c>
      <c r="O8" s="1142" t="s">
        <v>694</v>
      </c>
      <c r="P8" s="1143" t="s">
        <v>281</v>
      </c>
      <c r="Q8" s="1144">
        <v>42527</v>
      </c>
    </row>
    <row r="9" spans="2:17" ht="15" x14ac:dyDescent="0.25">
      <c r="B9" s="1145" t="s">
        <v>282</v>
      </c>
      <c r="P9" s="1143" t="s">
        <v>283</v>
      </c>
      <c r="Q9" s="1144">
        <v>42533</v>
      </c>
    </row>
    <row r="11" spans="2:17" ht="33.75" x14ac:dyDescent="0.5">
      <c r="B11" s="1359" t="s">
        <v>284</v>
      </c>
      <c r="C11" s="1359"/>
      <c r="D11" s="1359"/>
      <c r="E11" s="1359"/>
      <c r="F11" s="1359"/>
      <c r="G11" s="1359"/>
      <c r="H11" s="1359"/>
      <c r="I11" s="1359"/>
      <c r="J11" s="1359"/>
      <c r="K11" s="1359"/>
      <c r="L11" s="1359"/>
      <c r="M11" s="1359"/>
      <c r="N11" s="1359"/>
      <c r="O11" s="1359"/>
      <c r="P11" s="1359"/>
      <c r="Q11" s="1359"/>
    </row>
    <row r="12" spans="2:17" x14ac:dyDescent="0.2">
      <c r="O12" s="1146"/>
    </row>
    <row r="13" spans="2:17" ht="13.5" thickBot="1" x14ac:dyDescent="0.25"/>
    <row r="14" spans="2:17" ht="18.75" thickBot="1" x14ac:dyDescent="0.25">
      <c r="B14" s="1147" t="s">
        <v>285</v>
      </c>
      <c r="C14" s="1148"/>
      <c r="D14" s="1148"/>
      <c r="E14" s="1148"/>
      <c r="F14" s="1148"/>
      <c r="G14" s="1148"/>
      <c r="H14" s="1148"/>
      <c r="I14" s="1148"/>
      <c r="J14" s="1148"/>
      <c r="K14" s="1148"/>
      <c r="L14" s="1148"/>
      <c r="M14" s="1148"/>
      <c r="N14" s="1148"/>
      <c r="O14" s="1148"/>
      <c r="P14" s="1148"/>
      <c r="Q14" s="1149"/>
    </row>
    <row r="15" spans="2:17" ht="13.5" thickBot="1" x14ac:dyDescent="0.25">
      <c r="B15" s="1150"/>
      <c r="C15" s="1151" t="s">
        <v>199</v>
      </c>
      <c r="D15" s="1152" t="s">
        <v>203</v>
      </c>
      <c r="E15" s="1152" t="s">
        <v>204</v>
      </c>
      <c r="F15" s="1152" t="s">
        <v>206</v>
      </c>
      <c r="G15" s="1152" t="s">
        <v>208</v>
      </c>
      <c r="H15" s="1152" t="s">
        <v>209</v>
      </c>
      <c r="I15" s="1152" t="s">
        <v>211</v>
      </c>
      <c r="J15" s="1152" t="s">
        <v>218</v>
      </c>
      <c r="K15" s="1152" t="s">
        <v>219</v>
      </c>
      <c r="L15" s="1152" t="s">
        <v>220</v>
      </c>
      <c r="M15" s="1152" t="s">
        <v>221</v>
      </c>
      <c r="N15" s="1152" t="s">
        <v>222</v>
      </c>
      <c r="O15" s="1152" t="s">
        <v>226</v>
      </c>
      <c r="P15" s="1153" t="s">
        <v>232</v>
      </c>
      <c r="Q15" s="1154" t="s">
        <v>233</v>
      </c>
    </row>
    <row r="16" spans="2:17" ht="14.25" x14ac:dyDescent="0.2">
      <c r="B16" s="1155" t="s">
        <v>286</v>
      </c>
      <c r="C16" s="1156"/>
      <c r="D16" s="1157"/>
      <c r="E16" s="1157"/>
      <c r="F16" s="1157"/>
      <c r="G16" s="1157"/>
      <c r="H16" s="1157"/>
      <c r="I16" s="1157"/>
      <c r="J16" s="1157"/>
      <c r="K16" s="1157"/>
      <c r="L16" s="1157"/>
      <c r="M16" s="1157"/>
      <c r="N16" s="1157"/>
      <c r="O16" s="1157"/>
      <c r="P16" s="1157"/>
      <c r="Q16" s="1158"/>
    </row>
    <row r="17" spans="2:17" x14ac:dyDescent="0.2">
      <c r="B17" s="1159" t="s">
        <v>287</v>
      </c>
      <c r="C17" s="1160">
        <v>66.67</v>
      </c>
      <c r="D17" s="1161">
        <v>107.5762</v>
      </c>
      <c r="E17" s="1161">
        <v>118.25</v>
      </c>
      <c r="F17" s="1161">
        <v>169.20000000000002</v>
      </c>
      <c r="G17" s="1161">
        <v>111.25</v>
      </c>
      <c r="H17" s="1161">
        <v>119</v>
      </c>
      <c r="I17" s="1161">
        <v>157.74</v>
      </c>
      <c r="J17" s="1161">
        <v>104</v>
      </c>
      <c r="K17" s="1161">
        <v>142.5</v>
      </c>
      <c r="L17" s="1161">
        <v>135.32080000000002</v>
      </c>
      <c r="M17" s="1161"/>
      <c r="N17" s="1161" t="e">
        <v>#N/A</v>
      </c>
      <c r="O17" s="1161"/>
      <c r="P17" s="1162">
        <v>72.144599999999997</v>
      </c>
      <c r="Q17" s="1163">
        <v>120.56755896888093</v>
      </c>
    </row>
    <row r="18" spans="2:17" x14ac:dyDescent="0.2">
      <c r="B18" s="1164" t="s">
        <v>288</v>
      </c>
      <c r="C18" s="1165">
        <v>65.67</v>
      </c>
      <c r="D18" s="1166">
        <v>107.5591</v>
      </c>
      <c r="E18" s="1166">
        <v>115.63</v>
      </c>
      <c r="F18" s="1166">
        <v>162.55000000000001</v>
      </c>
      <c r="G18" s="1166">
        <v>108.75</v>
      </c>
      <c r="H18" s="1166">
        <v>112</v>
      </c>
      <c r="I18" s="1166">
        <v>155.94</v>
      </c>
      <c r="J18" s="1166">
        <v>104</v>
      </c>
      <c r="K18" s="1166">
        <v>156.62</v>
      </c>
      <c r="L18" s="1166">
        <v>129.4768</v>
      </c>
      <c r="M18" s="1166"/>
      <c r="N18" s="1166" t="e">
        <v>#N/A</v>
      </c>
      <c r="O18" s="1166"/>
      <c r="P18" s="1167">
        <v>69.320800000000006</v>
      </c>
      <c r="Q18" s="1168">
        <v>117.37616870997726</v>
      </c>
    </row>
    <row r="19" spans="2:17" x14ac:dyDescent="0.2">
      <c r="B19" s="1169" t="s">
        <v>289</v>
      </c>
      <c r="C19" s="1170">
        <f>C18-C17</f>
        <v>-1</v>
      </c>
      <c r="D19" s="1171">
        <f>D17-D18</f>
        <v>1.7099999999999227E-2</v>
      </c>
      <c r="E19" s="1171">
        <f t="shared" ref="E19:Q19" si="0">E17-E18</f>
        <v>2.6200000000000045</v>
      </c>
      <c r="F19" s="1171">
        <f t="shared" si="0"/>
        <v>6.6500000000000057</v>
      </c>
      <c r="G19" s="1171">
        <f t="shared" si="0"/>
        <v>2.5</v>
      </c>
      <c r="H19" s="1171">
        <f t="shared" si="0"/>
        <v>7</v>
      </c>
      <c r="I19" s="1171">
        <f t="shared" si="0"/>
        <v>1.8000000000000114</v>
      </c>
      <c r="J19" s="1171">
        <f t="shared" si="0"/>
        <v>0</v>
      </c>
      <c r="K19" s="1171">
        <f t="shared" si="0"/>
        <v>-14.120000000000005</v>
      </c>
      <c r="L19" s="1171">
        <f t="shared" si="0"/>
        <v>5.8440000000000225</v>
      </c>
      <c r="M19" s="1172">
        <f t="shared" si="0"/>
        <v>0</v>
      </c>
      <c r="N19" s="1171" t="e">
        <f t="shared" si="0"/>
        <v>#N/A</v>
      </c>
      <c r="O19" s="1172">
        <f t="shared" si="0"/>
        <v>0</v>
      </c>
      <c r="P19" s="1173">
        <f t="shared" si="0"/>
        <v>2.8237999999999914</v>
      </c>
      <c r="Q19" s="1174">
        <f t="shared" si="0"/>
        <v>3.1913902589036667</v>
      </c>
    </row>
    <row r="20" spans="2:17" x14ac:dyDescent="0.2">
      <c r="B20" s="1169" t="s">
        <v>290</v>
      </c>
      <c r="C20" s="1175" t="e">
        <f>C17/$R17*100</f>
        <v>#DIV/0!</v>
      </c>
      <c r="D20" s="1176" t="e">
        <f t="shared" ref="D20:P20" si="1">D17/$R17*100</f>
        <v>#DIV/0!</v>
      </c>
      <c r="E20" s="1176" t="e">
        <f t="shared" si="1"/>
        <v>#DIV/0!</v>
      </c>
      <c r="F20" s="1176" t="e">
        <f t="shared" si="1"/>
        <v>#DIV/0!</v>
      </c>
      <c r="G20" s="1176" t="e">
        <f t="shared" si="1"/>
        <v>#DIV/0!</v>
      </c>
      <c r="H20" s="1176" t="e">
        <f t="shared" si="1"/>
        <v>#DIV/0!</v>
      </c>
      <c r="I20" s="1176" t="e">
        <f t="shared" si="1"/>
        <v>#DIV/0!</v>
      </c>
      <c r="J20" s="1176" t="e">
        <f t="shared" si="1"/>
        <v>#DIV/0!</v>
      </c>
      <c r="K20" s="1176" t="e">
        <f t="shared" si="1"/>
        <v>#DIV/0!</v>
      </c>
      <c r="L20" s="1176" t="e">
        <f t="shared" si="1"/>
        <v>#DIV/0!</v>
      </c>
      <c r="M20" s="1176"/>
      <c r="N20" s="1176" t="e">
        <f t="shared" si="1"/>
        <v>#N/A</v>
      </c>
      <c r="O20" s="1176"/>
      <c r="P20" s="1177" t="e">
        <f t="shared" si="1"/>
        <v>#DIV/0!</v>
      </c>
      <c r="Q20" s="1178"/>
    </row>
    <row r="21" spans="2:17" x14ac:dyDescent="0.2">
      <c r="B21" s="1179" t="s">
        <v>291</v>
      </c>
      <c r="C21" s="1180">
        <v>2.676164458139723</v>
      </c>
      <c r="D21" s="1181">
        <v>2.8200542460891724</v>
      </c>
      <c r="E21" s="1181">
        <v>22.146344833346138</v>
      </c>
      <c r="F21" s="1181">
        <v>5.8139516899445729</v>
      </c>
      <c r="G21" s="1181">
        <v>4.4459933834412801</v>
      </c>
      <c r="H21" s="1181">
        <v>19.059854749162103</v>
      </c>
      <c r="I21" s="1181">
        <v>10.668724051763203</v>
      </c>
      <c r="J21" s="1181">
        <v>8.3003424793483873</v>
      </c>
      <c r="K21" s="1181">
        <v>2.7723143881023611</v>
      </c>
      <c r="L21" s="1181">
        <v>11.588463864381684</v>
      </c>
      <c r="M21" s="1181"/>
      <c r="N21" s="1181" t="e">
        <v>#N/A</v>
      </c>
      <c r="O21" s="1181"/>
      <c r="P21" s="1182">
        <v>9.7077918562813732</v>
      </c>
      <c r="Q21" s="1183"/>
    </row>
    <row r="22" spans="2:17" ht="14.25" x14ac:dyDescent="0.2">
      <c r="B22" s="1155" t="s">
        <v>292</v>
      </c>
      <c r="C22" s="1184"/>
      <c r="D22" s="1185"/>
      <c r="E22" s="1185"/>
      <c r="F22" s="1185"/>
      <c r="G22" s="1185"/>
      <c r="H22" s="1185"/>
      <c r="I22" s="1185"/>
      <c r="J22" s="1185"/>
      <c r="K22" s="1185"/>
      <c r="L22" s="1185"/>
      <c r="M22" s="1185"/>
      <c r="N22" s="1185"/>
      <c r="O22" s="1185"/>
      <c r="P22" s="1185"/>
      <c r="Q22" s="1186"/>
    </row>
    <row r="23" spans="2:17" x14ac:dyDescent="0.2">
      <c r="B23" s="1159" t="s">
        <v>287</v>
      </c>
      <c r="C23" s="1160">
        <v>282.22000000000003</v>
      </c>
      <c r="D23" s="1161"/>
      <c r="E23" s="1161">
        <v>188.70000000000002</v>
      </c>
      <c r="F23" s="1161">
        <v>238.59</v>
      </c>
      <c r="G23" s="1161">
        <v>251.25</v>
      </c>
      <c r="H23" s="1161">
        <v>265</v>
      </c>
      <c r="I23" s="1161">
        <v>223.65</v>
      </c>
      <c r="J23" s="1161">
        <v>223</v>
      </c>
      <c r="K23" s="1161">
        <v>401.1</v>
      </c>
      <c r="L23" s="1161">
        <v>170.2595</v>
      </c>
      <c r="M23" s="1161">
        <v>70.650000000000006</v>
      </c>
      <c r="N23" s="1161">
        <v>284.94630000000001</v>
      </c>
      <c r="O23" s="1161"/>
      <c r="P23" s="1162">
        <v>317.49530000000004</v>
      </c>
      <c r="Q23" s="1163">
        <v>243.15529999507424</v>
      </c>
    </row>
    <row r="24" spans="2:17" x14ac:dyDescent="0.2">
      <c r="B24" s="1164" t="s">
        <v>288</v>
      </c>
      <c r="C24" s="1165">
        <v>281.11</v>
      </c>
      <c r="D24" s="1166"/>
      <c r="E24" s="1166">
        <v>183.9</v>
      </c>
      <c r="F24" s="1166">
        <v>233.84</v>
      </c>
      <c r="G24" s="1166">
        <v>248.75</v>
      </c>
      <c r="H24" s="1166">
        <v>269</v>
      </c>
      <c r="I24" s="1166">
        <v>219.46</v>
      </c>
      <c r="J24" s="1166">
        <v>223</v>
      </c>
      <c r="K24" s="1166">
        <v>352.69</v>
      </c>
      <c r="L24" s="1166">
        <v>182.88560000000001</v>
      </c>
      <c r="M24" s="1166">
        <v>70.650000000000006</v>
      </c>
      <c r="N24" s="1166">
        <v>284.94630000000001</v>
      </c>
      <c r="O24" s="1166"/>
      <c r="P24" s="1167">
        <v>328.38249999999999</v>
      </c>
      <c r="Q24" s="1168">
        <v>243.46259556441612</v>
      </c>
    </row>
    <row r="25" spans="2:17" x14ac:dyDescent="0.2">
      <c r="B25" s="1169" t="s">
        <v>289</v>
      </c>
      <c r="C25" s="1170">
        <f>C24-C23</f>
        <v>-1.1100000000000136</v>
      </c>
      <c r="D25" s="1172">
        <f>D23-D24</f>
        <v>0</v>
      </c>
      <c r="E25" s="1171">
        <f t="shared" ref="E25:Q25" si="2">E23-E24</f>
        <v>4.8000000000000114</v>
      </c>
      <c r="F25" s="1171">
        <f t="shared" si="2"/>
        <v>4.75</v>
      </c>
      <c r="G25" s="1171">
        <f t="shared" si="2"/>
        <v>2.5</v>
      </c>
      <c r="H25" s="1171">
        <f t="shared" si="2"/>
        <v>-4</v>
      </c>
      <c r="I25" s="1171">
        <f t="shared" si="2"/>
        <v>4.1899999999999977</v>
      </c>
      <c r="J25" s="1171">
        <f t="shared" si="2"/>
        <v>0</v>
      </c>
      <c r="K25" s="1171">
        <f t="shared" si="2"/>
        <v>48.410000000000025</v>
      </c>
      <c r="L25" s="1171">
        <f t="shared" si="2"/>
        <v>-12.626100000000008</v>
      </c>
      <c r="M25" s="1172">
        <f t="shared" si="2"/>
        <v>0</v>
      </c>
      <c r="N25" s="1171">
        <f t="shared" si="2"/>
        <v>0</v>
      </c>
      <c r="O25" s="1172">
        <f t="shared" si="2"/>
        <v>0</v>
      </c>
      <c r="P25" s="1173">
        <f t="shared" si="2"/>
        <v>-10.88719999999995</v>
      </c>
      <c r="Q25" s="1174">
        <f t="shared" si="2"/>
        <v>-0.30729556934187485</v>
      </c>
    </row>
    <row r="26" spans="2:17" x14ac:dyDescent="0.2">
      <c r="B26" s="1169" t="s">
        <v>290</v>
      </c>
      <c r="C26" s="1175" t="e">
        <f>C23/$R23*100</f>
        <v>#DIV/0!</v>
      </c>
      <c r="D26" s="1187"/>
      <c r="E26" s="1176" t="e">
        <f t="shared" ref="E26:P26" si="3">E23/$R23*100</f>
        <v>#DIV/0!</v>
      </c>
      <c r="F26" s="1176" t="e">
        <f t="shared" si="3"/>
        <v>#DIV/0!</v>
      </c>
      <c r="G26" s="1176" t="e">
        <f t="shared" si="3"/>
        <v>#DIV/0!</v>
      </c>
      <c r="H26" s="1176" t="e">
        <f t="shared" si="3"/>
        <v>#DIV/0!</v>
      </c>
      <c r="I26" s="1176" t="e">
        <f t="shared" si="3"/>
        <v>#DIV/0!</v>
      </c>
      <c r="J26" s="1176" t="e">
        <f t="shared" si="3"/>
        <v>#DIV/0!</v>
      </c>
      <c r="K26" s="1176" t="e">
        <f t="shared" si="3"/>
        <v>#DIV/0!</v>
      </c>
      <c r="L26" s="1176" t="e">
        <f t="shared" si="3"/>
        <v>#DIV/0!</v>
      </c>
      <c r="M26" s="1176" t="e">
        <f t="shared" si="3"/>
        <v>#DIV/0!</v>
      </c>
      <c r="N26" s="1176" t="e">
        <f t="shared" si="3"/>
        <v>#DIV/0!</v>
      </c>
      <c r="O26" s="1176"/>
      <c r="P26" s="1177" t="e">
        <f t="shared" si="3"/>
        <v>#DIV/0!</v>
      </c>
      <c r="Q26" s="1178"/>
    </row>
    <row r="27" spans="2:17" ht="13.5" thickBot="1" x14ac:dyDescent="0.25">
      <c r="B27" s="1188" t="s">
        <v>291</v>
      </c>
      <c r="C27" s="1189">
        <v>3.0564126708850923</v>
      </c>
      <c r="D27" s="1190"/>
      <c r="E27" s="1190">
        <v>15.894356621886278</v>
      </c>
      <c r="F27" s="1190">
        <v>6.9374045840592649</v>
      </c>
      <c r="G27" s="1190">
        <v>8.7853512761947048</v>
      </c>
      <c r="H27" s="1190">
        <v>25.06042809672206</v>
      </c>
      <c r="I27" s="1190">
        <v>7.6702182000439478</v>
      </c>
      <c r="J27" s="1190">
        <v>5.4182980466939581</v>
      </c>
      <c r="K27" s="1190">
        <v>2.4556021011737621</v>
      </c>
      <c r="L27" s="1190">
        <v>7.6859549334499286</v>
      </c>
      <c r="M27" s="1190">
        <v>2.2277713043225162</v>
      </c>
      <c r="N27" s="1190">
        <v>3.8724518566306818</v>
      </c>
      <c r="O27" s="1190"/>
      <c r="P27" s="1191">
        <v>10.935750307937807</v>
      </c>
      <c r="Q27" s="1192"/>
    </row>
    <row r="28" spans="2:17" ht="13.5" thickBot="1" x14ac:dyDescent="0.25"/>
    <row r="29" spans="2:17" ht="18.75" thickBot="1" x14ac:dyDescent="0.25">
      <c r="B29" s="1193" t="s">
        <v>293</v>
      </c>
      <c r="C29" s="1194"/>
      <c r="D29" s="1194"/>
      <c r="E29" s="1194"/>
      <c r="F29" s="1194"/>
      <c r="G29" s="1194"/>
      <c r="H29" s="1194"/>
      <c r="I29" s="1194"/>
      <c r="J29" s="1194"/>
      <c r="K29" s="1194"/>
      <c r="L29" s="1194"/>
      <c r="M29" s="1194"/>
      <c r="N29" s="1194"/>
      <c r="O29" s="1194"/>
      <c r="P29" s="1194"/>
      <c r="Q29" s="1195"/>
    </row>
    <row r="30" spans="2:17" ht="13.5" thickBot="1" x14ac:dyDescent="0.25">
      <c r="B30" s="1150"/>
      <c r="C30" s="1151" t="s">
        <v>199</v>
      </c>
      <c r="D30" s="1152" t="s">
        <v>203</v>
      </c>
      <c r="E30" s="1152" t="s">
        <v>204</v>
      </c>
      <c r="F30" s="1152" t="s">
        <v>206</v>
      </c>
      <c r="G30" s="1152" t="s">
        <v>208</v>
      </c>
      <c r="H30" s="1152" t="s">
        <v>209</v>
      </c>
      <c r="I30" s="1152" t="s">
        <v>211</v>
      </c>
      <c r="J30" s="1152" t="s">
        <v>218</v>
      </c>
      <c r="K30" s="1152" t="s">
        <v>219</v>
      </c>
      <c r="L30" s="1152" t="s">
        <v>220</v>
      </c>
      <c r="M30" s="1152" t="s">
        <v>221</v>
      </c>
      <c r="N30" s="1152" t="s">
        <v>222</v>
      </c>
      <c r="O30" s="1152" t="s">
        <v>226</v>
      </c>
      <c r="P30" s="1153" t="s">
        <v>232</v>
      </c>
      <c r="Q30" s="1154" t="s">
        <v>233</v>
      </c>
    </row>
    <row r="31" spans="2:17" ht="14.25" x14ac:dyDescent="0.2">
      <c r="B31" s="1155" t="s">
        <v>294</v>
      </c>
      <c r="C31" s="1156"/>
      <c r="D31" s="1157"/>
      <c r="E31" s="1157"/>
      <c r="F31" s="1157"/>
      <c r="G31" s="1157"/>
      <c r="H31" s="1157"/>
      <c r="I31" s="1157"/>
      <c r="J31" s="1157"/>
      <c r="K31" s="1157"/>
      <c r="L31" s="1157"/>
      <c r="M31" s="1157"/>
      <c r="N31" s="1157"/>
      <c r="O31" s="1157"/>
      <c r="P31" s="1157"/>
      <c r="Q31" s="1158"/>
    </row>
    <row r="32" spans="2:17" x14ac:dyDescent="0.2">
      <c r="B32" s="1196" t="s">
        <v>295</v>
      </c>
      <c r="C32" s="1160">
        <v>3.36</v>
      </c>
      <c r="D32" s="1161"/>
      <c r="E32" s="1161">
        <v>1.79</v>
      </c>
      <c r="F32" s="1161">
        <v>2.4500000000000002</v>
      </c>
      <c r="G32" s="1161">
        <v>2.2923</v>
      </c>
      <c r="H32" s="1161">
        <v>2.63</v>
      </c>
      <c r="I32" s="1161">
        <v>2.83</v>
      </c>
      <c r="J32" s="1161"/>
      <c r="K32" s="1161">
        <v>2.36</v>
      </c>
      <c r="L32" s="1161">
        <v>2.3375120000000003</v>
      </c>
      <c r="M32" s="1161"/>
      <c r="N32" s="1161"/>
      <c r="O32" s="1197">
        <v>2.6025270000000003</v>
      </c>
      <c r="P32" s="1162">
        <v>2.3312400000000002</v>
      </c>
      <c r="Q32" s="1163">
        <v>2.3853157191935606</v>
      </c>
    </row>
    <row r="33" spans="2:17" x14ac:dyDescent="0.2">
      <c r="B33" s="1164" t="s">
        <v>288</v>
      </c>
      <c r="C33" s="1165">
        <v>3.36</v>
      </c>
      <c r="D33" s="1198"/>
      <c r="E33" s="1199">
        <v>1.79</v>
      </c>
      <c r="F33" s="1199">
        <v>2.48</v>
      </c>
      <c r="G33" s="1199">
        <v>2.2923</v>
      </c>
      <c r="H33" s="1199">
        <v>2.63</v>
      </c>
      <c r="I33" s="1199">
        <v>2.83</v>
      </c>
      <c r="J33" s="1199" t="e">
        <v>#N/A</v>
      </c>
      <c r="K33" s="1199">
        <v>2.3199999999999998</v>
      </c>
      <c r="L33" s="1199">
        <v>2.104088</v>
      </c>
      <c r="M33" s="1199"/>
      <c r="N33" s="1199"/>
      <c r="O33" s="1200">
        <v>2.5698990000000004</v>
      </c>
      <c r="P33" s="1201">
        <v>2.3448820000000001</v>
      </c>
      <c r="Q33" s="1168">
        <v>2.3738302693405418</v>
      </c>
    </row>
    <row r="34" spans="2:17" x14ac:dyDescent="0.2">
      <c r="B34" s="1169" t="s">
        <v>289</v>
      </c>
      <c r="C34" s="1170">
        <f>C33-C32</f>
        <v>0</v>
      </c>
      <c r="D34" s="1172">
        <f>D32-D33</f>
        <v>0</v>
      </c>
      <c r="E34" s="1171">
        <f t="shared" ref="E34:Q34" si="4">E32-E33</f>
        <v>0</v>
      </c>
      <c r="F34" s="1171">
        <f t="shared" si="4"/>
        <v>-2.9999999999999805E-2</v>
      </c>
      <c r="G34" s="1171">
        <f t="shared" si="4"/>
        <v>0</v>
      </c>
      <c r="H34" s="1171">
        <f t="shared" si="4"/>
        <v>0</v>
      </c>
      <c r="I34" s="1171">
        <f t="shared" si="4"/>
        <v>0</v>
      </c>
      <c r="J34" s="1171" t="e">
        <f t="shared" si="4"/>
        <v>#N/A</v>
      </c>
      <c r="K34" s="1171">
        <f t="shared" si="4"/>
        <v>4.0000000000000036E-2</v>
      </c>
      <c r="L34" s="1171">
        <f t="shared" si="4"/>
        <v>0.2334240000000003</v>
      </c>
      <c r="M34" s="1172">
        <f t="shared" si="4"/>
        <v>0</v>
      </c>
      <c r="N34" s="1172">
        <f t="shared" si="4"/>
        <v>0</v>
      </c>
      <c r="O34" s="1202">
        <f t="shared" si="4"/>
        <v>3.2627999999999879E-2</v>
      </c>
      <c r="P34" s="1173">
        <f t="shared" si="4"/>
        <v>-1.3641999999999932E-2</v>
      </c>
      <c r="Q34" s="1174">
        <f t="shared" si="4"/>
        <v>1.1485449853018803E-2</v>
      </c>
    </row>
    <row r="35" spans="2:17" x14ac:dyDescent="0.2">
      <c r="B35" s="1169" t="s">
        <v>290</v>
      </c>
      <c r="C35" s="1175" t="e">
        <f>C32/$R32*100</f>
        <v>#DIV/0!</v>
      </c>
      <c r="D35" s="1187"/>
      <c r="E35" s="1176" t="e">
        <f t="shared" ref="E35:P35" si="5">E32/$R32*100</f>
        <v>#DIV/0!</v>
      </c>
      <c r="F35" s="1176" t="e">
        <f t="shared" si="5"/>
        <v>#DIV/0!</v>
      </c>
      <c r="G35" s="1176" t="e">
        <f t="shared" si="5"/>
        <v>#DIV/0!</v>
      </c>
      <c r="H35" s="1176" t="e">
        <f t="shared" si="5"/>
        <v>#DIV/0!</v>
      </c>
      <c r="I35" s="1176" t="e">
        <f t="shared" si="5"/>
        <v>#DIV/0!</v>
      </c>
      <c r="J35" s="1176"/>
      <c r="K35" s="1176" t="e">
        <f t="shared" si="5"/>
        <v>#DIV/0!</v>
      </c>
      <c r="L35" s="1176" t="e">
        <f t="shared" si="5"/>
        <v>#DIV/0!</v>
      </c>
      <c r="M35" s="1176"/>
      <c r="N35" s="1176"/>
      <c r="O35" s="1203"/>
      <c r="P35" s="1177" t="e">
        <f t="shared" si="5"/>
        <v>#DIV/0!</v>
      </c>
      <c r="Q35" s="1204"/>
    </row>
    <row r="36" spans="2:17" x14ac:dyDescent="0.2">
      <c r="B36" s="1179" t="s">
        <v>291</v>
      </c>
      <c r="C36" s="1180">
        <v>3.1869409418512005</v>
      </c>
      <c r="D36" s="1181"/>
      <c r="E36" s="1181">
        <v>20.79510617321743</v>
      </c>
      <c r="F36" s="1181">
        <v>10.564595272286923</v>
      </c>
      <c r="G36" s="1181">
        <v>3.965401981659967</v>
      </c>
      <c r="H36" s="1181">
        <v>27.561819957953876</v>
      </c>
      <c r="I36" s="1181">
        <v>6.5020685432863505</v>
      </c>
      <c r="J36" s="1181"/>
      <c r="K36" s="1181">
        <v>2.6354231847913674</v>
      </c>
      <c r="L36" s="1181">
        <v>6.3968406884040023</v>
      </c>
      <c r="M36" s="1181"/>
      <c r="N36" s="1181"/>
      <c r="O36" s="1205">
        <v>2.5457262860306926</v>
      </c>
      <c r="P36" s="1182">
        <v>15.846076970518194</v>
      </c>
      <c r="Q36" s="1183"/>
    </row>
    <row r="37" spans="2:17" ht="14.25" x14ac:dyDescent="0.2">
      <c r="B37" s="1155" t="s">
        <v>296</v>
      </c>
      <c r="C37" s="1184"/>
      <c r="D37" s="1185"/>
      <c r="E37" s="1185"/>
      <c r="F37" s="1185"/>
      <c r="G37" s="1185"/>
      <c r="H37" s="1185"/>
      <c r="I37" s="1185"/>
      <c r="J37" s="1185"/>
      <c r="K37" s="1185"/>
      <c r="L37" s="1185"/>
      <c r="M37" s="1185"/>
      <c r="N37" s="1185"/>
      <c r="O37" s="1206"/>
      <c r="P37" s="1185"/>
      <c r="Q37" s="1186"/>
    </row>
    <row r="38" spans="2:17" x14ac:dyDescent="0.2">
      <c r="B38" s="1196" t="s">
        <v>295</v>
      </c>
      <c r="C38" s="1160">
        <v>3.28</v>
      </c>
      <c r="D38" s="1161"/>
      <c r="E38" s="1161"/>
      <c r="F38" s="1161">
        <v>2.0699999999999998</v>
      </c>
      <c r="G38" s="1161" t="e">
        <v>#N/A</v>
      </c>
      <c r="H38" s="1161">
        <v>2.33</v>
      </c>
      <c r="I38" s="1161">
        <v>2.6</v>
      </c>
      <c r="J38" s="1161"/>
      <c r="K38" s="1161">
        <v>2.1800000000000002</v>
      </c>
      <c r="L38" s="1161"/>
      <c r="M38" s="1161"/>
      <c r="N38" s="1161"/>
      <c r="O38" s="1197">
        <v>2.455724</v>
      </c>
      <c r="P38" s="1162">
        <v>2.2724090000000001</v>
      </c>
      <c r="Q38" s="1163">
        <v>2.3247164495306438</v>
      </c>
    </row>
    <row r="39" spans="2:17" x14ac:dyDescent="0.2">
      <c r="B39" s="1164" t="s">
        <v>288</v>
      </c>
      <c r="C39" s="1165">
        <v>3.28</v>
      </c>
      <c r="D39" s="1199"/>
      <c r="E39" s="1199"/>
      <c r="F39" s="1199">
        <v>2.12</v>
      </c>
      <c r="G39" s="1199" t="e">
        <v>#N/A</v>
      </c>
      <c r="H39" s="1199">
        <v>2.2999999999999998</v>
      </c>
      <c r="I39" s="1199">
        <v>2.6</v>
      </c>
      <c r="J39" s="1199" t="e">
        <v>#N/A</v>
      </c>
      <c r="K39" s="1199">
        <v>2.17</v>
      </c>
      <c r="L39" s="1199"/>
      <c r="M39" s="1199"/>
      <c r="N39" s="1199"/>
      <c r="O39" s="1200">
        <v>2.6345780000000003</v>
      </c>
      <c r="P39" s="1201">
        <v>2.2788940000000002</v>
      </c>
      <c r="Q39" s="1168">
        <v>2.335264955772538</v>
      </c>
    </row>
    <row r="40" spans="2:17" x14ac:dyDescent="0.2">
      <c r="B40" s="1169" t="s">
        <v>289</v>
      </c>
      <c r="C40" s="1170">
        <f>C39-C38</f>
        <v>0</v>
      </c>
      <c r="D40" s="1172">
        <f>D38-D39</f>
        <v>0</v>
      </c>
      <c r="E40" s="1172">
        <f t="shared" ref="E40:Q40" si="6">E38-E39</f>
        <v>0</v>
      </c>
      <c r="F40" s="1171">
        <f t="shared" si="6"/>
        <v>-5.0000000000000266E-2</v>
      </c>
      <c r="G40" s="1171" t="e">
        <f t="shared" si="6"/>
        <v>#N/A</v>
      </c>
      <c r="H40" s="1171">
        <f t="shared" si="6"/>
        <v>3.0000000000000249E-2</v>
      </c>
      <c r="I40" s="1171">
        <f t="shared" si="6"/>
        <v>0</v>
      </c>
      <c r="J40" s="1171" t="e">
        <f t="shared" si="6"/>
        <v>#N/A</v>
      </c>
      <c r="K40" s="1171">
        <f t="shared" si="6"/>
        <v>1.0000000000000231E-2</v>
      </c>
      <c r="L40" s="1172">
        <f t="shared" si="6"/>
        <v>0</v>
      </c>
      <c r="M40" s="1172">
        <f t="shared" si="6"/>
        <v>0</v>
      </c>
      <c r="N40" s="1172">
        <f t="shared" si="6"/>
        <v>0</v>
      </c>
      <c r="O40" s="1202">
        <f t="shared" si="6"/>
        <v>-0.17885400000000029</v>
      </c>
      <c r="P40" s="1173">
        <f t="shared" si="6"/>
        <v>-6.485000000000074E-3</v>
      </c>
      <c r="Q40" s="1174">
        <f t="shared" si="6"/>
        <v>-1.0548506241894184E-2</v>
      </c>
    </row>
    <row r="41" spans="2:17" x14ac:dyDescent="0.2">
      <c r="B41" s="1169" t="s">
        <v>290</v>
      </c>
      <c r="C41" s="1175" t="e">
        <f>C38/$R38*100</f>
        <v>#DIV/0!</v>
      </c>
      <c r="D41" s="1187"/>
      <c r="E41" s="1187"/>
      <c r="F41" s="1176" t="e">
        <f t="shared" ref="F41:P41" si="7">F38/$R38*100</f>
        <v>#DIV/0!</v>
      </c>
      <c r="G41" s="1176" t="e">
        <f t="shared" si="7"/>
        <v>#N/A</v>
      </c>
      <c r="H41" s="1176" t="e">
        <f t="shared" si="7"/>
        <v>#DIV/0!</v>
      </c>
      <c r="I41" s="1176" t="e">
        <f t="shared" si="7"/>
        <v>#DIV/0!</v>
      </c>
      <c r="J41" s="1176"/>
      <c r="K41" s="1176" t="e">
        <f t="shared" si="7"/>
        <v>#DIV/0!</v>
      </c>
      <c r="L41" s="1176"/>
      <c r="M41" s="1176"/>
      <c r="N41" s="1176"/>
      <c r="O41" s="1203"/>
      <c r="P41" s="1177" t="e">
        <f t="shared" si="7"/>
        <v>#DIV/0!</v>
      </c>
      <c r="Q41" s="1178"/>
    </row>
    <row r="42" spans="2:17" x14ac:dyDescent="0.2">
      <c r="B42" s="1179" t="s">
        <v>291</v>
      </c>
      <c r="C42" s="1180">
        <v>3.19622591462837</v>
      </c>
      <c r="D42" s="1181"/>
      <c r="E42" s="1181"/>
      <c r="F42" s="1181">
        <v>20.463532602370442</v>
      </c>
      <c r="G42" s="1181">
        <v>5.2543258261224954</v>
      </c>
      <c r="H42" s="1181">
        <v>24.197018948918306</v>
      </c>
      <c r="I42" s="1181">
        <v>13.132701973383279</v>
      </c>
      <c r="J42" s="1181"/>
      <c r="K42" s="1181">
        <v>4.4366614609694501</v>
      </c>
      <c r="L42" s="1181"/>
      <c r="M42" s="1181"/>
      <c r="N42" s="1181"/>
      <c r="O42" s="1205">
        <v>3.2278931541923903</v>
      </c>
      <c r="P42" s="1182">
        <v>26.091640119415267</v>
      </c>
      <c r="Q42" s="1207"/>
    </row>
    <row r="43" spans="2:17" ht="14.25" x14ac:dyDescent="0.2">
      <c r="B43" s="1155" t="s">
        <v>297</v>
      </c>
      <c r="C43" s="1184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206"/>
      <c r="P43" s="1185"/>
      <c r="Q43" s="1186"/>
    </row>
    <row r="44" spans="2:17" x14ac:dyDescent="0.2">
      <c r="B44" s="1196" t="s">
        <v>295</v>
      </c>
      <c r="C44" s="1160">
        <v>2.14</v>
      </c>
      <c r="D44" s="1161"/>
      <c r="E44" s="1161"/>
      <c r="F44" s="1161">
        <v>2.25</v>
      </c>
      <c r="G44" s="1161" t="e">
        <v>#N/A</v>
      </c>
      <c r="H44" s="1161">
        <v>2.23</v>
      </c>
      <c r="I44" s="1161">
        <v>2.71</v>
      </c>
      <c r="J44" s="1161"/>
      <c r="K44" s="1161">
        <v>1.92</v>
      </c>
      <c r="L44" s="1161"/>
      <c r="M44" s="1161"/>
      <c r="N44" s="1161"/>
      <c r="O44" s="1197">
        <v>2.3024430000000002</v>
      </c>
      <c r="P44" s="1162">
        <v>2.2895470000000002</v>
      </c>
      <c r="Q44" s="1163">
        <v>2.2945451351734394</v>
      </c>
    </row>
    <row r="45" spans="2:17" x14ac:dyDescent="0.2">
      <c r="B45" s="1164" t="s">
        <v>288</v>
      </c>
      <c r="C45" s="1165">
        <v>2.14</v>
      </c>
      <c r="D45" s="1208"/>
      <c r="E45" s="1208"/>
      <c r="F45" s="1208">
        <v>2.27</v>
      </c>
      <c r="G45" s="1166" t="e">
        <v>#N/A</v>
      </c>
      <c r="H45" s="1166">
        <v>2.23</v>
      </c>
      <c r="I45" s="1166">
        <v>2.71</v>
      </c>
      <c r="J45" s="1166" t="e">
        <v>#N/A</v>
      </c>
      <c r="K45" s="1166">
        <v>1.82</v>
      </c>
      <c r="L45" s="1166"/>
      <c r="M45" s="1166"/>
      <c r="N45" s="1166"/>
      <c r="O45" s="1209">
        <v>2.5386380000000002</v>
      </c>
      <c r="P45" s="1167">
        <v>2.2942520000000002</v>
      </c>
      <c r="Q45" s="1168">
        <v>2.3019454507320289</v>
      </c>
    </row>
    <row r="46" spans="2:17" x14ac:dyDescent="0.2">
      <c r="B46" s="1169" t="s">
        <v>289</v>
      </c>
      <c r="C46" s="1170">
        <f>C45-C44</f>
        <v>0</v>
      </c>
      <c r="D46" s="1172">
        <f>D44-D45</f>
        <v>0</v>
      </c>
      <c r="E46" s="1172">
        <f t="shared" ref="E46:Q46" si="8">E44-E45</f>
        <v>0</v>
      </c>
      <c r="F46" s="1171">
        <f t="shared" si="8"/>
        <v>-2.0000000000000018E-2</v>
      </c>
      <c r="G46" s="1171" t="e">
        <f t="shared" si="8"/>
        <v>#N/A</v>
      </c>
      <c r="H46" s="1171">
        <f t="shared" si="8"/>
        <v>0</v>
      </c>
      <c r="I46" s="1171">
        <f t="shared" si="8"/>
        <v>0</v>
      </c>
      <c r="J46" s="1171" t="e">
        <f t="shared" si="8"/>
        <v>#N/A</v>
      </c>
      <c r="K46" s="1171">
        <f t="shared" si="8"/>
        <v>9.9999999999999867E-2</v>
      </c>
      <c r="L46" s="1172">
        <f t="shared" si="8"/>
        <v>0</v>
      </c>
      <c r="M46" s="1172">
        <f t="shared" si="8"/>
        <v>0</v>
      </c>
      <c r="N46" s="1172">
        <f t="shared" si="8"/>
        <v>0</v>
      </c>
      <c r="O46" s="1202">
        <f t="shared" si="8"/>
        <v>-0.23619499999999993</v>
      </c>
      <c r="P46" s="1173">
        <f t="shared" si="8"/>
        <v>-4.7049999999999592E-3</v>
      </c>
      <c r="Q46" s="1174">
        <f t="shared" si="8"/>
        <v>-7.4003155585895541E-3</v>
      </c>
    </row>
    <row r="47" spans="2:17" x14ac:dyDescent="0.2">
      <c r="B47" s="1169" t="s">
        <v>290</v>
      </c>
      <c r="C47" s="1175" t="e">
        <f>C44/$R44*100</f>
        <v>#DIV/0!</v>
      </c>
      <c r="D47" s="1187"/>
      <c r="E47" s="1187"/>
      <c r="F47" s="1176" t="e">
        <f t="shared" ref="F47:P47" si="9">F44/$R44*100</f>
        <v>#DIV/0!</v>
      </c>
      <c r="G47" s="1176" t="e">
        <f t="shared" si="9"/>
        <v>#N/A</v>
      </c>
      <c r="H47" s="1176" t="e">
        <f t="shared" si="9"/>
        <v>#DIV/0!</v>
      </c>
      <c r="I47" s="1176" t="e">
        <f t="shared" si="9"/>
        <v>#DIV/0!</v>
      </c>
      <c r="J47" s="1176"/>
      <c r="K47" s="1176" t="e">
        <f t="shared" si="9"/>
        <v>#DIV/0!</v>
      </c>
      <c r="L47" s="1176"/>
      <c r="M47" s="1176"/>
      <c r="N47" s="1176"/>
      <c r="O47" s="1203"/>
      <c r="P47" s="1177" t="e">
        <f t="shared" si="9"/>
        <v>#DIV/0!</v>
      </c>
      <c r="Q47" s="1178"/>
    </row>
    <row r="48" spans="2:17" ht="13.5" thickBot="1" x14ac:dyDescent="0.25">
      <c r="B48" s="1188" t="s">
        <v>291</v>
      </c>
      <c r="C48" s="1189">
        <v>5.2571866702315315</v>
      </c>
      <c r="D48" s="1190"/>
      <c r="E48" s="1190"/>
      <c r="F48" s="1190">
        <v>12.628395287021203</v>
      </c>
      <c r="G48" s="1190">
        <v>7.7725389341334479</v>
      </c>
      <c r="H48" s="1190">
        <v>35.705242191600213</v>
      </c>
      <c r="I48" s="1190">
        <v>12.45637637059891</v>
      </c>
      <c r="J48" s="1190"/>
      <c r="K48" s="1190">
        <v>3.7988453796086854</v>
      </c>
      <c r="L48" s="1190"/>
      <c r="M48" s="1190"/>
      <c r="N48" s="1190"/>
      <c r="O48" s="1210">
        <v>3.0434333617673803</v>
      </c>
      <c r="P48" s="1191">
        <v>19.337981805038623</v>
      </c>
      <c r="Q48" s="1192"/>
    </row>
    <row r="49" spans="2:17" ht="13.5" thickBot="1" x14ac:dyDescent="0.25"/>
    <row r="50" spans="2:17" ht="18.75" thickBot="1" x14ac:dyDescent="0.25">
      <c r="B50" s="1211" t="s">
        <v>298</v>
      </c>
      <c r="C50" s="1212"/>
      <c r="D50" s="1212"/>
      <c r="E50" s="1212"/>
      <c r="F50" s="1212"/>
      <c r="G50" s="1212"/>
      <c r="H50" s="1212"/>
      <c r="I50" s="1212"/>
      <c r="J50" s="1212"/>
      <c r="K50" s="1212"/>
      <c r="L50" s="1212"/>
      <c r="M50" s="1212"/>
      <c r="N50" s="1212"/>
      <c r="O50" s="1212"/>
      <c r="P50" s="1212"/>
      <c r="Q50" s="1213"/>
    </row>
    <row r="51" spans="2:17" ht="13.5" thickBot="1" x14ac:dyDescent="0.25">
      <c r="B51" s="1150"/>
      <c r="C51" s="1151" t="s">
        <v>199</v>
      </c>
      <c r="D51" s="1152" t="s">
        <v>203</v>
      </c>
      <c r="E51" s="1152" t="s">
        <v>204</v>
      </c>
      <c r="F51" s="1152" t="s">
        <v>206</v>
      </c>
      <c r="G51" s="1152" t="s">
        <v>208</v>
      </c>
      <c r="H51" s="1152" t="s">
        <v>209</v>
      </c>
      <c r="I51" s="1152" t="s">
        <v>211</v>
      </c>
      <c r="J51" s="1152" t="s">
        <v>218</v>
      </c>
      <c r="K51" s="1152" t="s">
        <v>219</v>
      </c>
      <c r="L51" s="1152" t="s">
        <v>220</v>
      </c>
      <c r="M51" s="1152" t="s">
        <v>221</v>
      </c>
      <c r="N51" s="1152" t="s">
        <v>222</v>
      </c>
      <c r="O51" s="1152" t="s">
        <v>226</v>
      </c>
      <c r="P51" s="1153" t="s">
        <v>232</v>
      </c>
      <c r="Q51" s="1154" t="s">
        <v>233</v>
      </c>
    </row>
    <row r="52" spans="2:17" x14ac:dyDescent="0.2">
      <c r="B52" s="1214" t="s">
        <v>299</v>
      </c>
      <c r="C52" s="1215">
        <v>570.6</v>
      </c>
      <c r="D52" s="1216"/>
      <c r="E52" s="1217">
        <v>432</v>
      </c>
      <c r="F52" s="1217"/>
      <c r="G52" s="1217" t="e">
        <v>#N/A</v>
      </c>
      <c r="H52" s="1217">
        <v>567</v>
      </c>
      <c r="I52" s="1217">
        <v>434</v>
      </c>
      <c r="J52" s="1216">
        <v>430</v>
      </c>
      <c r="K52" s="1216"/>
      <c r="L52" s="1216"/>
      <c r="M52" s="1216"/>
      <c r="N52" s="1216"/>
      <c r="O52" s="1216"/>
      <c r="P52" s="1218"/>
      <c r="Q52" s="1219">
        <v>489.5025503662884</v>
      </c>
    </row>
    <row r="53" spans="2:17" x14ac:dyDescent="0.2">
      <c r="B53" s="1220" t="s">
        <v>288</v>
      </c>
      <c r="C53" s="1221">
        <v>572.85</v>
      </c>
      <c r="D53" s="1222"/>
      <c r="E53" s="1222">
        <v>437</v>
      </c>
      <c r="F53" s="1222" t="e">
        <v>#N/A</v>
      </c>
      <c r="G53" s="1222" t="e">
        <v>#N/A</v>
      </c>
      <c r="H53" s="1222">
        <v>571</v>
      </c>
      <c r="I53" s="1222">
        <v>436</v>
      </c>
      <c r="J53" s="1222">
        <v>430</v>
      </c>
      <c r="K53" s="1222"/>
      <c r="L53" s="1222"/>
      <c r="M53" s="1222"/>
      <c r="N53" s="1222"/>
      <c r="O53" s="1222"/>
      <c r="P53" s="1223"/>
      <c r="Q53" s="1224">
        <v>491.8008472614834</v>
      </c>
    </row>
    <row r="54" spans="2:17" x14ac:dyDescent="0.2">
      <c r="B54" s="1169" t="s">
        <v>289</v>
      </c>
      <c r="C54" s="1170">
        <f>C53-C52</f>
        <v>2.25</v>
      </c>
      <c r="D54" s="1172">
        <f>D52-D53</f>
        <v>0</v>
      </c>
      <c r="E54" s="1171">
        <f t="shared" ref="E54:Q54" si="10">E52-E53</f>
        <v>-5</v>
      </c>
      <c r="F54" s="1171" t="e">
        <f t="shared" si="10"/>
        <v>#N/A</v>
      </c>
      <c r="G54" s="1171" t="e">
        <f t="shared" si="10"/>
        <v>#N/A</v>
      </c>
      <c r="H54" s="1171">
        <f t="shared" si="10"/>
        <v>-4</v>
      </c>
      <c r="I54" s="1171">
        <f t="shared" si="10"/>
        <v>-2</v>
      </c>
      <c r="J54" s="1171">
        <f t="shared" si="10"/>
        <v>0</v>
      </c>
      <c r="K54" s="1172">
        <f t="shared" si="10"/>
        <v>0</v>
      </c>
      <c r="L54" s="1172">
        <f t="shared" si="10"/>
        <v>0</v>
      </c>
      <c r="M54" s="1172">
        <f t="shared" si="10"/>
        <v>0</v>
      </c>
      <c r="N54" s="1172">
        <f t="shared" si="10"/>
        <v>0</v>
      </c>
      <c r="O54" s="1172">
        <f t="shared" si="10"/>
        <v>0</v>
      </c>
      <c r="P54" s="1202">
        <f t="shared" si="10"/>
        <v>0</v>
      </c>
      <c r="Q54" s="1174">
        <f t="shared" si="10"/>
        <v>-2.2982968951949942</v>
      </c>
    </row>
    <row r="55" spans="2:17" x14ac:dyDescent="0.2">
      <c r="B55" s="1169" t="s">
        <v>290</v>
      </c>
      <c r="C55" s="1175" t="e">
        <f>C52/$R52*100</f>
        <v>#DIV/0!</v>
      </c>
      <c r="D55" s="1176"/>
      <c r="E55" s="1176" t="e">
        <f>E52/$R$45*100</f>
        <v>#DIV/0!</v>
      </c>
      <c r="F55" s="1176"/>
      <c r="G55" s="1176" t="e">
        <f>G52/$R$45*100</f>
        <v>#N/A</v>
      </c>
      <c r="H55" s="1176" t="e">
        <f>H52/$R$45*100</f>
        <v>#DIV/0!</v>
      </c>
      <c r="I55" s="1176" t="e">
        <f>I52/$R$45*100</f>
        <v>#DIV/0!</v>
      </c>
      <c r="J55" s="1176" t="e">
        <f>J52/$R$45*100</f>
        <v>#DIV/0!</v>
      </c>
      <c r="K55" s="1176"/>
      <c r="L55" s="1176"/>
      <c r="M55" s="1176"/>
      <c r="N55" s="1176"/>
      <c r="O55" s="1176"/>
      <c r="P55" s="1177"/>
      <c r="Q55" s="1225"/>
    </row>
    <row r="56" spans="2:17" ht="13.5" thickBot="1" x14ac:dyDescent="0.25">
      <c r="B56" s="1188" t="s">
        <v>291</v>
      </c>
      <c r="C56" s="1189">
        <v>8.4186610426791368</v>
      </c>
      <c r="D56" s="1190"/>
      <c r="E56" s="1190">
        <v>8.1252356063616258</v>
      </c>
      <c r="F56" s="1190"/>
      <c r="G56" s="1190">
        <v>2.0557610212835322</v>
      </c>
      <c r="H56" s="1190">
        <v>33.30964534238062</v>
      </c>
      <c r="I56" s="1190">
        <v>16.149096799828836</v>
      </c>
      <c r="J56" s="1190">
        <v>31.94160018746625</v>
      </c>
      <c r="K56" s="1190"/>
      <c r="L56" s="1190"/>
      <c r="M56" s="1190"/>
      <c r="N56" s="1190"/>
      <c r="O56" s="1190"/>
      <c r="P56" s="1191"/>
      <c r="Q56" s="1226"/>
    </row>
    <row r="57" spans="2:17" x14ac:dyDescent="0.2">
      <c r="B57" s="416"/>
      <c r="C57" s="416"/>
      <c r="D57" s="416"/>
      <c r="E57" s="416"/>
      <c r="F57" s="416"/>
      <c r="G57" s="416"/>
      <c r="H57" s="416"/>
      <c r="I57" s="416"/>
      <c r="J57" s="416"/>
      <c r="K57" s="416"/>
      <c r="L57" s="416"/>
      <c r="M57" s="416"/>
      <c r="N57" s="416"/>
      <c r="O57" s="416"/>
      <c r="P57" s="416"/>
      <c r="Q57" s="416"/>
    </row>
    <row r="58" spans="2:17" ht="26.25" x14ac:dyDescent="0.4">
      <c r="B58" s="1025" t="s">
        <v>678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1024"/>
      <c r="M58" s="1024"/>
      <c r="N58" s="1024"/>
      <c r="O58" s="1024"/>
      <c r="P58" s="1024"/>
      <c r="Q58" s="1024"/>
    </row>
  </sheetData>
  <mergeCells count="1">
    <mergeCell ref="B11:Q11"/>
  </mergeCells>
  <phoneticPr fontId="92" type="noConversion"/>
  <conditionalFormatting sqref="C17:Q21 C52:Q56 C24:Q24 C27:Q27 C32:Q36 C39:Q42 C45:Q48">
    <cfRule type="containsErrors" dxfId="4" priority="5" stopIfTrue="1">
      <formula>ISERROR(C17)</formula>
    </cfRule>
  </conditionalFormatting>
  <conditionalFormatting sqref="C23:Q23">
    <cfRule type="containsErrors" dxfId="3" priority="4" stopIfTrue="1">
      <formula>ISERROR(C23)</formula>
    </cfRule>
  </conditionalFormatting>
  <conditionalFormatting sqref="C38:Q38">
    <cfRule type="containsErrors" dxfId="2" priority="3" stopIfTrue="1">
      <formula>ISERROR(C38)</formula>
    </cfRule>
  </conditionalFormatting>
  <conditionalFormatting sqref="C44:Q44">
    <cfRule type="containsErrors" dxfId="1" priority="2" stopIfTrue="1">
      <formula>ISERROR(C44)</formula>
    </cfRule>
  </conditionalFormatting>
  <conditionalFormatting sqref="C25:Q26">
    <cfRule type="containsErrors" dxfId="0" priority="1" stopIfTrue="1">
      <formula>ISERROR(C25)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L10" sqref="L10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4" t="s">
        <v>686</v>
      </c>
    </row>
    <row r="2" spans="2:17" ht="12" customHeight="1" x14ac:dyDescent="0.2">
      <c r="C2" s="127"/>
      <c r="D2" s="72"/>
      <c r="E2" s="72"/>
    </row>
    <row r="3" spans="2:17" ht="49.5" customHeight="1" x14ac:dyDescent="0.2">
      <c r="B3" s="1364" t="s">
        <v>125</v>
      </c>
      <c r="C3" s="1364"/>
      <c r="D3" s="1364"/>
      <c r="E3" s="1364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1365" t="s">
        <v>46</v>
      </c>
      <c r="C5" s="1367" t="s">
        <v>95</v>
      </c>
      <c r="D5" s="1368"/>
      <c r="E5" s="263" t="s">
        <v>93</v>
      </c>
      <c r="F5" s="1360"/>
      <c r="G5" s="98" t="s">
        <v>45</v>
      </c>
      <c r="H5" s="287"/>
      <c r="I5" s="287"/>
      <c r="J5" s="287"/>
      <c r="K5" s="287"/>
      <c r="L5" s="287"/>
      <c r="M5" s="287"/>
      <c r="N5" s="287"/>
      <c r="O5" s="287"/>
      <c r="P5" s="287"/>
      <c r="Q5" s="287"/>
    </row>
    <row r="6" spans="2:17" ht="24.75" customHeight="1" thickBot="1" x14ac:dyDescent="0.3">
      <c r="B6" s="1366"/>
      <c r="C6" s="988">
        <v>42540</v>
      </c>
      <c r="D6" s="299">
        <v>42533</v>
      </c>
      <c r="E6" s="246" t="s">
        <v>137</v>
      </c>
      <c r="F6" s="1361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7"/>
      <c r="D7" s="247"/>
      <c r="E7" s="248"/>
      <c r="F7" s="11"/>
      <c r="G7" s="1362" t="s">
        <v>48</v>
      </c>
      <c r="H7" s="1362"/>
      <c r="I7" s="1362"/>
      <c r="J7" s="1362"/>
      <c r="K7" s="1362"/>
      <c r="L7" s="1362"/>
      <c r="M7" s="1362"/>
      <c r="N7" s="1362"/>
      <c r="O7" s="1362"/>
      <c r="P7" s="1362"/>
      <c r="Q7" s="1362"/>
    </row>
    <row r="8" spans="2:17" ht="18" customHeight="1" x14ac:dyDescent="0.25">
      <c r="B8" s="60" t="s">
        <v>50</v>
      </c>
      <c r="C8" s="317">
        <v>8</v>
      </c>
      <c r="D8" s="249">
        <v>10.7</v>
      </c>
      <c r="E8" s="250">
        <v>-25.233644859813083</v>
      </c>
      <c r="F8" s="11"/>
    </row>
    <row r="9" spans="2:17" ht="15" x14ac:dyDescent="0.25">
      <c r="B9" s="53" t="s">
        <v>51</v>
      </c>
      <c r="C9" s="318">
        <v>13.5</v>
      </c>
      <c r="D9" s="251">
        <v>14</v>
      </c>
      <c r="E9" s="252">
        <v>-3.5714285714285712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4" t="s">
        <v>52</v>
      </c>
      <c r="C10" s="319">
        <v>11.4</v>
      </c>
      <c r="D10" s="253">
        <v>12</v>
      </c>
      <c r="E10" s="254">
        <v>-4.9999999999999964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5" t="s">
        <v>651</v>
      </c>
      <c r="C11" s="320">
        <v>276</v>
      </c>
      <c r="D11" s="255">
        <v>190</v>
      </c>
      <c r="E11" s="256">
        <v>45.263157894736842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5" t="s">
        <v>652</v>
      </c>
      <c r="C12" s="320">
        <v>224</v>
      </c>
      <c r="D12" s="255">
        <v>169</v>
      </c>
      <c r="E12" s="256">
        <v>32.544378698224854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6" t="s">
        <v>94</v>
      </c>
      <c r="C13" s="321">
        <v>2.82</v>
      </c>
      <c r="D13" s="257">
        <v>3</v>
      </c>
      <c r="E13" s="258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53</v>
      </c>
      <c r="C14" s="259"/>
      <c r="D14" s="259"/>
      <c r="E14" s="260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17">
        <v>6.3</v>
      </c>
      <c r="D15" s="249">
        <v>6.3</v>
      </c>
      <c r="E15" s="250">
        <v>0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18">
        <v>7</v>
      </c>
      <c r="D16" s="251">
        <v>6.85</v>
      </c>
      <c r="E16" s="252">
        <v>2.1897810218978155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4" t="s">
        <v>52</v>
      </c>
      <c r="C17" s="319">
        <v>6.75</v>
      </c>
      <c r="D17" s="253">
        <v>6.63</v>
      </c>
      <c r="E17" s="254">
        <v>1.8099547511312233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5" t="s">
        <v>651</v>
      </c>
      <c r="C18" s="320">
        <v>289</v>
      </c>
      <c r="D18" s="255">
        <v>450</v>
      </c>
      <c r="E18" s="256">
        <v>-35.777777777777771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5" t="s">
        <v>652</v>
      </c>
      <c r="C19" s="320">
        <v>247</v>
      </c>
      <c r="D19" s="255">
        <v>387</v>
      </c>
      <c r="E19" s="256">
        <v>-36.175710594315248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6" t="s">
        <v>94</v>
      </c>
      <c r="C20" s="321">
        <v>2.75</v>
      </c>
      <c r="D20" s="257">
        <v>3</v>
      </c>
      <c r="E20" s="258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54</v>
      </c>
      <c r="C21" s="259"/>
      <c r="D21" s="259"/>
      <c r="E21" s="260"/>
      <c r="F21" s="17"/>
      <c r="G21" s="24"/>
      <c r="H21" s="24"/>
      <c r="I21" s="25"/>
      <c r="J21" s="22"/>
      <c r="K21" s="12"/>
      <c r="L21" s="23"/>
      <c r="O21" t="s">
        <v>200</v>
      </c>
    </row>
    <row r="22" spans="2:15" ht="15" x14ac:dyDescent="0.25">
      <c r="B22" s="60" t="s">
        <v>50</v>
      </c>
      <c r="C22" s="317">
        <v>3.4</v>
      </c>
      <c r="D22" s="249">
        <v>3.4</v>
      </c>
      <c r="E22" s="250">
        <v>0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18">
        <v>5</v>
      </c>
      <c r="D23" s="251">
        <v>5</v>
      </c>
      <c r="E23" s="252">
        <v>0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4" t="s">
        <v>52</v>
      </c>
      <c r="C24" s="319">
        <v>4.42</v>
      </c>
      <c r="D24" s="253">
        <v>4.49</v>
      </c>
      <c r="E24" s="254">
        <v>-1.5590200445434361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5" t="s">
        <v>651</v>
      </c>
      <c r="C25" s="320">
        <v>450</v>
      </c>
      <c r="D25" s="255">
        <v>501</v>
      </c>
      <c r="E25" s="256">
        <v>-10.179640718562874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5" t="s">
        <v>652</v>
      </c>
      <c r="C26" s="320">
        <v>358</v>
      </c>
      <c r="D26" s="255">
        <v>385</v>
      </c>
      <c r="E26" s="256">
        <v>-7.0129870129870122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7" t="s">
        <v>94</v>
      </c>
      <c r="C27" s="322">
        <v>3</v>
      </c>
      <c r="D27" s="261">
        <v>3</v>
      </c>
      <c r="E27" s="262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1363"/>
      <c r="C28" s="1363"/>
      <c r="D28" s="1363"/>
      <c r="E28" s="1363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55</v>
      </c>
      <c r="C30" s="8"/>
      <c r="D30" s="8"/>
      <c r="E30" s="8"/>
      <c r="F30" s="8"/>
      <c r="G30" s="8"/>
    </row>
    <row r="31" spans="2:15" x14ac:dyDescent="0.2">
      <c r="B31" s="4" t="s">
        <v>56</v>
      </c>
      <c r="C31" s="8"/>
      <c r="D31" s="8"/>
      <c r="E31" s="8"/>
      <c r="F31" s="8"/>
      <c r="G31" s="8"/>
    </row>
    <row r="32" spans="2:15" x14ac:dyDescent="0.2">
      <c r="B32" s="4" t="s">
        <v>57</v>
      </c>
      <c r="C32" s="8"/>
      <c r="D32" s="8"/>
      <c r="E32" s="8"/>
      <c r="F32" s="8"/>
      <c r="G32" s="8"/>
    </row>
    <row r="33" spans="2:7" x14ac:dyDescent="0.2">
      <c r="B33" s="4" t="s">
        <v>58</v>
      </c>
      <c r="C33" s="8"/>
      <c r="D33" s="8"/>
      <c r="E33" s="8"/>
      <c r="F33" s="8"/>
      <c r="G33" s="8"/>
    </row>
    <row r="34" spans="2:7" x14ac:dyDescent="0.2">
      <c r="B34" s="4" t="s">
        <v>59</v>
      </c>
      <c r="C34" s="8"/>
      <c r="D34" s="8"/>
      <c r="E34" s="8"/>
      <c r="F34" s="8"/>
      <c r="G34" s="8"/>
    </row>
    <row r="35" spans="2:7" x14ac:dyDescent="0.2">
      <c r="B35" s="4" t="s">
        <v>60</v>
      </c>
      <c r="C35" s="8"/>
      <c r="D35" s="8"/>
      <c r="E35" s="8"/>
      <c r="F35" s="8"/>
      <c r="G35" s="8"/>
    </row>
    <row r="36" spans="2:7" x14ac:dyDescent="0.2">
      <c r="B36" s="4" t="s">
        <v>61</v>
      </c>
      <c r="C36" s="8"/>
      <c r="D36" s="8"/>
      <c r="E36" s="8"/>
      <c r="F36" s="8"/>
      <c r="G36" s="8"/>
    </row>
    <row r="37" spans="2:7" x14ac:dyDescent="0.2">
      <c r="B37" s="4" t="s">
        <v>62</v>
      </c>
      <c r="C37" s="8"/>
      <c r="D37" s="8"/>
      <c r="E37" s="8"/>
      <c r="F37" s="8"/>
      <c r="G37" s="8"/>
    </row>
    <row r="38" spans="2:7" x14ac:dyDescent="0.2">
      <c r="B38" s="4" t="s">
        <v>63</v>
      </c>
      <c r="C38" s="8"/>
      <c r="D38" s="8"/>
      <c r="E38" s="8"/>
      <c r="F38" s="8"/>
      <c r="G38" s="8"/>
    </row>
    <row r="39" spans="2:7" x14ac:dyDescent="0.2">
      <c r="B39" s="4" t="s">
        <v>64</v>
      </c>
      <c r="C39" s="8"/>
      <c r="D39" s="8"/>
      <c r="E39" s="8"/>
      <c r="F39" s="8"/>
      <c r="G39" s="8"/>
    </row>
    <row r="40" spans="2:7" x14ac:dyDescent="0.2">
      <c r="B40" s="4" t="s">
        <v>65</v>
      </c>
      <c r="C40" s="8"/>
      <c r="D40" s="8"/>
      <c r="E40" s="8"/>
      <c r="F40" s="8"/>
      <c r="G40" s="8"/>
    </row>
    <row r="41" spans="2:7" x14ac:dyDescent="0.2">
      <c r="B41" s="4" t="s">
        <v>66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67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zoomScale="75" workbookViewId="0">
      <selection activeCell="J31" sqref="J31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4" t="s">
        <v>686</v>
      </c>
      <c r="C1" s="128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1369" t="s">
        <v>126</v>
      </c>
      <c r="C3" s="1369"/>
      <c r="D3" s="1369"/>
      <c r="E3" s="1369"/>
      <c r="F3" s="1369"/>
    </row>
    <row r="4" spans="2:15" ht="13.5" thickBot="1" x14ac:dyDescent="0.25">
      <c r="B4" s="8"/>
      <c r="C4" s="8"/>
    </row>
    <row r="5" spans="2:15" ht="41.25" customHeight="1" thickBot="1" x14ac:dyDescent="0.25">
      <c r="B5" s="147" t="s">
        <v>68</v>
      </c>
      <c r="C5" s="148" t="s">
        <v>69</v>
      </c>
      <c r="D5" s="148" t="s">
        <v>140</v>
      </c>
      <c r="E5" s="148" t="s">
        <v>139</v>
      </c>
      <c r="F5" s="149" t="s">
        <v>138</v>
      </c>
      <c r="H5" s="4" t="s">
        <v>45</v>
      </c>
    </row>
    <row r="6" spans="2:15" ht="15" x14ac:dyDescent="0.25">
      <c r="B6" s="312" t="s">
        <v>688</v>
      </c>
      <c r="C6" s="413"/>
      <c r="D6" s="313"/>
      <c r="E6" s="313"/>
      <c r="F6" s="314"/>
      <c r="G6" s="5"/>
      <c r="H6" s="1370" t="s">
        <v>82</v>
      </c>
      <c r="I6" s="1370"/>
      <c r="J6" s="1370"/>
      <c r="K6" s="1370"/>
      <c r="L6" s="1370"/>
    </row>
    <row r="7" spans="2:15" ht="15" x14ac:dyDescent="0.25">
      <c r="B7" s="315" t="s">
        <v>71</v>
      </c>
      <c r="C7" s="412">
        <v>9.5</v>
      </c>
      <c r="D7" s="311">
        <v>65</v>
      </c>
      <c r="E7" s="311">
        <v>41</v>
      </c>
      <c r="F7" s="316">
        <v>2</v>
      </c>
      <c r="G7" s="295"/>
      <c r="H7" s="1370"/>
      <c r="I7" s="1370"/>
      <c r="J7" s="1370"/>
      <c r="K7" s="1370"/>
      <c r="L7" s="1370"/>
    </row>
    <row r="8" spans="2:15" ht="15" x14ac:dyDescent="0.25">
      <c r="B8" s="315"/>
      <c r="C8" s="412"/>
      <c r="D8" s="311"/>
      <c r="E8" s="311"/>
      <c r="F8" s="316"/>
      <c r="G8" s="295"/>
      <c r="H8" s="1370"/>
      <c r="I8" s="1370"/>
      <c r="J8" s="1370"/>
      <c r="K8" s="1370"/>
      <c r="L8" s="1370"/>
    </row>
    <row r="9" spans="2:15" ht="15" x14ac:dyDescent="0.25">
      <c r="B9" s="315" t="s">
        <v>654</v>
      </c>
      <c r="C9" s="412"/>
      <c r="D9" s="311"/>
      <c r="E9" s="311"/>
      <c r="F9" s="316"/>
      <c r="G9" s="295"/>
      <c r="H9" s="1371" t="s">
        <v>48</v>
      </c>
      <c r="I9" s="1371"/>
      <c r="J9" s="1371"/>
      <c r="K9" s="1371"/>
      <c r="L9" s="1371"/>
      <c r="M9" s="1371"/>
      <c r="N9" s="1371"/>
      <c r="O9" s="1371"/>
    </row>
    <row r="10" spans="2:15" ht="15" x14ac:dyDescent="0.25">
      <c r="B10" s="315" t="s">
        <v>71</v>
      </c>
      <c r="C10" s="412">
        <v>12.1</v>
      </c>
      <c r="D10" s="311">
        <v>13</v>
      </c>
      <c r="E10" s="311">
        <v>11</v>
      </c>
      <c r="F10" s="316">
        <v>3</v>
      </c>
      <c r="G10" s="295"/>
      <c r="H10" s="1371"/>
      <c r="I10" s="1371"/>
      <c r="J10" s="1371"/>
      <c r="K10" s="1371"/>
      <c r="L10" s="1371"/>
      <c r="M10" s="1371"/>
      <c r="N10" s="1371"/>
      <c r="O10" s="1371"/>
    </row>
    <row r="11" spans="2:15" ht="14.25" customHeight="1" x14ac:dyDescent="0.25">
      <c r="B11" s="315"/>
      <c r="C11" s="412"/>
      <c r="D11" s="311"/>
      <c r="E11" s="311"/>
      <c r="F11" s="316"/>
      <c r="G11" s="295"/>
      <c r="H11" s="1371"/>
      <c r="I11" s="1371"/>
      <c r="J11" s="1371"/>
      <c r="K11" s="1371"/>
      <c r="L11" s="1371"/>
      <c r="M11" s="1371"/>
      <c r="N11" s="1371"/>
      <c r="O11" s="1371"/>
    </row>
    <row r="12" spans="2:15" ht="14.25" customHeight="1" x14ac:dyDescent="0.25">
      <c r="B12" s="315" t="s">
        <v>97</v>
      </c>
      <c r="C12" s="412"/>
      <c r="D12" s="311"/>
      <c r="E12" s="311"/>
      <c r="F12" s="316"/>
      <c r="G12" s="295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15" t="s">
        <v>70</v>
      </c>
      <c r="C13" s="412">
        <v>3200</v>
      </c>
      <c r="D13" s="311">
        <v>6</v>
      </c>
      <c r="E13" s="311">
        <v>3</v>
      </c>
      <c r="F13" s="316">
        <v>3</v>
      </c>
      <c r="G13" s="295"/>
    </row>
    <row r="14" spans="2:15" ht="15" x14ac:dyDescent="0.25">
      <c r="B14" s="315"/>
      <c r="C14" s="412"/>
      <c r="D14" s="311"/>
      <c r="E14" s="311"/>
      <c r="F14" s="316"/>
      <c r="G14" s="295"/>
    </row>
    <row r="15" spans="2:15" ht="15" x14ac:dyDescent="0.25">
      <c r="B15" s="315" t="s">
        <v>71</v>
      </c>
      <c r="C15" s="412">
        <v>11.5</v>
      </c>
      <c r="D15" s="311">
        <v>4</v>
      </c>
      <c r="E15" s="311">
        <v>3</v>
      </c>
      <c r="F15" s="316">
        <v>3</v>
      </c>
      <c r="G15" s="295"/>
    </row>
    <row r="16" spans="2:15" ht="15" x14ac:dyDescent="0.25">
      <c r="B16" s="315"/>
      <c r="C16" s="412"/>
      <c r="D16" s="311"/>
      <c r="E16" s="311"/>
      <c r="F16" s="316"/>
      <c r="G16" s="295"/>
    </row>
    <row r="17" spans="2:11" ht="15" x14ac:dyDescent="0.25">
      <c r="B17" s="315" t="s">
        <v>74</v>
      </c>
      <c r="C17" s="412"/>
      <c r="D17" s="311"/>
      <c r="E17" s="311"/>
      <c r="F17" s="316"/>
      <c r="G17" s="295"/>
    </row>
    <row r="18" spans="2:11" ht="15" x14ac:dyDescent="0.25">
      <c r="B18" s="315" t="s">
        <v>314</v>
      </c>
      <c r="C18" s="412" t="s">
        <v>315</v>
      </c>
      <c r="D18" s="311">
        <v>0</v>
      </c>
      <c r="E18" s="311">
        <v>0</v>
      </c>
      <c r="F18" s="316">
        <v>3</v>
      </c>
      <c r="G18" s="295"/>
    </row>
    <row r="19" spans="2:11" ht="15" x14ac:dyDescent="0.25">
      <c r="B19" s="315"/>
      <c r="C19" s="412"/>
      <c r="D19" s="311"/>
      <c r="E19" s="311"/>
      <c r="F19" s="316"/>
      <c r="G19" s="295"/>
    </row>
    <row r="20" spans="2:11" ht="15" x14ac:dyDescent="0.25">
      <c r="B20" s="315" t="s">
        <v>70</v>
      </c>
      <c r="C20" s="412">
        <v>3400</v>
      </c>
      <c r="D20" s="311">
        <v>12</v>
      </c>
      <c r="E20" s="311">
        <v>4</v>
      </c>
      <c r="F20" s="316">
        <v>3</v>
      </c>
      <c r="G20" s="295"/>
    </row>
    <row r="21" spans="2:11" ht="15" x14ac:dyDescent="0.25">
      <c r="B21" s="315"/>
      <c r="C21" s="412"/>
      <c r="D21" s="311"/>
      <c r="E21" s="311"/>
      <c r="F21" s="316"/>
      <c r="G21" s="295"/>
    </row>
    <row r="22" spans="2:11" ht="15" x14ac:dyDescent="0.25">
      <c r="B22" s="315" t="s">
        <v>71</v>
      </c>
      <c r="C22" s="412">
        <v>11.5</v>
      </c>
      <c r="D22" s="311">
        <v>44</v>
      </c>
      <c r="E22" s="311">
        <v>35</v>
      </c>
      <c r="F22" s="316">
        <v>3</v>
      </c>
      <c r="G22" s="295"/>
    </row>
    <row r="23" spans="2:11" ht="15" x14ac:dyDescent="0.25">
      <c r="B23" s="315"/>
      <c r="C23" s="412"/>
      <c r="D23" s="311"/>
      <c r="E23" s="311"/>
      <c r="F23" s="316"/>
      <c r="G23" s="295"/>
    </row>
    <row r="24" spans="2:11" ht="15" x14ac:dyDescent="0.25">
      <c r="B24" s="315" t="s">
        <v>72</v>
      </c>
      <c r="C24" s="412">
        <v>6.3</v>
      </c>
      <c r="D24" s="311">
        <v>20</v>
      </c>
      <c r="E24" s="311">
        <v>10</v>
      </c>
      <c r="F24" s="316">
        <v>3</v>
      </c>
      <c r="G24" s="295"/>
    </row>
    <row r="25" spans="2:11" ht="15" x14ac:dyDescent="0.25">
      <c r="B25" s="315"/>
      <c r="C25" s="412"/>
      <c r="D25" s="311"/>
      <c r="E25" s="311"/>
      <c r="F25" s="316"/>
      <c r="G25" s="295"/>
    </row>
    <row r="26" spans="2:11" ht="15" x14ac:dyDescent="0.25">
      <c r="B26" s="315" t="s">
        <v>73</v>
      </c>
      <c r="C26" s="412">
        <v>3.4</v>
      </c>
      <c r="D26" s="311">
        <v>160</v>
      </c>
      <c r="E26" s="311">
        <v>104</v>
      </c>
      <c r="F26" s="316">
        <v>3</v>
      </c>
      <c r="G26" s="295"/>
    </row>
    <row r="27" spans="2:11" ht="15" x14ac:dyDescent="0.25">
      <c r="B27" s="315"/>
      <c r="C27" s="412"/>
      <c r="D27" s="311"/>
      <c r="E27" s="311"/>
      <c r="F27" s="316"/>
      <c r="G27" s="295"/>
    </row>
    <row r="28" spans="2:11" ht="15" x14ac:dyDescent="0.25">
      <c r="B28" s="315" t="s">
        <v>98</v>
      </c>
      <c r="C28" s="412"/>
      <c r="D28" s="311"/>
      <c r="E28" s="311"/>
      <c r="F28" s="316"/>
      <c r="G28" s="295"/>
    </row>
    <row r="29" spans="2:11" ht="15" x14ac:dyDescent="0.25">
      <c r="B29" s="315" t="s">
        <v>71</v>
      </c>
      <c r="C29" s="412">
        <v>9.5</v>
      </c>
      <c r="D29" s="311">
        <v>66</v>
      </c>
      <c r="E29" s="311">
        <v>59</v>
      </c>
      <c r="F29" s="316">
        <v>2.5</v>
      </c>
      <c r="G29" s="5"/>
      <c r="H29" s="5"/>
    </row>
    <row r="30" spans="2:11" ht="15" x14ac:dyDescent="0.25">
      <c r="B30" s="315"/>
      <c r="C30" s="412"/>
      <c r="D30" s="311"/>
      <c r="E30" s="311"/>
      <c r="F30" s="316"/>
      <c r="G30" s="5"/>
      <c r="H30" s="5"/>
    </row>
    <row r="31" spans="2:11" ht="15" x14ac:dyDescent="0.25">
      <c r="B31" s="315" t="s">
        <v>72</v>
      </c>
      <c r="C31" s="412">
        <v>7</v>
      </c>
      <c r="D31" s="311">
        <v>9</v>
      </c>
      <c r="E31" s="311">
        <v>9</v>
      </c>
      <c r="F31" s="316">
        <v>2</v>
      </c>
      <c r="G31" s="5"/>
      <c r="H31" s="5"/>
    </row>
    <row r="32" spans="2:11" ht="15" x14ac:dyDescent="0.25">
      <c r="B32" s="315"/>
      <c r="C32" s="412"/>
      <c r="D32" s="311"/>
      <c r="E32" s="311"/>
      <c r="F32" s="316"/>
      <c r="G32" s="5"/>
      <c r="H32" s="5"/>
      <c r="K32" s="151"/>
    </row>
    <row r="33" spans="1:8" ht="15" x14ac:dyDescent="0.25">
      <c r="B33" s="315" t="s">
        <v>307</v>
      </c>
      <c r="C33" s="412"/>
      <c r="D33" s="311"/>
      <c r="E33" s="311"/>
      <c r="F33" s="316"/>
      <c r="G33" s="5"/>
      <c r="H33" s="5"/>
    </row>
    <row r="34" spans="1:8" ht="15" x14ac:dyDescent="0.25">
      <c r="B34" s="315" t="s">
        <v>71</v>
      </c>
      <c r="C34" s="412">
        <v>12.75</v>
      </c>
      <c r="D34" s="311">
        <v>80</v>
      </c>
      <c r="E34" s="311">
        <v>70</v>
      </c>
      <c r="F34" s="316">
        <v>3</v>
      </c>
      <c r="G34" s="5"/>
      <c r="H34" s="5"/>
    </row>
    <row r="35" spans="1:8" ht="15" x14ac:dyDescent="0.25">
      <c r="B35" s="315"/>
      <c r="C35" s="412"/>
      <c r="D35" s="311"/>
      <c r="E35" s="311"/>
      <c r="F35" s="316"/>
      <c r="G35" s="5"/>
      <c r="H35" s="5"/>
    </row>
    <row r="36" spans="1:8" ht="15" x14ac:dyDescent="0.25">
      <c r="B36" s="315" t="s">
        <v>72</v>
      </c>
      <c r="C36" s="412">
        <v>6.85</v>
      </c>
      <c r="D36" s="311">
        <v>260</v>
      </c>
      <c r="E36" s="311">
        <v>228</v>
      </c>
      <c r="F36" s="316">
        <v>3</v>
      </c>
      <c r="G36" s="5"/>
      <c r="H36" s="5"/>
    </row>
    <row r="37" spans="1:8" x14ac:dyDescent="0.2">
      <c r="B37" s="991"/>
      <c r="C37" s="996"/>
      <c r="D37" s="990"/>
      <c r="E37" s="990"/>
      <c r="F37" s="992"/>
    </row>
    <row r="38" spans="1:8" x14ac:dyDescent="0.2">
      <c r="B38" s="991" t="s">
        <v>73</v>
      </c>
      <c r="C38" s="996">
        <v>4.92</v>
      </c>
      <c r="D38" s="990">
        <v>290</v>
      </c>
      <c r="E38" s="990">
        <v>254</v>
      </c>
      <c r="F38" s="992">
        <v>3</v>
      </c>
    </row>
    <row r="39" spans="1:8" x14ac:dyDescent="0.2">
      <c r="B39" s="991"/>
      <c r="C39" s="996"/>
      <c r="D39" s="990"/>
      <c r="E39" s="990"/>
      <c r="F39" s="992"/>
    </row>
    <row r="40" spans="1:8" x14ac:dyDescent="0.2">
      <c r="B40" s="991" t="s">
        <v>312</v>
      </c>
      <c r="C40" s="996"/>
      <c r="D40" s="990"/>
      <c r="E40" s="990"/>
      <c r="F40" s="992"/>
    </row>
    <row r="41" spans="1:8" ht="13.5" thickBot="1" x14ac:dyDescent="0.25">
      <c r="B41" s="993" t="s">
        <v>71</v>
      </c>
      <c r="C41" s="997">
        <v>12.66</v>
      </c>
      <c r="D41" s="994">
        <v>4</v>
      </c>
      <c r="E41" s="994">
        <v>4</v>
      </c>
      <c r="F41" s="995">
        <v>3</v>
      </c>
    </row>
    <row r="42" spans="1:8" x14ac:dyDescent="0.2">
      <c r="B42" s="150"/>
      <c r="C42" s="150"/>
      <c r="D42" s="241"/>
      <c r="E42" s="241"/>
      <c r="F42" s="241"/>
    </row>
    <row r="43" spans="1:8" x14ac:dyDescent="0.2">
      <c r="B43" s="150"/>
      <c r="C43" s="150"/>
      <c r="D43" s="241"/>
      <c r="E43" s="241"/>
      <c r="F43" s="241"/>
      <c r="G43" s="295"/>
      <c r="H43" s="5"/>
    </row>
    <row r="44" spans="1:8" x14ac:dyDescent="0.2">
      <c r="B44" s="150"/>
      <c r="C44" s="150"/>
      <c r="D44" s="241"/>
      <c r="E44" s="241"/>
      <c r="F44" s="241"/>
      <c r="H44" s="5"/>
    </row>
    <row r="45" spans="1:8" x14ac:dyDescent="0.2">
      <c r="B45" s="150"/>
      <c r="C45" s="150"/>
      <c r="D45" s="241"/>
      <c r="E45" s="241"/>
      <c r="F45" s="241"/>
      <c r="H45" s="5"/>
    </row>
    <row r="46" spans="1:8" x14ac:dyDescent="0.2">
      <c r="A46" s="5"/>
      <c r="B46" s="241"/>
      <c r="C46" s="241"/>
      <c r="D46" s="241"/>
      <c r="E46" s="241"/>
      <c r="F46" s="241"/>
      <c r="H46" s="5"/>
    </row>
    <row r="47" spans="1:8" x14ac:dyDescent="0.2">
      <c r="A47" s="5"/>
    </row>
    <row r="48" spans="1:8" x14ac:dyDescent="0.2">
      <c r="H48" s="5"/>
    </row>
    <row r="49" spans="7:8" x14ac:dyDescent="0.2">
      <c r="H49" s="5"/>
    </row>
    <row r="50" spans="7:8" x14ac:dyDescent="0.2">
      <c r="H50" s="5"/>
    </row>
    <row r="51" spans="7:8" x14ac:dyDescent="0.2">
      <c r="H51" s="5"/>
    </row>
    <row r="52" spans="7:8" x14ac:dyDescent="0.2">
      <c r="H52" s="5"/>
    </row>
    <row r="53" spans="7:8" x14ac:dyDescent="0.2">
      <c r="H53" s="5"/>
    </row>
    <row r="54" spans="7:8" x14ac:dyDescent="0.2">
      <c r="H54" s="5"/>
    </row>
    <row r="55" spans="7:8" x14ac:dyDescent="0.2">
      <c r="G55" s="5"/>
      <c r="H55" s="5"/>
    </row>
    <row r="56" spans="7:8" x14ac:dyDescent="0.2">
      <c r="G56" s="5"/>
      <c r="H56" s="5"/>
    </row>
    <row r="57" spans="7:8" x14ac:dyDescent="0.2">
      <c r="G57" s="5"/>
      <c r="H57" s="5"/>
    </row>
  </sheetData>
  <mergeCells count="3">
    <mergeCell ref="B3:F3"/>
    <mergeCell ref="H6:L8"/>
    <mergeCell ref="H9:O11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zoomScale="75" workbookViewId="0">
      <selection activeCell="D24" sqref="D24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5.5" customHeight="1" x14ac:dyDescent="0.3">
      <c r="A1" s="8"/>
      <c r="B1" s="124" t="s">
        <v>686</v>
      </c>
      <c r="C1" s="128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1372" t="s">
        <v>127</v>
      </c>
      <c r="C3" s="1372"/>
      <c r="D3" s="1372"/>
      <c r="E3" s="1372"/>
      <c r="F3" s="1372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6" t="s">
        <v>75</v>
      </c>
      <c r="C4" s="297" t="s">
        <v>69</v>
      </c>
      <c r="D4" s="297" t="s">
        <v>140</v>
      </c>
      <c r="E4" s="297" t="s">
        <v>139</v>
      </c>
      <c r="F4" s="298" t="s">
        <v>138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12" t="s">
        <v>688</v>
      </c>
      <c r="C5" s="414"/>
      <c r="D5" s="313"/>
      <c r="E5" s="313"/>
      <c r="F5" s="314"/>
      <c r="G5" s="34"/>
      <c r="H5" s="1373" t="s">
        <v>81</v>
      </c>
      <c r="I5" s="1373"/>
      <c r="J5" s="1373"/>
      <c r="K5" s="1373"/>
      <c r="L5" s="1373"/>
      <c r="M5" s="1373"/>
      <c r="N5" s="1373"/>
      <c r="O5" s="1373"/>
      <c r="P5" s="1373"/>
      <c r="Q5" s="1373"/>
    </row>
    <row r="6" spans="1:17" ht="15" x14ac:dyDescent="0.25">
      <c r="A6" s="8"/>
      <c r="B6" s="315" t="s">
        <v>689</v>
      </c>
      <c r="C6" s="415"/>
      <c r="D6" s="311"/>
      <c r="E6" s="311"/>
      <c r="F6" s="316"/>
      <c r="G6" s="34"/>
      <c r="H6" s="1374" t="s">
        <v>76</v>
      </c>
      <c r="I6" s="1374"/>
      <c r="J6" s="1374"/>
      <c r="K6" s="1374"/>
      <c r="L6" s="1374"/>
      <c r="M6" s="1374"/>
      <c r="N6" s="1374"/>
      <c r="O6" s="1374"/>
      <c r="P6" s="1374"/>
      <c r="Q6" s="1374"/>
    </row>
    <row r="7" spans="1:17" ht="15" customHeight="1" x14ac:dyDescent="0.25">
      <c r="A7" s="8"/>
      <c r="B7" s="315" t="s">
        <v>71</v>
      </c>
      <c r="C7" s="415">
        <v>9.5</v>
      </c>
      <c r="D7" s="311">
        <v>65</v>
      </c>
      <c r="E7" s="311">
        <v>41</v>
      </c>
      <c r="F7" s="316">
        <v>2</v>
      </c>
      <c r="G7" s="34"/>
      <c r="H7" s="1375" t="s">
        <v>681</v>
      </c>
      <c r="I7" s="1375"/>
      <c r="J7" s="1375"/>
      <c r="K7" s="1375"/>
      <c r="L7" s="1375"/>
      <c r="M7" s="1375"/>
      <c r="N7" s="1375"/>
      <c r="O7" s="1375"/>
      <c r="P7" s="1375"/>
      <c r="Q7" s="1375"/>
    </row>
    <row r="8" spans="1:17" ht="15" x14ac:dyDescent="0.25">
      <c r="A8" s="8"/>
      <c r="B8" s="315"/>
      <c r="C8" s="415"/>
      <c r="D8" s="311"/>
      <c r="E8" s="311"/>
      <c r="F8" s="316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15" t="s">
        <v>654</v>
      </c>
      <c r="C9" s="415"/>
      <c r="D9" s="311"/>
      <c r="E9" s="311"/>
      <c r="F9" s="316"/>
      <c r="G9" s="8"/>
    </row>
    <row r="10" spans="1:17" ht="15" x14ac:dyDescent="0.25">
      <c r="A10" s="8"/>
      <c r="B10" s="315" t="s">
        <v>655</v>
      </c>
      <c r="C10" s="415"/>
      <c r="D10" s="311"/>
      <c r="E10" s="311"/>
      <c r="F10" s="316"/>
      <c r="G10" s="8"/>
      <c r="H10" s="288"/>
      <c r="I10" s="288"/>
      <c r="J10" s="288"/>
      <c r="K10" s="288"/>
      <c r="L10" s="288"/>
      <c r="M10" s="288"/>
      <c r="N10" s="288"/>
      <c r="O10" s="288"/>
    </row>
    <row r="11" spans="1:17" ht="15" x14ac:dyDescent="0.25">
      <c r="A11" s="8"/>
      <c r="B11" s="315" t="s">
        <v>71</v>
      </c>
      <c r="C11" s="415">
        <v>10.7</v>
      </c>
      <c r="D11" s="311">
        <v>2</v>
      </c>
      <c r="E11" s="311">
        <v>2</v>
      </c>
      <c r="F11" s="316">
        <v>3</v>
      </c>
      <c r="G11" s="8"/>
      <c r="H11" s="288"/>
      <c r="I11" s="288"/>
      <c r="J11" s="288"/>
      <c r="K11" s="288"/>
      <c r="L11" s="288"/>
      <c r="M11" s="288"/>
      <c r="N11" s="288"/>
      <c r="O11" s="288"/>
    </row>
    <row r="12" spans="1:17" ht="15" x14ac:dyDescent="0.25">
      <c r="A12" s="8"/>
      <c r="B12" s="315"/>
      <c r="C12" s="415"/>
      <c r="D12" s="311"/>
      <c r="E12" s="311"/>
      <c r="F12" s="316"/>
      <c r="G12" s="8"/>
      <c r="H12" s="8"/>
      <c r="I12" s="8"/>
      <c r="J12" s="8"/>
      <c r="K12" s="8"/>
      <c r="L12" s="8"/>
    </row>
    <row r="13" spans="1:17" ht="15" x14ac:dyDescent="0.25">
      <c r="A13" s="8"/>
      <c r="B13" s="315" t="s">
        <v>654</v>
      </c>
      <c r="C13" s="415"/>
      <c r="D13" s="311"/>
      <c r="E13" s="311"/>
      <c r="F13" s="316"/>
      <c r="G13" s="8"/>
      <c r="H13" s="8"/>
    </row>
    <row r="14" spans="1:17" ht="15" x14ac:dyDescent="0.25">
      <c r="A14" s="8"/>
      <c r="B14" s="315" t="s">
        <v>677</v>
      </c>
      <c r="C14" s="415"/>
      <c r="D14" s="311"/>
      <c r="E14" s="311"/>
      <c r="F14" s="316"/>
      <c r="G14" s="8"/>
      <c r="H14" s="8"/>
    </row>
    <row r="15" spans="1:17" ht="15" x14ac:dyDescent="0.25">
      <c r="A15" s="8"/>
      <c r="B15" s="315" t="s">
        <v>71</v>
      </c>
      <c r="C15" s="415">
        <v>13.5</v>
      </c>
      <c r="D15" s="311">
        <v>11</v>
      </c>
      <c r="E15" s="311">
        <v>9</v>
      </c>
      <c r="F15" s="316">
        <v>3</v>
      </c>
      <c r="G15" s="8"/>
      <c r="H15" s="8"/>
    </row>
    <row r="16" spans="1:17" ht="15" x14ac:dyDescent="0.25">
      <c r="A16" s="8"/>
      <c r="B16" s="315"/>
      <c r="C16" s="415"/>
      <c r="D16" s="311"/>
      <c r="E16" s="311"/>
      <c r="F16" s="316"/>
      <c r="G16" s="8"/>
      <c r="H16" s="8"/>
    </row>
    <row r="17" spans="1:8" ht="15" x14ac:dyDescent="0.25">
      <c r="A17" s="8"/>
      <c r="B17" s="315" t="s">
        <v>97</v>
      </c>
      <c r="C17" s="415"/>
      <c r="D17" s="311"/>
      <c r="E17" s="311"/>
      <c r="F17" s="316"/>
      <c r="G17" s="8"/>
      <c r="H17" s="8"/>
    </row>
    <row r="18" spans="1:8" ht="15" x14ac:dyDescent="0.25">
      <c r="A18" s="8"/>
      <c r="B18" s="315" t="s">
        <v>690</v>
      </c>
      <c r="C18" s="415"/>
      <c r="D18" s="311"/>
      <c r="E18" s="311"/>
      <c r="F18" s="316"/>
      <c r="G18" s="8"/>
      <c r="H18" s="8"/>
    </row>
    <row r="19" spans="1:8" ht="15" x14ac:dyDescent="0.25">
      <c r="A19" s="8"/>
      <c r="B19" s="315" t="s">
        <v>70</v>
      </c>
      <c r="C19" s="415">
        <v>3200</v>
      </c>
      <c r="D19" s="311">
        <v>6</v>
      </c>
      <c r="E19" s="311">
        <v>3</v>
      </c>
      <c r="F19" s="316">
        <v>3</v>
      </c>
      <c r="G19" s="8"/>
      <c r="H19" s="8"/>
    </row>
    <row r="20" spans="1:8" ht="15" x14ac:dyDescent="0.25">
      <c r="A20" s="8"/>
      <c r="B20" s="315"/>
      <c r="C20" s="415"/>
      <c r="D20" s="311"/>
      <c r="E20" s="311"/>
      <c r="F20" s="316"/>
      <c r="G20" s="8"/>
      <c r="H20" s="8"/>
    </row>
    <row r="21" spans="1:8" ht="15" x14ac:dyDescent="0.25">
      <c r="A21" s="8"/>
      <c r="B21" s="315" t="s">
        <v>97</v>
      </c>
      <c r="C21" s="415"/>
      <c r="D21" s="311"/>
      <c r="E21" s="311"/>
      <c r="F21" s="316"/>
      <c r="G21" s="8"/>
      <c r="H21" s="8"/>
    </row>
    <row r="22" spans="1:8" ht="15" x14ac:dyDescent="0.25">
      <c r="A22" s="8"/>
      <c r="B22" s="315" t="s">
        <v>691</v>
      </c>
      <c r="C22" s="415"/>
      <c r="D22" s="311"/>
      <c r="E22" s="311"/>
      <c r="F22" s="316"/>
      <c r="G22" s="8"/>
      <c r="H22" s="8"/>
    </row>
    <row r="23" spans="1:8" ht="15" x14ac:dyDescent="0.25">
      <c r="A23" s="8"/>
      <c r="B23" s="315" t="s">
        <v>71</v>
      </c>
      <c r="C23" s="415">
        <v>11.5</v>
      </c>
      <c r="D23" s="311">
        <v>4</v>
      </c>
      <c r="E23" s="311">
        <v>3</v>
      </c>
      <c r="F23" s="316">
        <v>3</v>
      </c>
      <c r="G23" s="8"/>
      <c r="H23" s="8"/>
    </row>
    <row r="24" spans="1:8" ht="15" x14ac:dyDescent="0.25">
      <c r="A24" s="8"/>
      <c r="B24" s="315"/>
      <c r="C24" s="415"/>
      <c r="D24" s="311"/>
      <c r="E24" s="311"/>
      <c r="F24" s="316"/>
      <c r="G24" s="8"/>
      <c r="H24" s="8"/>
    </row>
    <row r="25" spans="1:8" ht="15" x14ac:dyDescent="0.25">
      <c r="A25" s="8"/>
      <c r="B25" s="315" t="s">
        <v>74</v>
      </c>
      <c r="C25" s="415"/>
      <c r="D25" s="311"/>
      <c r="E25" s="311"/>
      <c r="F25" s="316"/>
      <c r="G25" s="8"/>
      <c r="H25" s="8"/>
    </row>
    <row r="26" spans="1:8" ht="15" x14ac:dyDescent="0.25">
      <c r="A26" s="8"/>
      <c r="B26" s="315" t="s">
        <v>310</v>
      </c>
      <c r="C26" s="415"/>
      <c r="D26" s="311"/>
      <c r="E26" s="311"/>
      <c r="F26" s="316"/>
      <c r="G26" s="8"/>
      <c r="H26" s="8"/>
    </row>
    <row r="27" spans="1:8" ht="15" x14ac:dyDescent="0.25">
      <c r="A27" s="8"/>
      <c r="B27" s="315" t="s">
        <v>71</v>
      </c>
      <c r="C27" s="415">
        <v>12</v>
      </c>
      <c r="D27" s="311">
        <v>30</v>
      </c>
      <c r="E27" s="311">
        <v>24</v>
      </c>
      <c r="F27" s="316">
        <v>3</v>
      </c>
      <c r="G27" s="8"/>
      <c r="H27" s="8"/>
    </row>
    <row r="28" spans="1:8" ht="15" x14ac:dyDescent="0.25">
      <c r="A28" s="8"/>
      <c r="B28" s="1026"/>
      <c r="C28" s="415"/>
      <c r="D28" s="311"/>
      <c r="E28" s="311"/>
      <c r="F28" s="316"/>
      <c r="G28" s="8"/>
      <c r="H28" s="8"/>
    </row>
    <row r="29" spans="1:8" ht="15" x14ac:dyDescent="0.25">
      <c r="A29" s="8"/>
      <c r="B29" s="315" t="s">
        <v>74</v>
      </c>
      <c r="C29" s="415"/>
      <c r="D29" s="311"/>
      <c r="E29" s="311"/>
      <c r="F29" s="316"/>
      <c r="G29" s="8"/>
      <c r="H29" s="8"/>
    </row>
    <row r="30" spans="1:8" ht="15" x14ac:dyDescent="0.25">
      <c r="A30" s="8"/>
      <c r="B30" s="315" t="s">
        <v>692</v>
      </c>
      <c r="C30" s="415"/>
      <c r="D30" s="311"/>
      <c r="E30" s="311"/>
      <c r="F30" s="316"/>
      <c r="G30" s="8"/>
      <c r="H30" s="8"/>
    </row>
    <row r="31" spans="1:8" ht="15" x14ac:dyDescent="0.25">
      <c r="A31" s="8"/>
      <c r="B31" s="315" t="s">
        <v>70</v>
      </c>
      <c r="C31" s="415">
        <v>3400</v>
      </c>
      <c r="D31" s="311">
        <v>12</v>
      </c>
      <c r="E31" s="311">
        <v>4</v>
      </c>
      <c r="F31" s="316">
        <v>3</v>
      </c>
      <c r="G31" s="8"/>
      <c r="H31" s="8"/>
    </row>
    <row r="32" spans="1:8" ht="15" x14ac:dyDescent="0.25">
      <c r="A32" s="8"/>
      <c r="B32" s="315"/>
      <c r="C32" s="415"/>
      <c r="D32" s="311"/>
      <c r="E32" s="311"/>
      <c r="F32" s="316"/>
      <c r="G32" s="8"/>
      <c r="H32" s="8"/>
    </row>
    <row r="33" spans="1:8" ht="15" x14ac:dyDescent="0.25">
      <c r="A33" s="8"/>
      <c r="B33" s="315" t="s">
        <v>71</v>
      </c>
      <c r="C33" s="415">
        <v>11</v>
      </c>
      <c r="D33" s="311">
        <v>14</v>
      </c>
      <c r="E33" s="311">
        <v>11</v>
      </c>
      <c r="F33" s="316">
        <v>3</v>
      </c>
      <c r="G33" s="8"/>
      <c r="H33" s="8"/>
    </row>
    <row r="34" spans="1:8" ht="15" x14ac:dyDescent="0.25">
      <c r="A34" s="8"/>
      <c r="B34" s="315"/>
      <c r="C34" s="415"/>
      <c r="D34" s="311"/>
      <c r="E34" s="311"/>
      <c r="F34" s="316"/>
      <c r="G34" s="8"/>
      <c r="H34" s="8"/>
    </row>
    <row r="35" spans="1:8" ht="15" x14ac:dyDescent="0.25">
      <c r="A35" s="8"/>
      <c r="B35" s="315" t="s">
        <v>72</v>
      </c>
      <c r="C35" s="415">
        <v>6.3</v>
      </c>
      <c r="D35" s="311">
        <v>20</v>
      </c>
      <c r="E35" s="311">
        <v>10</v>
      </c>
      <c r="F35" s="316">
        <v>3</v>
      </c>
      <c r="G35" s="8"/>
      <c r="H35" s="8"/>
    </row>
    <row r="36" spans="1:8" ht="15" x14ac:dyDescent="0.25">
      <c r="A36" s="8"/>
      <c r="B36" s="315"/>
      <c r="C36" s="415"/>
      <c r="D36" s="311"/>
      <c r="E36" s="311"/>
      <c r="F36" s="316"/>
      <c r="G36" s="8"/>
      <c r="H36" s="8"/>
    </row>
    <row r="37" spans="1:8" ht="15" x14ac:dyDescent="0.25">
      <c r="A37" s="8"/>
      <c r="B37" s="315" t="s">
        <v>73</v>
      </c>
      <c r="C37" s="415">
        <v>3.4</v>
      </c>
      <c r="D37" s="311">
        <v>160</v>
      </c>
      <c r="E37" s="311">
        <v>104</v>
      </c>
      <c r="F37" s="316">
        <v>3</v>
      </c>
      <c r="G37" s="8"/>
      <c r="H37" s="8"/>
    </row>
    <row r="38" spans="1:8" ht="15" x14ac:dyDescent="0.25">
      <c r="A38" s="8"/>
      <c r="B38" s="315"/>
      <c r="C38" s="415"/>
      <c r="D38" s="311"/>
      <c r="E38" s="311"/>
      <c r="F38" s="316"/>
      <c r="G38" s="8"/>
      <c r="H38" s="8"/>
    </row>
    <row r="39" spans="1:8" ht="15" x14ac:dyDescent="0.25">
      <c r="A39" s="8"/>
      <c r="B39" s="315" t="s">
        <v>74</v>
      </c>
      <c r="C39" s="415"/>
      <c r="D39" s="311"/>
      <c r="E39" s="311"/>
      <c r="F39" s="316"/>
      <c r="G39" s="8"/>
      <c r="H39" s="8"/>
    </row>
    <row r="40" spans="1:8" ht="15" x14ac:dyDescent="0.25">
      <c r="A40" s="8"/>
      <c r="B40" s="315" t="s">
        <v>316</v>
      </c>
      <c r="C40" s="415"/>
      <c r="D40" s="311"/>
      <c r="E40" s="311"/>
      <c r="F40" s="316"/>
      <c r="G40" s="8"/>
      <c r="H40" s="8"/>
    </row>
    <row r="41" spans="1:8" ht="15" x14ac:dyDescent="0.25">
      <c r="A41" s="8"/>
      <c r="B41" s="315" t="s">
        <v>314</v>
      </c>
      <c r="C41" s="415" t="s">
        <v>315</v>
      </c>
      <c r="D41" s="311">
        <v>0</v>
      </c>
      <c r="E41" s="311">
        <v>0</v>
      </c>
      <c r="F41" s="316">
        <v>3</v>
      </c>
      <c r="G41" s="8"/>
      <c r="H41" s="8"/>
    </row>
    <row r="42" spans="1:8" ht="15" x14ac:dyDescent="0.25">
      <c r="A42" s="8"/>
      <c r="B42" s="315"/>
      <c r="C42" s="415"/>
      <c r="D42" s="311"/>
      <c r="E42" s="311"/>
      <c r="F42" s="316"/>
      <c r="G42" s="8"/>
      <c r="H42" s="8"/>
    </row>
    <row r="43" spans="1:8" ht="15" x14ac:dyDescent="0.25">
      <c r="A43" s="8"/>
      <c r="B43" s="315" t="s">
        <v>98</v>
      </c>
      <c r="C43" s="415"/>
      <c r="D43" s="311"/>
      <c r="E43" s="311"/>
      <c r="F43" s="316"/>
      <c r="G43" s="8"/>
      <c r="H43" s="8"/>
    </row>
    <row r="44" spans="1:8" ht="15" x14ac:dyDescent="0.25">
      <c r="A44" s="8"/>
      <c r="B44" s="315" t="s">
        <v>313</v>
      </c>
      <c r="C44" s="415"/>
      <c r="D44" s="311"/>
      <c r="E44" s="311"/>
      <c r="F44" s="316"/>
      <c r="G44" s="8"/>
      <c r="H44" s="8"/>
    </row>
    <row r="45" spans="1:8" ht="15" x14ac:dyDescent="0.25">
      <c r="A45" s="8"/>
      <c r="B45" s="315" t="s">
        <v>71</v>
      </c>
      <c r="C45" s="415">
        <v>11</v>
      </c>
      <c r="D45" s="311">
        <v>30</v>
      </c>
      <c r="E45" s="311">
        <v>30</v>
      </c>
      <c r="F45" s="316">
        <v>3</v>
      </c>
      <c r="G45" s="8"/>
      <c r="H45" s="8"/>
    </row>
    <row r="46" spans="1:8" ht="15" x14ac:dyDescent="0.25">
      <c r="A46" s="8"/>
      <c r="B46" s="315"/>
      <c r="C46" s="415"/>
      <c r="D46" s="311"/>
      <c r="E46" s="311"/>
      <c r="F46" s="316"/>
      <c r="G46" s="8"/>
      <c r="H46" s="8"/>
    </row>
    <row r="47" spans="1:8" ht="15" x14ac:dyDescent="0.25">
      <c r="A47" s="8"/>
      <c r="B47" s="315" t="s">
        <v>98</v>
      </c>
      <c r="C47" s="415"/>
      <c r="D47" s="311"/>
      <c r="E47" s="311"/>
      <c r="F47" s="316"/>
      <c r="G47" s="8"/>
      <c r="H47" s="8"/>
    </row>
    <row r="48" spans="1:8" ht="15" x14ac:dyDescent="0.25">
      <c r="A48" s="8"/>
      <c r="B48" s="315" t="s">
        <v>693</v>
      </c>
      <c r="C48" s="415"/>
      <c r="D48" s="311"/>
      <c r="E48" s="311"/>
      <c r="F48" s="316"/>
      <c r="G48" s="8"/>
      <c r="H48" s="8"/>
    </row>
    <row r="49" spans="1:8" ht="15" x14ac:dyDescent="0.25">
      <c r="A49" s="8"/>
      <c r="B49" s="315" t="s">
        <v>71</v>
      </c>
      <c r="C49" s="415">
        <v>8</v>
      </c>
      <c r="D49" s="311">
        <v>36</v>
      </c>
      <c r="E49" s="311">
        <v>29</v>
      </c>
      <c r="F49" s="316">
        <v>2</v>
      </c>
      <c r="G49" s="8"/>
      <c r="H49" s="8"/>
    </row>
    <row r="50" spans="1:8" ht="15" x14ac:dyDescent="0.25">
      <c r="A50" s="8"/>
      <c r="B50" s="315"/>
      <c r="C50" s="415"/>
      <c r="D50" s="311"/>
      <c r="E50" s="311"/>
      <c r="F50" s="316"/>
      <c r="G50" s="8"/>
      <c r="H50" s="8"/>
    </row>
    <row r="51" spans="1:8" ht="15" x14ac:dyDescent="0.25">
      <c r="A51" s="8"/>
      <c r="B51" s="315" t="s">
        <v>72</v>
      </c>
      <c r="C51" s="415">
        <v>7</v>
      </c>
      <c r="D51" s="311">
        <v>9</v>
      </c>
      <c r="E51" s="311">
        <v>9</v>
      </c>
      <c r="F51" s="316">
        <v>2</v>
      </c>
      <c r="G51" s="8"/>
      <c r="H51" s="8"/>
    </row>
    <row r="52" spans="1:8" ht="15" x14ac:dyDescent="0.25">
      <c r="A52" s="8"/>
      <c r="B52" s="315"/>
      <c r="C52" s="415"/>
      <c r="D52" s="311"/>
      <c r="E52" s="311"/>
      <c r="F52" s="316"/>
      <c r="G52" s="8"/>
      <c r="H52" s="8"/>
    </row>
    <row r="53" spans="1:8" ht="15" x14ac:dyDescent="0.25">
      <c r="A53" s="8"/>
      <c r="B53" s="315" t="s">
        <v>307</v>
      </c>
      <c r="C53" s="415"/>
      <c r="D53" s="311"/>
      <c r="E53" s="311"/>
      <c r="F53" s="316"/>
      <c r="G53" s="8"/>
      <c r="H53" s="8"/>
    </row>
    <row r="54" spans="1:8" ht="15" x14ac:dyDescent="0.25">
      <c r="A54" s="8"/>
      <c r="B54" s="315" t="s">
        <v>308</v>
      </c>
      <c r="C54" s="415"/>
      <c r="D54" s="311"/>
      <c r="E54" s="311"/>
      <c r="F54" s="316"/>
      <c r="G54" s="8"/>
      <c r="H54" s="8"/>
    </row>
    <row r="55" spans="1:8" ht="15" x14ac:dyDescent="0.25">
      <c r="A55" s="8"/>
      <c r="B55" s="315" t="s">
        <v>71</v>
      </c>
      <c r="C55" s="415">
        <v>12.75</v>
      </c>
      <c r="D55" s="311">
        <v>40</v>
      </c>
      <c r="E55" s="311">
        <v>36</v>
      </c>
      <c r="F55" s="316">
        <v>3</v>
      </c>
      <c r="G55" s="8"/>
      <c r="H55" s="8"/>
    </row>
    <row r="56" spans="1:8" ht="15" x14ac:dyDescent="0.25">
      <c r="A56" s="8"/>
      <c r="B56" s="315"/>
      <c r="C56" s="415"/>
      <c r="D56" s="311"/>
      <c r="E56" s="311"/>
      <c r="F56" s="316"/>
      <c r="G56" s="8"/>
      <c r="H56" s="8"/>
    </row>
    <row r="57" spans="1:8" ht="15" x14ac:dyDescent="0.25">
      <c r="A57" s="8"/>
      <c r="B57" s="315" t="s">
        <v>72</v>
      </c>
      <c r="C57" s="415">
        <v>6.85</v>
      </c>
      <c r="D57" s="311">
        <v>140</v>
      </c>
      <c r="E57" s="311">
        <v>126</v>
      </c>
      <c r="F57" s="316">
        <v>3</v>
      </c>
      <c r="G57" s="8"/>
      <c r="H57" s="8"/>
    </row>
    <row r="58" spans="1:8" ht="15" x14ac:dyDescent="0.25">
      <c r="A58" s="8"/>
      <c r="B58" s="315"/>
      <c r="C58" s="415"/>
      <c r="D58" s="311"/>
      <c r="E58" s="311"/>
      <c r="F58" s="316"/>
      <c r="G58" s="8"/>
      <c r="H58" s="8"/>
    </row>
    <row r="59" spans="1:8" ht="15" x14ac:dyDescent="0.25">
      <c r="A59" s="8"/>
      <c r="B59" s="315" t="s">
        <v>73</v>
      </c>
      <c r="C59" s="415">
        <v>5</v>
      </c>
      <c r="D59" s="311">
        <v>150</v>
      </c>
      <c r="E59" s="311">
        <v>135</v>
      </c>
      <c r="F59" s="316">
        <v>3</v>
      </c>
      <c r="G59" s="8"/>
      <c r="H59" s="8"/>
    </row>
    <row r="60" spans="1:8" ht="15" x14ac:dyDescent="0.25">
      <c r="A60" s="8"/>
      <c r="B60" s="315"/>
      <c r="C60" s="949"/>
      <c r="D60" s="311"/>
      <c r="E60" s="311"/>
      <c r="F60" s="316"/>
      <c r="G60" s="8"/>
      <c r="H60" s="8"/>
    </row>
    <row r="61" spans="1:8" ht="18.75" customHeight="1" x14ac:dyDescent="0.2">
      <c r="A61" s="8"/>
      <c r="B61" s="998" t="s">
        <v>307</v>
      </c>
      <c r="C61" s="999"/>
      <c r="D61" s="555"/>
      <c r="E61" s="555"/>
      <c r="F61" s="556"/>
      <c r="G61" s="8"/>
      <c r="H61" s="8"/>
    </row>
    <row r="62" spans="1:8" x14ac:dyDescent="0.2">
      <c r="A62" s="8"/>
      <c r="B62" s="998" t="s">
        <v>309</v>
      </c>
      <c r="C62" s="999"/>
      <c r="D62" s="555"/>
      <c r="E62" s="555"/>
      <c r="F62" s="556"/>
      <c r="G62" s="8"/>
      <c r="H62" s="8"/>
    </row>
    <row r="63" spans="1:8" ht="15" x14ac:dyDescent="0.25">
      <c r="A63" s="8"/>
      <c r="B63" s="1030" t="s">
        <v>71</v>
      </c>
      <c r="C63" s="949">
        <v>12.75</v>
      </c>
      <c r="D63" s="1028">
        <v>40</v>
      </c>
      <c r="E63" s="1028">
        <v>34</v>
      </c>
      <c r="F63" s="1031">
        <v>3</v>
      </c>
      <c r="G63" s="8"/>
      <c r="H63" s="8"/>
    </row>
    <row r="64" spans="1:8" ht="15" x14ac:dyDescent="0.25">
      <c r="A64" s="8"/>
      <c r="B64" s="1030"/>
      <c r="C64" s="949"/>
      <c r="D64" s="1028"/>
      <c r="E64" s="1028"/>
      <c r="F64" s="1031"/>
    </row>
    <row r="65" spans="1:8" x14ac:dyDescent="0.2">
      <c r="A65" s="8"/>
      <c r="B65" s="1032" t="s">
        <v>72</v>
      </c>
      <c r="C65" s="999">
        <v>6.85</v>
      </c>
      <c r="D65" s="1029">
        <v>120</v>
      </c>
      <c r="E65" s="1029">
        <v>102</v>
      </c>
      <c r="F65" s="1033">
        <v>3</v>
      </c>
    </row>
    <row r="66" spans="1:8" x14ac:dyDescent="0.2">
      <c r="A66" s="8"/>
      <c r="B66" s="1032"/>
      <c r="C66" s="999"/>
      <c r="D66" s="1029"/>
      <c r="E66" s="1029"/>
      <c r="F66" s="1033"/>
    </row>
    <row r="67" spans="1:8" x14ac:dyDescent="0.2">
      <c r="A67" s="8"/>
      <c r="B67" s="1032" t="s">
        <v>73</v>
      </c>
      <c r="C67" s="1037">
        <v>4.8499999999999996</v>
      </c>
      <c r="D67" s="1029">
        <v>140</v>
      </c>
      <c r="E67" s="1029">
        <v>119</v>
      </c>
      <c r="F67" s="1033">
        <v>3</v>
      </c>
    </row>
    <row r="68" spans="1:8" x14ac:dyDescent="0.2">
      <c r="A68" s="8"/>
      <c r="B68" s="1032"/>
      <c r="C68" s="1037"/>
      <c r="D68" s="1029"/>
      <c r="E68" s="1029"/>
      <c r="F68" s="1033"/>
    </row>
    <row r="69" spans="1:8" ht="13.5" thickBot="1" x14ac:dyDescent="0.25">
      <c r="A69" s="8"/>
      <c r="B69" s="1034" t="s">
        <v>71</v>
      </c>
      <c r="C69" s="1038">
        <v>12.66</v>
      </c>
      <c r="D69" s="1035">
        <v>4</v>
      </c>
      <c r="E69" s="1035">
        <v>4</v>
      </c>
      <c r="F69" s="1036">
        <v>3</v>
      </c>
    </row>
    <row r="70" spans="1:8" x14ac:dyDescent="0.2">
      <c r="A70" s="8"/>
      <c r="B70" s="241"/>
      <c r="C70" s="553"/>
      <c r="D70" s="553"/>
      <c r="E70" s="553"/>
      <c r="F70" s="553"/>
    </row>
    <row r="71" spans="1:8" x14ac:dyDescent="0.2">
      <c r="A71" s="8"/>
    </row>
    <row r="72" spans="1:8" x14ac:dyDescent="0.2">
      <c r="A72" s="8"/>
      <c r="G72" s="8"/>
      <c r="H72" s="8"/>
    </row>
    <row r="73" spans="1:8" x14ac:dyDescent="0.2">
      <c r="A73" s="8"/>
      <c r="G73" s="8"/>
      <c r="H73" s="8"/>
    </row>
    <row r="74" spans="1:8" x14ac:dyDescent="0.2">
      <c r="A74" s="8"/>
      <c r="G74" s="8"/>
      <c r="H74" s="8"/>
    </row>
    <row r="75" spans="1:8" x14ac:dyDescent="0.2">
      <c r="A75" s="8"/>
      <c r="G75" s="8"/>
      <c r="H75" s="8"/>
    </row>
    <row r="76" spans="1:8" x14ac:dyDescent="0.2">
      <c r="A76" s="8"/>
      <c r="G76" s="8"/>
      <c r="H76" s="8"/>
    </row>
    <row r="77" spans="1:8" x14ac:dyDescent="0.2">
      <c r="A77" s="8"/>
      <c r="G77" s="8"/>
      <c r="H77" s="8"/>
    </row>
    <row r="78" spans="1:8" x14ac:dyDescent="0.2">
      <c r="A78" s="8"/>
      <c r="G78" s="8"/>
      <c r="H78" s="8"/>
    </row>
    <row r="79" spans="1:8" x14ac:dyDescent="0.2">
      <c r="A79" s="8"/>
      <c r="G79" s="8"/>
      <c r="H79" s="8"/>
    </row>
    <row r="80" spans="1:8" x14ac:dyDescent="0.2">
      <c r="A80" s="8"/>
      <c r="G80" s="8"/>
      <c r="H80" s="8"/>
    </row>
    <row r="81" spans="1:8" x14ac:dyDescent="0.2">
      <c r="A81" s="8"/>
      <c r="G81" s="8"/>
      <c r="H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150"/>
      <c r="H99" s="8"/>
    </row>
    <row r="100" spans="1:12" x14ac:dyDescent="0.2">
      <c r="A100" s="8"/>
      <c r="G100" s="150"/>
      <c r="H100" s="8"/>
      <c r="I100" s="8"/>
      <c r="J100" s="8"/>
      <c r="K100" s="8"/>
      <c r="L100" s="8"/>
    </row>
    <row r="101" spans="1:12" x14ac:dyDescent="0.2">
      <c r="A101" s="8"/>
      <c r="G101" s="150"/>
      <c r="H101" s="8"/>
      <c r="I101" s="8"/>
      <c r="J101" s="8"/>
      <c r="K101" s="8"/>
      <c r="L101" s="8"/>
    </row>
    <row r="102" spans="1:12" x14ac:dyDescent="0.2">
      <c r="A102" s="8"/>
      <c r="G102" s="150"/>
      <c r="H102" s="8"/>
      <c r="I102" s="8"/>
      <c r="J102" s="8"/>
      <c r="K102" s="8"/>
      <c r="L102" s="8"/>
    </row>
    <row r="103" spans="1:12" x14ac:dyDescent="0.2">
      <c r="A103" s="8"/>
      <c r="G103" s="8"/>
      <c r="H103" s="8"/>
      <c r="I103" s="8"/>
      <c r="J103" s="8"/>
      <c r="K103" s="8"/>
      <c r="L103" s="8"/>
    </row>
    <row r="104" spans="1:12" x14ac:dyDescent="0.2">
      <c r="A104" s="8"/>
      <c r="G104" s="8"/>
      <c r="H104" s="8"/>
      <c r="I104" s="8"/>
      <c r="J104" s="8"/>
      <c r="K104" s="8"/>
      <c r="L104" s="8"/>
    </row>
    <row r="105" spans="1:12" x14ac:dyDescent="0.2">
      <c r="A105" s="8"/>
      <c r="G105" s="8"/>
      <c r="H105" s="8"/>
      <c r="I105" s="8"/>
      <c r="J105" s="8"/>
      <c r="K105" s="8"/>
      <c r="L105" s="8"/>
    </row>
    <row r="106" spans="1:12" x14ac:dyDescent="0.2">
      <c r="A106" s="8"/>
      <c r="G106" s="8"/>
      <c r="H106" s="8"/>
      <c r="I106" s="8"/>
      <c r="J106" s="8"/>
      <c r="K106" s="8"/>
      <c r="L106" s="8"/>
    </row>
    <row r="107" spans="1:12" x14ac:dyDescent="0.2">
      <c r="A107" s="8"/>
      <c r="G107" s="8"/>
      <c r="H107" s="8"/>
      <c r="I107" s="8"/>
      <c r="J107" s="8"/>
      <c r="K107" s="8"/>
      <c r="L107" s="8"/>
    </row>
    <row r="108" spans="1:12" x14ac:dyDescent="0.2">
      <c r="A108" s="8"/>
      <c r="G108" s="8"/>
      <c r="H108" s="8"/>
      <c r="I108" s="8"/>
      <c r="J108" s="8"/>
      <c r="K108" s="8"/>
      <c r="L108" s="8"/>
    </row>
    <row r="109" spans="1:12" x14ac:dyDescent="0.2">
      <c r="A109" s="8"/>
      <c r="G109" s="8"/>
      <c r="H109" s="8"/>
      <c r="I109" s="8"/>
      <c r="J109" s="8"/>
      <c r="K109" s="8"/>
      <c r="L109" s="8"/>
    </row>
    <row r="110" spans="1:12" x14ac:dyDescent="0.2">
      <c r="A110" s="8"/>
      <c r="G110" s="8"/>
      <c r="H110" s="8"/>
      <c r="I110" s="8"/>
      <c r="J110" s="8"/>
      <c r="K110" s="8"/>
      <c r="L110" s="8"/>
    </row>
    <row r="111" spans="1:12" x14ac:dyDescent="0.2">
      <c r="A111" s="8"/>
      <c r="G111" s="8"/>
      <c r="H111" s="8"/>
      <c r="I111" s="8"/>
      <c r="J111" s="8"/>
      <c r="K111" s="8"/>
      <c r="L111" s="8"/>
    </row>
    <row r="112" spans="1:12" x14ac:dyDescent="0.2">
      <c r="A112" s="8"/>
      <c r="G112" s="8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ht="12.75" customHeight="1" x14ac:dyDescent="0.2">
      <c r="A117" s="8"/>
      <c r="G117" s="8"/>
      <c r="H117" s="8"/>
      <c r="I117" s="8"/>
      <c r="J117" s="8"/>
      <c r="K117" s="8"/>
      <c r="L117" s="8"/>
    </row>
    <row r="118" spans="1:12" ht="12.75" customHeight="1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</sheetData>
  <mergeCells count="4">
    <mergeCell ref="B3:F3"/>
    <mergeCell ref="H5:Q5"/>
    <mergeCell ref="H6:Q6"/>
    <mergeCell ref="H7:Q7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K19" sqref="K19"/>
    </sheetView>
  </sheetViews>
  <sheetFormatPr defaultRowHeight="12.75" x14ac:dyDescent="0.2"/>
  <cols>
    <col min="1" max="1" width="4.42578125" style="295" customWidth="1"/>
    <col min="2" max="2" width="20.85546875" style="295" customWidth="1"/>
    <col min="3" max="4" width="12" style="295" customWidth="1"/>
    <col min="5" max="5" width="14.5703125" style="295" customWidth="1"/>
    <col min="6" max="6" width="12.42578125" style="295" customWidth="1"/>
    <col min="7" max="7" width="19.7109375" style="295" customWidth="1"/>
    <col min="8" max="8" width="9.140625" style="295"/>
    <col min="9" max="9" width="16.85546875" style="295" customWidth="1"/>
    <col min="10" max="10" width="12.5703125" style="295" customWidth="1"/>
    <col min="11" max="11" width="11.7109375" style="295" customWidth="1"/>
    <col min="12" max="12" width="12.28515625" style="295" customWidth="1"/>
    <col min="13" max="256" width="9.140625" style="295"/>
    <col min="257" max="257" width="4.42578125" style="295" customWidth="1"/>
    <col min="258" max="258" width="20.85546875" style="295" customWidth="1"/>
    <col min="259" max="260" width="12" style="295" customWidth="1"/>
    <col min="261" max="261" width="14.5703125" style="295" customWidth="1"/>
    <col min="262" max="262" width="12.42578125" style="295" customWidth="1"/>
    <col min="263" max="263" width="19.7109375" style="295" customWidth="1"/>
    <col min="264" max="264" width="9.140625" style="295"/>
    <col min="265" max="265" width="16.85546875" style="295" customWidth="1"/>
    <col min="266" max="266" width="12.5703125" style="295" customWidth="1"/>
    <col min="267" max="267" width="11.7109375" style="295" customWidth="1"/>
    <col min="268" max="268" width="12.28515625" style="295" customWidth="1"/>
    <col min="269" max="512" width="9.140625" style="295"/>
    <col min="513" max="513" width="4.42578125" style="295" customWidth="1"/>
    <col min="514" max="514" width="20.85546875" style="295" customWidth="1"/>
    <col min="515" max="516" width="12" style="295" customWidth="1"/>
    <col min="517" max="517" width="14.5703125" style="295" customWidth="1"/>
    <col min="518" max="518" width="12.42578125" style="295" customWidth="1"/>
    <col min="519" max="519" width="19.7109375" style="295" customWidth="1"/>
    <col min="520" max="520" width="9.140625" style="295"/>
    <col min="521" max="521" width="16.85546875" style="295" customWidth="1"/>
    <col min="522" max="522" width="12.5703125" style="295" customWidth="1"/>
    <col min="523" max="523" width="11.7109375" style="295" customWidth="1"/>
    <col min="524" max="524" width="12.28515625" style="295" customWidth="1"/>
    <col min="525" max="768" width="9.140625" style="295"/>
    <col min="769" max="769" width="4.42578125" style="295" customWidth="1"/>
    <col min="770" max="770" width="20.85546875" style="295" customWidth="1"/>
    <col min="771" max="772" width="12" style="295" customWidth="1"/>
    <col min="773" max="773" width="14.5703125" style="295" customWidth="1"/>
    <col min="774" max="774" width="12.42578125" style="295" customWidth="1"/>
    <col min="775" max="775" width="19.7109375" style="295" customWidth="1"/>
    <col min="776" max="776" width="9.140625" style="295"/>
    <col min="777" max="777" width="16.85546875" style="295" customWidth="1"/>
    <col min="778" max="778" width="12.5703125" style="295" customWidth="1"/>
    <col min="779" max="779" width="11.7109375" style="295" customWidth="1"/>
    <col min="780" max="780" width="12.28515625" style="295" customWidth="1"/>
    <col min="781" max="1024" width="9.140625" style="295"/>
    <col min="1025" max="1025" width="4.42578125" style="295" customWidth="1"/>
    <col min="1026" max="1026" width="20.85546875" style="295" customWidth="1"/>
    <col min="1027" max="1028" width="12" style="295" customWidth="1"/>
    <col min="1029" max="1029" width="14.5703125" style="295" customWidth="1"/>
    <col min="1030" max="1030" width="12.42578125" style="295" customWidth="1"/>
    <col min="1031" max="1031" width="19.7109375" style="295" customWidth="1"/>
    <col min="1032" max="1032" width="9.140625" style="295"/>
    <col min="1033" max="1033" width="16.85546875" style="295" customWidth="1"/>
    <col min="1034" max="1034" width="12.5703125" style="295" customWidth="1"/>
    <col min="1035" max="1035" width="11.7109375" style="295" customWidth="1"/>
    <col min="1036" max="1036" width="12.28515625" style="295" customWidth="1"/>
    <col min="1037" max="1280" width="9.140625" style="295"/>
    <col min="1281" max="1281" width="4.42578125" style="295" customWidth="1"/>
    <col min="1282" max="1282" width="20.85546875" style="295" customWidth="1"/>
    <col min="1283" max="1284" width="12" style="295" customWidth="1"/>
    <col min="1285" max="1285" width="14.5703125" style="295" customWidth="1"/>
    <col min="1286" max="1286" width="12.42578125" style="295" customWidth="1"/>
    <col min="1287" max="1287" width="19.7109375" style="295" customWidth="1"/>
    <col min="1288" max="1288" width="9.140625" style="295"/>
    <col min="1289" max="1289" width="16.85546875" style="295" customWidth="1"/>
    <col min="1290" max="1290" width="12.5703125" style="295" customWidth="1"/>
    <col min="1291" max="1291" width="11.7109375" style="295" customWidth="1"/>
    <col min="1292" max="1292" width="12.28515625" style="295" customWidth="1"/>
    <col min="1293" max="1536" width="9.140625" style="295"/>
    <col min="1537" max="1537" width="4.42578125" style="295" customWidth="1"/>
    <col min="1538" max="1538" width="20.85546875" style="295" customWidth="1"/>
    <col min="1539" max="1540" width="12" style="295" customWidth="1"/>
    <col min="1541" max="1541" width="14.5703125" style="295" customWidth="1"/>
    <col min="1542" max="1542" width="12.42578125" style="295" customWidth="1"/>
    <col min="1543" max="1543" width="19.7109375" style="295" customWidth="1"/>
    <col min="1544" max="1544" width="9.140625" style="295"/>
    <col min="1545" max="1545" width="16.85546875" style="295" customWidth="1"/>
    <col min="1546" max="1546" width="12.5703125" style="295" customWidth="1"/>
    <col min="1547" max="1547" width="11.7109375" style="295" customWidth="1"/>
    <col min="1548" max="1548" width="12.28515625" style="295" customWidth="1"/>
    <col min="1549" max="1792" width="9.140625" style="295"/>
    <col min="1793" max="1793" width="4.42578125" style="295" customWidth="1"/>
    <col min="1794" max="1794" width="20.85546875" style="295" customWidth="1"/>
    <col min="1795" max="1796" width="12" style="295" customWidth="1"/>
    <col min="1797" max="1797" width="14.5703125" style="295" customWidth="1"/>
    <col min="1798" max="1798" width="12.42578125" style="295" customWidth="1"/>
    <col min="1799" max="1799" width="19.7109375" style="295" customWidth="1"/>
    <col min="1800" max="1800" width="9.140625" style="295"/>
    <col min="1801" max="1801" width="16.85546875" style="295" customWidth="1"/>
    <col min="1802" max="1802" width="12.5703125" style="295" customWidth="1"/>
    <col min="1803" max="1803" width="11.7109375" style="295" customWidth="1"/>
    <col min="1804" max="1804" width="12.28515625" style="295" customWidth="1"/>
    <col min="1805" max="2048" width="9.140625" style="295"/>
    <col min="2049" max="2049" width="4.42578125" style="295" customWidth="1"/>
    <col min="2050" max="2050" width="20.85546875" style="295" customWidth="1"/>
    <col min="2051" max="2052" width="12" style="295" customWidth="1"/>
    <col min="2053" max="2053" width="14.5703125" style="295" customWidth="1"/>
    <col min="2054" max="2054" width="12.42578125" style="295" customWidth="1"/>
    <col min="2055" max="2055" width="19.7109375" style="295" customWidth="1"/>
    <col min="2056" max="2056" width="9.140625" style="295"/>
    <col min="2057" max="2057" width="16.85546875" style="295" customWidth="1"/>
    <col min="2058" max="2058" width="12.5703125" style="295" customWidth="1"/>
    <col min="2059" max="2059" width="11.7109375" style="295" customWidth="1"/>
    <col min="2060" max="2060" width="12.28515625" style="295" customWidth="1"/>
    <col min="2061" max="2304" width="9.140625" style="295"/>
    <col min="2305" max="2305" width="4.42578125" style="295" customWidth="1"/>
    <col min="2306" max="2306" width="20.85546875" style="295" customWidth="1"/>
    <col min="2307" max="2308" width="12" style="295" customWidth="1"/>
    <col min="2309" max="2309" width="14.5703125" style="295" customWidth="1"/>
    <col min="2310" max="2310" width="12.42578125" style="295" customWidth="1"/>
    <col min="2311" max="2311" width="19.7109375" style="295" customWidth="1"/>
    <col min="2312" max="2312" width="9.140625" style="295"/>
    <col min="2313" max="2313" width="16.85546875" style="295" customWidth="1"/>
    <col min="2314" max="2314" width="12.5703125" style="295" customWidth="1"/>
    <col min="2315" max="2315" width="11.7109375" style="295" customWidth="1"/>
    <col min="2316" max="2316" width="12.28515625" style="295" customWidth="1"/>
    <col min="2317" max="2560" width="9.140625" style="295"/>
    <col min="2561" max="2561" width="4.42578125" style="295" customWidth="1"/>
    <col min="2562" max="2562" width="20.85546875" style="295" customWidth="1"/>
    <col min="2563" max="2564" width="12" style="295" customWidth="1"/>
    <col min="2565" max="2565" width="14.5703125" style="295" customWidth="1"/>
    <col min="2566" max="2566" width="12.42578125" style="295" customWidth="1"/>
    <col min="2567" max="2567" width="19.7109375" style="295" customWidth="1"/>
    <col min="2568" max="2568" width="9.140625" style="295"/>
    <col min="2569" max="2569" width="16.85546875" style="295" customWidth="1"/>
    <col min="2570" max="2570" width="12.5703125" style="295" customWidth="1"/>
    <col min="2571" max="2571" width="11.7109375" style="295" customWidth="1"/>
    <col min="2572" max="2572" width="12.28515625" style="295" customWidth="1"/>
    <col min="2573" max="2816" width="9.140625" style="295"/>
    <col min="2817" max="2817" width="4.42578125" style="295" customWidth="1"/>
    <col min="2818" max="2818" width="20.85546875" style="295" customWidth="1"/>
    <col min="2819" max="2820" width="12" style="295" customWidth="1"/>
    <col min="2821" max="2821" width="14.5703125" style="295" customWidth="1"/>
    <col min="2822" max="2822" width="12.42578125" style="295" customWidth="1"/>
    <col min="2823" max="2823" width="19.7109375" style="295" customWidth="1"/>
    <col min="2824" max="2824" width="9.140625" style="295"/>
    <col min="2825" max="2825" width="16.85546875" style="295" customWidth="1"/>
    <col min="2826" max="2826" width="12.5703125" style="295" customWidth="1"/>
    <col min="2827" max="2827" width="11.7109375" style="295" customWidth="1"/>
    <col min="2828" max="2828" width="12.28515625" style="295" customWidth="1"/>
    <col min="2829" max="3072" width="9.140625" style="295"/>
    <col min="3073" max="3073" width="4.42578125" style="295" customWidth="1"/>
    <col min="3074" max="3074" width="20.85546875" style="295" customWidth="1"/>
    <col min="3075" max="3076" width="12" style="295" customWidth="1"/>
    <col min="3077" max="3077" width="14.5703125" style="295" customWidth="1"/>
    <col min="3078" max="3078" width="12.42578125" style="295" customWidth="1"/>
    <col min="3079" max="3079" width="19.7109375" style="295" customWidth="1"/>
    <col min="3080" max="3080" width="9.140625" style="295"/>
    <col min="3081" max="3081" width="16.85546875" style="295" customWidth="1"/>
    <col min="3082" max="3082" width="12.5703125" style="295" customWidth="1"/>
    <col min="3083" max="3083" width="11.7109375" style="295" customWidth="1"/>
    <col min="3084" max="3084" width="12.28515625" style="295" customWidth="1"/>
    <col min="3085" max="3328" width="9.140625" style="295"/>
    <col min="3329" max="3329" width="4.42578125" style="295" customWidth="1"/>
    <col min="3330" max="3330" width="20.85546875" style="295" customWidth="1"/>
    <col min="3331" max="3332" width="12" style="295" customWidth="1"/>
    <col min="3333" max="3333" width="14.5703125" style="295" customWidth="1"/>
    <col min="3334" max="3334" width="12.42578125" style="295" customWidth="1"/>
    <col min="3335" max="3335" width="19.7109375" style="295" customWidth="1"/>
    <col min="3336" max="3336" width="9.140625" style="295"/>
    <col min="3337" max="3337" width="16.85546875" style="295" customWidth="1"/>
    <col min="3338" max="3338" width="12.5703125" style="295" customWidth="1"/>
    <col min="3339" max="3339" width="11.7109375" style="295" customWidth="1"/>
    <col min="3340" max="3340" width="12.28515625" style="295" customWidth="1"/>
    <col min="3341" max="3584" width="9.140625" style="295"/>
    <col min="3585" max="3585" width="4.42578125" style="295" customWidth="1"/>
    <col min="3586" max="3586" width="20.85546875" style="295" customWidth="1"/>
    <col min="3587" max="3588" width="12" style="295" customWidth="1"/>
    <col min="3589" max="3589" width="14.5703125" style="295" customWidth="1"/>
    <col min="3590" max="3590" width="12.42578125" style="295" customWidth="1"/>
    <col min="3591" max="3591" width="19.7109375" style="295" customWidth="1"/>
    <col min="3592" max="3592" width="9.140625" style="295"/>
    <col min="3593" max="3593" width="16.85546875" style="295" customWidth="1"/>
    <col min="3594" max="3594" width="12.5703125" style="295" customWidth="1"/>
    <col min="3595" max="3595" width="11.7109375" style="295" customWidth="1"/>
    <col min="3596" max="3596" width="12.28515625" style="295" customWidth="1"/>
    <col min="3597" max="3840" width="9.140625" style="295"/>
    <col min="3841" max="3841" width="4.42578125" style="295" customWidth="1"/>
    <col min="3842" max="3842" width="20.85546875" style="295" customWidth="1"/>
    <col min="3843" max="3844" width="12" style="295" customWidth="1"/>
    <col min="3845" max="3845" width="14.5703125" style="295" customWidth="1"/>
    <col min="3846" max="3846" width="12.42578125" style="295" customWidth="1"/>
    <col min="3847" max="3847" width="19.7109375" style="295" customWidth="1"/>
    <col min="3848" max="3848" width="9.140625" style="295"/>
    <col min="3849" max="3849" width="16.85546875" style="295" customWidth="1"/>
    <col min="3850" max="3850" width="12.5703125" style="295" customWidth="1"/>
    <col min="3851" max="3851" width="11.7109375" style="295" customWidth="1"/>
    <col min="3852" max="3852" width="12.28515625" style="295" customWidth="1"/>
    <col min="3853" max="4096" width="9.140625" style="295"/>
    <col min="4097" max="4097" width="4.42578125" style="295" customWidth="1"/>
    <col min="4098" max="4098" width="20.85546875" style="295" customWidth="1"/>
    <col min="4099" max="4100" width="12" style="295" customWidth="1"/>
    <col min="4101" max="4101" width="14.5703125" style="295" customWidth="1"/>
    <col min="4102" max="4102" width="12.42578125" style="295" customWidth="1"/>
    <col min="4103" max="4103" width="19.7109375" style="295" customWidth="1"/>
    <col min="4104" max="4104" width="9.140625" style="295"/>
    <col min="4105" max="4105" width="16.85546875" style="295" customWidth="1"/>
    <col min="4106" max="4106" width="12.5703125" style="295" customWidth="1"/>
    <col min="4107" max="4107" width="11.7109375" style="295" customWidth="1"/>
    <col min="4108" max="4108" width="12.28515625" style="295" customWidth="1"/>
    <col min="4109" max="4352" width="9.140625" style="295"/>
    <col min="4353" max="4353" width="4.42578125" style="295" customWidth="1"/>
    <col min="4354" max="4354" width="20.85546875" style="295" customWidth="1"/>
    <col min="4355" max="4356" width="12" style="295" customWidth="1"/>
    <col min="4357" max="4357" width="14.5703125" style="295" customWidth="1"/>
    <col min="4358" max="4358" width="12.42578125" style="295" customWidth="1"/>
    <col min="4359" max="4359" width="19.7109375" style="295" customWidth="1"/>
    <col min="4360" max="4360" width="9.140625" style="295"/>
    <col min="4361" max="4361" width="16.85546875" style="295" customWidth="1"/>
    <col min="4362" max="4362" width="12.5703125" style="295" customWidth="1"/>
    <col min="4363" max="4363" width="11.7109375" style="295" customWidth="1"/>
    <col min="4364" max="4364" width="12.28515625" style="295" customWidth="1"/>
    <col min="4365" max="4608" width="9.140625" style="295"/>
    <col min="4609" max="4609" width="4.42578125" style="295" customWidth="1"/>
    <col min="4610" max="4610" width="20.85546875" style="295" customWidth="1"/>
    <col min="4611" max="4612" width="12" style="295" customWidth="1"/>
    <col min="4613" max="4613" width="14.5703125" style="295" customWidth="1"/>
    <col min="4614" max="4614" width="12.42578125" style="295" customWidth="1"/>
    <col min="4615" max="4615" width="19.7109375" style="295" customWidth="1"/>
    <col min="4616" max="4616" width="9.140625" style="295"/>
    <col min="4617" max="4617" width="16.85546875" style="295" customWidth="1"/>
    <col min="4618" max="4618" width="12.5703125" style="295" customWidth="1"/>
    <col min="4619" max="4619" width="11.7109375" style="295" customWidth="1"/>
    <col min="4620" max="4620" width="12.28515625" style="295" customWidth="1"/>
    <col min="4621" max="4864" width="9.140625" style="295"/>
    <col min="4865" max="4865" width="4.42578125" style="295" customWidth="1"/>
    <col min="4866" max="4866" width="20.85546875" style="295" customWidth="1"/>
    <col min="4867" max="4868" width="12" style="295" customWidth="1"/>
    <col min="4869" max="4869" width="14.5703125" style="295" customWidth="1"/>
    <col min="4870" max="4870" width="12.42578125" style="295" customWidth="1"/>
    <col min="4871" max="4871" width="19.7109375" style="295" customWidth="1"/>
    <col min="4872" max="4872" width="9.140625" style="295"/>
    <col min="4873" max="4873" width="16.85546875" style="295" customWidth="1"/>
    <col min="4874" max="4874" width="12.5703125" style="295" customWidth="1"/>
    <col min="4875" max="4875" width="11.7109375" style="295" customWidth="1"/>
    <col min="4876" max="4876" width="12.28515625" style="295" customWidth="1"/>
    <col min="4877" max="5120" width="9.140625" style="295"/>
    <col min="5121" max="5121" width="4.42578125" style="295" customWidth="1"/>
    <col min="5122" max="5122" width="20.85546875" style="295" customWidth="1"/>
    <col min="5123" max="5124" width="12" style="295" customWidth="1"/>
    <col min="5125" max="5125" width="14.5703125" style="295" customWidth="1"/>
    <col min="5126" max="5126" width="12.42578125" style="295" customWidth="1"/>
    <col min="5127" max="5127" width="19.7109375" style="295" customWidth="1"/>
    <col min="5128" max="5128" width="9.140625" style="295"/>
    <col min="5129" max="5129" width="16.85546875" style="295" customWidth="1"/>
    <col min="5130" max="5130" width="12.5703125" style="295" customWidth="1"/>
    <col min="5131" max="5131" width="11.7109375" style="295" customWidth="1"/>
    <col min="5132" max="5132" width="12.28515625" style="295" customWidth="1"/>
    <col min="5133" max="5376" width="9.140625" style="295"/>
    <col min="5377" max="5377" width="4.42578125" style="295" customWidth="1"/>
    <col min="5378" max="5378" width="20.85546875" style="295" customWidth="1"/>
    <col min="5379" max="5380" width="12" style="295" customWidth="1"/>
    <col min="5381" max="5381" width="14.5703125" style="295" customWidth="1"/>
    <col min="5382" max="5382" width="12.42578125" style="295" customWidth="1"/>
    <col min="5383" max="5383" width="19.7109375" style="295" customWidth="1"/>
    <col min="5384" max="5384" width="9.140625" style="295"/>
    <col min="5385" max="5385" width="16.85546875" style="295" customWidth="1"/>
    <col min="5386" max="5386" width="12.5703125" style="295" customWidth="1"/>
    <col min="5387" max="5387" width="11.7109375" style="295" customWidth="1"/>
    <col min="5388" max="5388" width="12.28515625" style="295" customWidth="1"/>
    <col min="5389" max="5632" width="9.140625" style="295"/>
    <col min="5633" max="5633" width="4.42578125" style="295" customWidth="1"/>
    <col min="5634" max="5634" width="20.85546875" style="295" customWidth="1"/>
    <col min="5635" max="5636" width="12" style="295" customWidth="1"/>
    <col min="5637" max="5637" width="14.5703125" style="295" customWidth="1"/>
    <col min="5638" max="5638" width="12.42578125" style="295" customWidth="1"/>
    <col min="5639" max="5639" width="19.7109375" style="295" customWidth="1"/>
    <col min="5640" max="5640" width="9.140625" style="295"/>
    <col min="5641" max="5641" width="16.85546875" style="295" customWidth="1"/>
    <col min="5642" max="5642" width="12.5703125" style="295" customWidth="1"/>
    <col min="5643" max="5643" width="11.7109375" style="295" customWidth="1"/>
    <col min="5644" max="5644" width="12.28515625" style="295" customWidth="1"/>
    <col min="5645" max="5888" width="9.140625" style="295"/>
    <col min="5889" max="5889" width="4.42578125" style="295" customWidth="1"/>
    <col min="5890" max="5890" width="20.85546875" style="295" customWidth="1"/>
    <col min="5891" max="5892" width="12" style="295" customWidth="1"/>
    <col min="5893" max="5893" width="14.5703125" style="295" customWidth="1"/>
    <col min="5894" max="5894" width="12.42578125" style="295" customWidth="1"/>
    <col min="5895" max="5895" width="19.7109375" style="295" customWidth="1"/>
    <col min="5896" max="5896" width="9.140625" style="295"/>
    <col min="5897" max="5897" width="16.85546875" style="295" customWidth="1"/>
    <col min="5898" max="5898" width="12.5703125" style="295" customWidth="1"/>
    <col min="5899" max="5899" width="11.7109375" style="295" customWidth="1"/>
    <col min="5900" max="5900" width="12.28515625" style="295" customWidth="1"/>
    <col min="5901" max="6144" width="9.140625" style="295"/>
    <col min="6145" max="6145" width="4.42578125" style="295" customWidth="1"/>
    <col min="6146" max="6146" width="20.85546875" style="295" customWidth="1"/>
    <col min="6147" max="6148" width="12" style="295" customWidth="1"/>
    <col min="6149" max="6149" width="14.5703125" style="295" customWidth="1"/>
    <col min="6150" max="6150" width="12.42578125" style="295" customWidth="1"/>
    <col min="6151" max="6151" width="19.7109375" style="295" customWidth="1"/>
    <col min="6152" max="6152" width="9.140625" style="295"/>
    <col min="6153" max="6153" width="16.85546875" style="295" customWidth="1"/>
    <col min="6154" max="6154" width="12.5703125" style="295" customWidth="1"/>
    <col min="6155" max="6155" width="11.7109375" style="295" customWidth="1"/>
    <col min="6156" max="6156" width="12.28515625" style="295" customWidth="1"/>
    <col min="6157" max="6400" width="9.140625" style="295"/>
    <col min="6401" max="6401" width="4.42578125" style="295" customWidth="1"/>
    <col min="6402" max="6402" width="20.85546875" style="295" customWidth="1"/>
    <col min="6403" max="6404" width="12" style="295" customWidth="1"/>
    <col min="6405" max="6405" width="14.5703125" style="295" customWidth="1"/>
    <col min="6406" max="6406" width="12.42578125" style="295" customWidth="1"/>
    <col min="6407" max="6407" width="19.7109375" style="295" customWidth="1"/>
    <col min="6408" max="6408" width="9.140625" style="295"/>
    <col min="6409" max="6409" width="16.85546875" style="295" customWidth="1"/>
    <col min="6410" max="6410" width="12.5703125" style="295" customWidth="1"/>
    <col min="6411" max="6411" width="11.7109375" style="295" customWidth="1"/>
    <col min="6412" max="6412" width="12.28515625" style="295" customWidth="1"/>
    <col min="6413" max="6656" width="9.140625" style="295"/>
    <col min="6657" max="6657" width="4.42578125" style="295" customWidth="1"/>
    <col min="6658" max="6658" width="20.85546875" style="295" customWidth="1"/>
    <col min="6659" max="6660" width="12" style="295" customWidth="1"/>
    <col min="6661" max="6661" width="14.5703125" style="295" customWidth="1"/>
    <col min="6662" max="6662" width="12.42578125" style="295" customWidth="1"/>
    <col min="6663" max="6663" width="19.7109375" style="295" customWidth="1"/>
    <col min="6664" max="6664" width="9.140625" style="295"/>
    <col min="6665" max="6665" width="16.85546875" style="295" customWidth="1"/>
    <col min="6666" max="6666" width="12.5703125" style="295" customWidth="1"/>
    <col min="6667" max="6667" width="11.7109375" style="295" customWidth="1"/>
    <col min="6668" max="6668" width="12.28515625" style="295" customWidth="1"/>
    <col min="6669" max="6912" width="9.140625" style="295"/>
    <col min="6913" max="6913" width="4.42578125" style="295" customWidth="1"/>
    <col min="6914" max="6914" width="20.85546875" style="295" customWidth="1"/>
    <col min="6915" max="6916" width="12" style="295" customWidth="1"/>
    <col min="6917" max="6917" width="14.5703125" style="295" customWidth="1"/>
    <col min="6918" max="6918" width="12.42578125" style="295" customWidth="1"/>
    <col min="6919" max="6919" width="19.7109375" style="295" customWidth="1"/>
    <col min="6920" max="6920" width="9.140625" style="295"/>
    <col min="6921" max="6921" width="16.85546875" style="295" customWidth="1"/>
    <col min="6922" max="6922" width="12.5703125" style="295" customWidth="1"/>
    <col min="6923" max="6923" width="11.7109375" style="295" customWidth="1"/>
    <col min="6924" max="6924" width="12.28515625" style="295" customWidth="1"/>
    <col min="6925" max="7168" width="9.140625" style="295"/>
    <col min="7169" max="7169" width="4.42578125" style="295" customWidth="1"/>
    <col min="7170" max="7170" width="20.85546875" style="295" customWidth="1"/>
    <col min="7171" max="7172" width="12" style="295" customWidth="1"/>
    <col min="7173" max="7173" width="14.5703125" style="295" customWidth="1"/>
    <col min="7174" max="7174" width="12.42578125" style="295" customWidth="1"/>
    <col min="7175" max="7175" width="19.7109375" style="295" customWidth="1"/>
    <col min="7176" max="7176" width="9.140625" style="295"/>
    <col min="7177" max="7177" width="16.85546875" style="295" customWidth="1"/>
    <col min="7178" max="7178" width="12.5703125" style="295" customWidth="1"/>
    <col min="7179" max="7179" width="11.7109375" style="295" customWidth="1"/>
    <col min="7180" max="7180" width="12.28515625" style="295" customWidth="1"/>
    <col min="7181" max="7424" width="9.140625" style="295"/>
    <col min="7425" max="7425" width="4.42578125" style="295" customWidth="1"/>
    <col min="7426" max="7426" width="20.85546875" style="295" customWidth="1"/>
    <col min="7427" max="7428" width="12" style="295" customWidth="1"/>
    <col min="7429" max="7429" width="14.5703125" style="295" customWidth="1"/>
    <col min="7430" max="7430" width="12.42578125" style="295" customWidth="1"/>
    <col min="7431" max="7431" width="19.7109375" style="295" customWidth="1"/>
    <col min="7432" max="7432" width="9.140625" style="295"/>
    <col min="7433" max="7433" width="16.85546875" style="295" customWidth="1"/>
    <col min="7434" max="7434" width="12.5703125" style="295" customWidth="1"/>
    <col min="7435" max="7435" width="11.7109375" style="295" customWidth="1"/>
    <col min="7436" max="7436" width="12.28515625" style="295" customWidth="1"/>
    <col min="7437" max="7680" width="9.140625" style="295"/>
    <col min="7681" max="7681" width="4.42578125" style="295" customWidth="1"/>
    <col min="7682" max="7682" width="20.85546875" style="295" customWidth="1"/>
    <col min="7683" max="7684" width="12" style="295" customWidth="1"/>
    <col min="7685" max="7685" width="14.5703125" style="295" customWidth="1"/>
    <col min="7686" max="7686" width="12.42578125" style="295" customWidth="1"/>
    <col min="7687" max="7687" width="19.7109375" style="295" customWidth="1"/>
    <col min="7688" max="7688" width="9.140625" style="295"/>
    <col min="7689" max="7689" width="16.85546875" style="295" customWidth="1"/>
    <col min="7690" max="7690" width="12.5703125" style="295" customWidth="1"/>
    <col min="7691" max="7691" width="11.7109375" style="295" customWidth="1"/>
    <col min="7692" max="7692" width="12.28515625" style="295" customWidth="1"/>
    <col min="7693" max="7936" width="9.140625" style="295"/>
    <col min="7937" max="7937" width="4.42578125" style="295" customWidth="1"/>
    <col min="7938" max="7938" width="20.85546875" style="295" customWidth="1"/>
    <col min="7939" max="7940" width="12" style="295" customWidth="1"/>
    <col min="7941" max="7941" width="14.5703125" style="295" customWidth="1"/>
    <col min="7942" max="7942" width="12.42578125" style="295" customWidth="1"/>
    <col min="7943" max="7943" width="19.7109375" style="295" customWidth="1"/>
    <col min="7944" max="7944" width="9.140625" style="295"/>
    <col min="7945" max="7945" width="16.85546875" style="295" customWidth="1"/>
    <col min="7946" max="7946" width="12.5703125" style="295" customWidth="1"/>
    <col min="7947" max="7947" width="11.7109375" style="295" customWidth="1"/>
    <col min="7948" max="7948" width="12.28515625" style="295" customWidth="1"/>
    <col min="7949" max="8192" width="9.140625" style="295"/>
    <col min="8193" max="8193" width="4.42578125" style="295" customWidth="1"/>
    <col min="8194" max="8194" width="20.85546875" style="295" customWidth="1"/>
    <col min="8195" max="8196" width="12" style="295" customWidth="1"/>
    <col min="8197" max="8197" width="14.5703125" style="295" customWidth="1"/>
    <col min="8198" max="8198" width="12.42578125" style="295" customWidth="1"/>
    <col min="8199" max="8199" width="19.7109375" style="295" customWidth="1"/>
    <col min="8200" max="8200" width="9.140625" style="295"/>
    <col min="8201" max="8201" width="16.85546875" style="295" customWidth="1"/>
    <col min="8202" max="8202" width="12.5703125" style="295" customWidth="1"/>
    <col min="8203" max="8203" width="11.7109375" style="295" customWidth="1"/>
    <col min="8204" max="8204" width="12.28515625" style="295" customWidth="1"/>
    <col min="8205" max="8448" width="9.140625" style="295"/>
    <col min="8449" max="8449" width="4.42578125" style="295" customWidth="1"/>
    <col min="8450" max="8450" width="20.85546875" style="295" customWidth="1"/>
    <col min="8451" max="8452" width="12" style="295" customWidth="1"/>
    <col min="8453" max="8453" width="14.5703125" style="295" customWidth="1"/>
    <col min="8454" max="8454" width="12.42578125" style="295" customWidth="1"/>
    <col min="8455" max="8455" width="19.7109375" style="295" customWidth="1"/>
    <col min="8456" max="8456" width="9.140625" style="295"/>
    <col min="8457" max="8457" width="16.85546875" style="295" customWidth="1"/>
    <col min="8458" max="8458" width="12.5703125" style="295" customWidth="1"/>
    <col min="8459" max="8459" width="11.7109375" style="295" customWidth="1"/>
    <col min="8460" max="8460" width="12.28515625" style="295" customWidth="1"/>
    <col min="8461" max="8704" width="9.140625" style="295"/>
    <col min="8705" max="8705" width="4.42578125" style="295" customWidth="1"/>
    <col min="8706" max="8706" width="20.85546875" style="295" customWidth="1"/>
    <col min="8707" max="8708" width="12" style="295" customWidth="1"/>
    <col min="8709" max="8709" width="14.5703125" style="295" customWidth="1"/>
    <col min="8710" max="8710" width="12.42578125" style="295" customWidth="1"/>
    <col min="8711" max="8711" width="19.7109375" style="295" customWidth="1"/>
    <col min="8712" max="8712" width="9.140625" style="295"/>
    <col min="8713" max="8713" width="16.85546875" style="295" customWidth="1"/>
    <col min="8714" max="8714" width="12.5703125" style="295" customWidth="1"/>
    <col min="8715" max="8715" width="11.7109375" style="295" customWidth="1"/>
    <col min="8716" max="8716" width="12.28515625" style="295" customWidth="1"/>
    <col min="8717" max="8960" width="9.140625" style="295"/>
    <col min="8961" max="8961" width="4.42578125" style="295" customWidth="1"/>
    <col min="8962" max="8962" width="20.85546875" style="295" customWidth="1"/>
    <col min="8963" max="8964" width="12" style="295" customWidth="1"/>
    <col min="8965" max="8965" width="14.5703125" style="295" customWidth="1"/>
    <col min="8966" max="8966" width="12.42578125" style="295" customWidth="1"/>
    <col min="8967" max="8967" width="19.7109375" style="295" customWidth="1"/>
    <col min="8968" max="8968" width="9.140625" style="295"/>
    <col min="8969" max="8969" width="16.85546875" style="295" customWidth="1"/>
    <col min="8970" max="8970" width="12.5703125" style="295" customWidth="1"/>
    <col min="8971" max="8971" width="11.7109375" style="295" customWidth="1"/>
    <col min="8972" max="8972" width="12.28515625" style="295" customWidth="1"/>
    <col min="8973" max="9216" width="9.140625" style="295"/>
    <col min="9217" max="9217" width="4.42578125" style="295" customWidth="1"/>
    <col min="9218" max="9218" width="20.85546875" style="295" customWidth="1"/>
    <col min="9219" max="9220" width="12" style="295" customWidth="1"/>
    <col min="9221" max="9221" width="14.5703125" style="295" customWidth="1"/>
    <col min="9222" max="9222" width="12.42578125" style="295" customWidth="1"/>
    <col min="9223" max="9223" width="19.7109375" style="295" customWidth="1"/>
    <col min="9224" max="9224" width="9.140625" style="295"/>
    <col min="9225" max="9225" width="16.85546875" style="295" customWidth="1"/>
    <col min="9226" max="9226" width="12.5703125" style="295" customWidth="1"/>
    <col min="9227" max="9227" width="11.7109375" style="295" customWidth="1"/>
    <col min="9228" max="9228" width="12.28515625" style="295" customWidth="1"/>
    <col min="9229" max="9472" width="9.140625" style="295"/>
    <col min="9473" max="9473" width="4.42578125" style="295" customWidth="1"/>
    <col min="9474" max="9474" width="20.85546875" style="295" customWidth="1"/>
    <col min="9475" max="9476" width="12" style="295" customWidth="1"/>
    <col min="9477" max="9477" width="14.5703125" style="295" customWidth="1"/>
    <col min="9478" max="9478" width="12.42578125" style="295" customWidth="1"/>
    <col min="9479" max="9479" width="19.7109375" style="295" customWidth="1"/>
    <col min="9480" max="9480" width="9.140625" style="295"/>
    <col min="9481" max="9481" width="16.85546875" style="295" customWidth="1"/>
    <col min="9482" max="9482" width="12.5703125" style="295" customWidth="1"/>
    <col min="9483" max="9483" width="11.7109375" style="295" customWidth="1"/>
    <col min="9484" max="9484" width="12.28515625" style="295" customWidth="1"/>
    <col min="9485" max="9728" width="9.140625" style="295"/>
    <col min="9729" max="9729" width="4.42578125" style="295" customWidth="1"/>
    <col min="9730" max="9730" width="20.85546875" style="295" customWidth="1"/>
    <col min="9731" max="9732" width="12" style="295" customWidth="1"/>
    <col min="9733" max="9733" width="14.5703125" style="295" customWidth="1"/>
    <col min="9734" max="9734" width="12.42578125" style="295" customWidth="1"/>
    <col min="9735" max="9735" width="19.7109375" style="295" customWidth="1"/>
    <col min="9736" max="9736" width="9.140625" style="295"/>
    <col min="9737" max="9737" width="16.85546875" style="295" customWidth="1"/>
    <col min="9738" max="9738" width="12.5703125" style="295" customWidth="1"/>
    <col min="9739" max="9739" width="11.7109375" style="295" customWidth="1"/>
    <col min="9740" max="9740" width="12.28515625" style="295" customWidth="1"/>
    <col min="9741" max="9984" width="9.140625" style="295"/>
    <col min="9985" max="9985" width="4.42578125" style="295" customWidth="1"/>
    <col min="9986" max="9986" width="20.85546875" style="295" customWidth="1"/>
    <col min="9987" max="9988" width="12" style="295" customWidth="1"/>
    <col min="9989" max="9989" width="14.5703125" style="295" customWidth="1"/>
    <col min="9990" max="9990" width="12.42578125" style="295" customWidth="1"/>
    <col min="9991" max="9991" width="19.7109375" style="295" customWidth="1"/>
    <col min="9992" max="9992" width="9.140625" style="295"/>
    <col min="9993" max="9993" width="16.85546875" style="295" customWidth="1"/>
    <col min="9994" max="9994" width="12.5703125" style="295" customWidth="1"/>
    <col min="9995" max="9995" width="11.7109375" style="295" customWidth="1"/>
    <col min="9996" max="9996" width="12.28515625" style="295" customWidth="1"/>
    <col min="9997" max="10240" width="9.140625" style="295"/>
    <col min="10241" max="10241" width="4.42578125" style="295" customWidth="1"/>
    <col min="10242" max="10242" width="20.85546875" style="295" customWidth="1"/>
    <col min="10243" max="10244" width="12" style="295" customWidth="1"/>
    <col min="10245" max="10245" width="14.5703125" style="295" customWidth="1"/>
    <col min="10246" max="10246" width="12.42578125" style="295" customWidth="1"/>
    <col min="10247" max="10247" width="19.7109375" style="295" customWidth="1"/>
    <col min="10248" max="10248" width="9.140625" style="295"/>
    <col min="10249" max="10249" width="16.85546875" style="295" customWidth="1"/>
    <col min="10250" max="10250" width="12.5703125" style="295" customWidth="1"/>
    <col min="10251" max="10251" width="11.7109375" style="295" customWidth="1"/>
    <col min="10252" max="10252" width="12.28515625" style="295" customWidth="1"/>
    <col min="10253" max="10496" width="9.140625" style="295"/>
    <col min="10497" max="10497" width="4.42578125" style="295" customWidth="1"/>
    <col min="10498" max="10498" width="20.85546875" style="295" customWidth="1"/>
    <col min="10499" max="10500" width="12" style="295" customWidth="1"/>
    <col min="10501" max="10501" width="14.5703125" style="295" customWidth="1"/>
    <col min="10502" max="10502" width="12.42578125" style="295" customWidth="1"/>
    <col min="10503" max="10503" width="19.7109375" style="295" customWidth="1"/>
    <col min="10504" max="10504" width="9.140625" style="295"/>
    <col min="10505" max="10505" width="16.85546875" style="295" customWidth="1"/>
    <col min="10506" max="10506" width="12.5703125" style="295" customWidth="1"/>
    <col min="10507" max="10507" width="11.7109375" style="295" customWidth="1"/>
    <col min="10508" max="10508" width="12.28515625" style="295" customWidth="1"/>
    <col min="10509" max="10752" width="9.140625" style="295"/>
    <col min="10753" max="10753" width="4.42578125" style="295" customWidth="1"/>
    <col min="10754" max="10754" width="20.85546875" style="295" customWidth="1"/>
    <col min="10755" max="10756" width="12" style="295" customWidth="1"/>
    <col min="10757" max="10757" width="14.5703125" style="295" customWidth="1"/>
    <col min="10758" max="10758" width="12.42578125" style="295" customWidth="1"/>
    <col min="10759" max="10759" width="19.7109375" style="295" customWidth="1"/>
    <col min="10760" max="10760" width="9.140625" style="295"/>
    <col min="10761" max="10761" width="16.85546875" style="295" customWidth="1"/>
    <col min="10762" max="10762" width="12.5703125" style="295" customWidth="1"/>
    <col min="10763" max="10763" width="11.7109375" style="295" customWidth="1"/>
    <col min="10764" max="10764" width="12.28515625" style="295" customWidth="1"/>
    <col min="10765" max="11008" width="9.140625" style="295"/>
    <col min="11009" max="11009" width="4.42578125" style="295" customWidth="1"/>
    <col min="11010" max="11010" width="20.85546875" style="295" customWidth="1"/>
    <col min="11011" max="11012" width="12" style="295" customWidth="1"/>
    <col min="11013" max="11013" width="14.5703125" style="295" customWidth="1"/>
    <col min="11014" max="11014" width="12.42578125" style="295" customWidth="1"/>
    <col min="11015" max="11015" width="19.7109375" style="295" customWidth="1"/>
    <col min="11016" max="11016" width="9.140625" style="295"/>
    <col min="11017" max="11017" width="16.85546875" style="295" customWidth="1"/>
    <col min="11018" max="11018" width="12.5703125" style="295" customWidth="1"/>
    <col min="11019" max="11019" width="11.7109375" style="295" customWidth="1"/>
    <col min="11020" max="11020" width="12.28515625" style="295" customWidth="1"/>
    <col min="11021" max="11264" width="9.140625" style="295"/>
    <col min="11265" max="11265" width="4.42578125" style="295" customWidth="1"/>
    <col min="11266" max="11266" width="20.85546875" style="295" customWidth="1"/>
    <col min="11267" max="11268" width="12" style="295" customWidth="1"/>
    <col min="11269" max="11269" width="14.5703125" style="295" customWidth="1"/>
    <col min="11270" max="11270" width="12.42578125" style="295" customWidth="1"/>
    <col min="11271" max="11271" width="19.7109375" style="295" customWidth="1"/>
    <col min="11272" max="11272" width="9.140625" style="295"/>
    <col min="11273" max="11273" width="16.85546875" style="295" customWidth="1"/>
    <col min="11274" max="11274" width="12.5703125" style="295" customWidth="1"/>
    <col min="11275" max="11275" width="11.7109375" style="295" customWidth="1"/>
    <col min="11276" max="11276" width="12.28515625" style="295" customWidth="1"/>
    <col min="11277" max="11520" width="9.140625" style="295"/>
    <col min="11521" max="11521" width="4.42578125" style="295" customWidth="1"/>
    <col min="11522" max="11522" width="20.85546875" style="295" customWidth="1"/>
    <col min="11523" max="11524" width="12" style="295" customWidth="1"/>
    <col min="11525" max="11525" width="14.5703125" style="295" customWidth="1"/>
    <col min="11526" max="11526" width="12.42578125" style="295" customWidth="1"/>
    <col min="11527" max="11527" width="19.7109375" style="295" customWidth="1"/>
    <col min="11528" max="11528" width="9.140625" style="295"/>
    <col min="11529" max="11529" width="16.85546875" style="295" customWidth="1"/>
    <col min="11530" max="11530" width="12.5703125" style="295" customWidth="1"/>
    <col min="11531" max="11531" width="11.7109375" style="295" customWidth="1"/>
    <col min="11532" max="11532" width="12.28515625" style="295" customWidth="1"/>
    <col min="11533" max="11776" width="9.140625" style="295"/>
    <col min="11777" max="11777" width="4.42578125" style="295" customWidth="1"/>
    <col min="11778" max="11778" width="20.85546875" style="295" customWidth="1"/>
    <col min="11779" max="11780" width="12" style="295" customWidth="1"/>
    <col min="11781" max="11781" width="14.5703125" style="295" customWidth="1"/>
    <col min="11782" max="11782" width="12.42578125" style="295" customWidth="1"/>
    <col min="11783" max="11783" width="19.7109375" style="295" customWidth="1"/>
    <col min="11784" max="11784" width="9.140625" style="295"/>
    <col min="11785" max="11785" width="16.85546875" style="295" customWidth="1"/>
    <col min="11786" max="11786" width="12.5703125" style="295" customWidth="1"/>
    <col min="11787" max="11787" width="11.7109375" style="295" customWidth="1"/>
    <col min="11788" max="11788" width="12.28515625" style="295" customWidth="1"/>
    <col min="11789" max="12032" width="9.140625" style="295"/>
    <col min="12033" max="12033" width="4.42578125" style="295" customWidth="1"/>
    <col min="12034" max="12034" width="20.85546875" style="295" customWidth="1"/>
    <col min="12035" max="12036" width="12" style="295" customWidth="1"/>
    <col min="12037" max="12037" width="14.5703125" style="295" customWidth="1"/>
    <col min="12038" max="12038" width="12.42578125" style="295" customWidth="1"/>
    <col min="12039" max="12039" width="19.7109375" style="295" customWidth="1"/>
    <col min="12040" max="12040" width="9.140625" style="295"/>
    <col min="12041" max="12041" width="16.85546875" style="295" customWidth="1"/>
    <col min="12042" max="12042" width="12.5703125" style="295" customWidth="1"/>
    <col min="12043" max="12043" width="11.7109375" style="295" customWidth="1"/>
    <col min="12044" max="12044" width="12.28515625" style="295" customWidth="1"/>
    <col min="12045" max="12288" width="9.140625" style="295"/>
    <col min="12289" max="12289" width="4.42578125" style="295" customWidth="1"/>
    <col min="12290" max="12290" width="20.85546875" style="295" customWidth="1"/>
    <col min="12291" max="12292" width="12" style="295" customWidth="1"/>
    <col min="12293" max="12293" width="14.5703125" style="295" customWidth="1"/>
    <col min="12294" max="12294" width="12.42578125" style="295" customWidth="1"/>
    <col min="12295" max="12295" width="19.7109375" style="295" customWidth="1"/>
    <col min="12296" max="12296" width="9.140625" style="295"/>
    <col min="12297" max="12297" width="16.85546875" style="295" customWidth="1"/>
    <col min="12298" max="12298" width="12.5703125" style="295" customWidth="1"/>
    <col min="12299" max="12299" width="11.7109375" style="295" customWidth="1"/>
    <col min="12300" max="12300" width="12.28515625" style="295" customWidth="1"/>
    <col min="12301" max="12544" width="9.140625" style="295"/>
    <col min="12545" max="12545" width="4.42578125" style="295" customWidth="1"/>
    <col min="12546" max="12546" width="20.85546875" style="295" customWidth="1"/>
    <col min="12547" max="12548" width="12" style="295" customWidth="1"/>
    <col min="12549" max="12549" width="14.5703125" style="295" customWidth="1"/>
    <col min="12550" max="12550" width="12.42578125" style="295" customWidth="1"/>
    <col min="12551" max="12551" width="19.7109375" style="295" customWidth="1"/>
    <col min="12552" max="12552" width="9.140625" style="295"/>
    <col min="12553" max="12553" width="16.85546875" style="295" customWidth="1"/>
    <col min="12554" max="12554" width="12.5703125" style="295" customWidth="1"/>
    <col min="12555" max="12555" width="11.7109375" style="295" customWidth="1"/>
    <col min="12556" max="12556" width="12.28515625" style="295" customWidth="1"/>
    <col min="12557" max="12800" width="9.140625" style="295"/>
    <col min="12801" max="12801" width="4.42578125" style="295" customWidth="1"/>
    <col min="12802" max="12802" width="20.85546875" style="295" customWidth="1"/>
    <col min="12803" max="12804" width="12" style="295" customWidth="1"/>
    <col min="12805" max="12805" width="14.5703125" style="295" customWidth="1"/>
    <col min="12806" max="12806" width="12.42578125" style="295" customWidth="1"/>
    <col min="12807" max="12807" width="19.7109375" style="295" customWidth="1"/>
    <col min="12808" max="12808" width="9.140625" style="295"/>
    <col min="12809" max="12809" width="16.85546875" style="295" customWidth="1"/>
    <col min="12810" max="12810" width="12.5703125" style="295" customWidth="1"/>
    <col min="12811" max="12811" width="11.7109375" style="295" customWidth="1"/>
    <col min="12812" max="12812" width="12.28515625" style="295" customWidth="1"/>
    <col min="12813" max="13056" width="9.140625" style="295"/>
    <col min="13057" max="13057" width="4.42578125" style="295" customWidth="1"/>
    <col min="13058" max="13058" width="20.85546875" style="295" customWidth="1"/>
    <col min="13059" max="13060" width="12" style="295" customWidth="1"/>
    <col min="13061" max="13061" width="14.5703125" style="295" customWidth="1"/>
    <col min="13062" max="13062" width="12.42578125" style="295" customWidth="1"/>
    <col min="13063" max="13063" width="19.7109375" style="295" customWidth="1"/>
    <col min="13064" max="13064" width="9.140625" style="295"/>
    <col min="13065" max="13065" width="16.85546875" style="295" customWidth="1"/>
    <col min="13066" max="13066" width="12.5703125" style="295" customWidth="1"/>
    <col min="13067" max="13067" width="11.7109375" style="295" customWidth="1"/>
    <col min="13068" max="13068" width="12.28515625" style="295" customWidth="1"/>
    <col min="13069" max="13312" width="9.140625" style="295"/>
    <col min="13313" max="13313" width="4.42578125" style="295" customWidth="1"/>
    <col min="13314" max="13314" width="20.85546875" style="295" customWidth="1"/>
    <col min="13315" max="13316" width="12" style="295" customWidth="1"/>
    <col min="13317" max="13317" width="14.5703125" style="295" customWidth="1"/>
    <col min="13318" max="13318" width="12.42578125" style="295" customWidth="1"/>
    <col min="13319" max="13319" width="19.7109375" style="295" customWidth="1"/>
    <col min="13320" max="13320" width="9.140625" style="295"/>
    <col min="13321" max="13321" width="16.85546875" style="295" customWidth="1"/>
    <col min="13322" max="13322" width="12.5703125" style="295" customWidth="1"/>
    <col min="13323" max="13323" width="11.7109375" style="295" customWidth="1"/>
    <col min="13324" max="13324" width="12.28515625" style="295" customWidth="1"/>
    <col min="13325" max="13568" width="9.140625" style="295"/>
    <col min="13569" max="13569" width="4.42578125" style="295" customWidth="1"/>
    <col min="13570" max="13570" width="20.85546875" style="295" customWidth="1"/>
    <col min="13571" max="13572" width="12" style="295" customWidth="1"/>
    <col min="13573" max="13573" width="14.5703125" style="295" customWidth="1"/>
    <col min="13574" max="13574" width="12.42578125" style="295" customWidth="1"/>
    <col min="13575" max="13575" width="19.7109375" style="295" customWidth="1"/>
    <col min="13576" max="13576" width="9.140625" style="295"/>
    <col min="13577" max="13577" width="16.85546875" style="295" customWidth="1"/>
    <col min="13578" max="13578" width="12.5703125" style="295" customWidth="1"/>
    <col min="13579" max="13579" width="11.7109375" style="295" customWidth="1"/>
    <col min="13580" max="13580" width="12.28515625" style="295" customWidth="1"/>
    <col min="13581" max="13824" width="9.140625" style="295"/>
    <col min="13825" max="13825" width="4.42578125" style="295" customWidth="1"/>
    <col min="13826" max="13826" width="20.85546875" style="295" customWidth="1"/>
    <col min="13827" max="13828" width="12" style="295" customWidth="1"/>
    <col min="13829" max="13829" width="14.5703125" style="295" customWidth="1"/>
    <col min="13830" max="13830" width="12.42578125" style="295" customWidth="1"/>
    <col min="13831" max="13831" width="19.7109375" style="295" customWidth="1"/>
    <col min="13832" max="13832" width="9.140625" style="295"/>
    <col min="13833" max="13833" width="16.85546875" style="295" customWidth="1"/>
    <col min="13834" max="13834" width="12.5703125" style="295" customWidth="1"/>
    <col min="13835" max="13835" width="11.7109375" style="295" customWidth="1"/>
    <col min="13836" max="13836" width="12.28515625" style="295" customWidth="1"/>
    <col min="13837" max="14080" width="9.140625" style="295"/>
    <col min="14081" max="14081" width="4.42578125" style="295" customWidth="1"/>
    <col min="14082" max="14082" width="20.85546875" style="295" customWidth="1"/>
    <col min="14083" max="14084" width="12" style="295" customWidth="1"/>
    <col min="14085" max="14085" width="14.5703125" style="295" customWidth="1"/>
    <col min="14086" max="14086" width="12.42578125" style="295" customWidth="1"/>
    <col min="14087" max="14087" width="19.7109375" style="295" customWidth="1"/>
    <col min="14088" max="14088" width="9.140625" style="295"/>
    <col min="14089" max="14089" width="16.85546875" style="295" customWidth="1"/>
    <col min="14090" max="14090" width="12.5703125" style="295" customWidth="1"/>
    <col min="14091" max="14091" width="11.7109375" style="295" customWidth="1"/>
    <col min="14092" max="14092" width="12.28515625" style="295" customWidth="1"/>
    <col min="14093" max="14336" width="9.140625" style="295"/>
    <col min="14337" max="14337" width="4.42578125" style="295" customWidth="1"/>
    <col min="14338" max="14338" width="20.85546875" style="295" customWidth="1"/>
    <col min="14339" max="14340" width="12" style="295" customWidth="1"/>
    <col min="14341" max="14341" width="14.5703125" style="295" customWidth="1"/>
    <col min="14342" max="14342" width="12.42578125" style="295" customWidth="1"/>
    <col min="14343" max="14343" width="19.7109375" style="295" customWidth="1"/>
    <col min="14344" max="14344" width="9.140625" style="295"/>
    <col min="14345" max="14345" width="16.85546875" style="295" customWidth="1"/>
    <col min="14346" max="14346" width="12.5703125" style="295" customWidth="1"/>
    <col min="14347" max="14347" width="11.7109375" style="295" customWidth="1"/>
    <col min="14348" max="14348" width="12.28515625" style="295" customWidth="1"/>
    <col min="14349" max="14592" width="9.140625" style="295"/>
    <col min="14593" max="14593" width="4.42578125" style="295" customWidth="1"/>
    <col min="14594" max="14594" width="20.85546875" style="295" customWidth="1"/>
    <col min="14595" max="14596" width="12" style="295" customWidth="1"/>
    <col min="14597" max="14597" width="14.5703125" style="295" customWidth="1"/>
    <col min="14598" max="14598" width="12.42578125" style="295" customWidth="1"/>
    <col min="14599" max="14599" width="19.7109375" style="295" customWidth="1"/>
    <col min="14600" max="14600" width="9.140625" style="295"/>
    <col min="14601" max="14601" width="16.85546875" style="295" customWidth="1"/>
    <col min="14602" max="14602" width="12.5703125" style="295" customWidth="1"/>
    <col min="14603" max="14603" width="11.7109375" style="295" customWidth="1"/>
    <col min="14604" max="14604" width="12.28515625" style="295" customWidth="1"/>
    <col min="14605" max="14848" width="9.140625" style="295"/>
    <col min="14849" max="14849" width="4.42578125" style="295" customWidth="1"/>
    <col min="14850" max="14850" width="20.85546875" style="295" customWidth="1"/>
    <col min="14851" max="14852" width="12" style="295" customWidth="1"/>
    <col min="14853" max="14853" width="14.5703125" style="295" customWidth="1"/>
    <col min="14854" max="14854" width="12.42578125" style="295" customWidth="1"/>
    <col min="14855" max="14855" width="19.7109375" style="295" customWidth="1"/>
    <col min="14856" max="14856" width="9.140625" style="295"/>
    <col min="14857" max="14857" width="16.85546875" style="295" customWidth="1"/>
    <col min="14858" max="14858" width="12.5703125" style="295" customWidth="1"/>
    <col min="14859" max="14859" width="11.7109375" style="295" customWidth="1"/>
    <col min="14860" max="14860" width="12.28515625" style="295" customWidth="1"/>
    <col min="14861" max="15104" width="9.140625" style="295"/>
    <col min="15105" max="15105" width="4.42578125" style="295" customWidth="1"/>
    <col min="15106" max="15106" width="20.85546875" style="295" customWidth="1"/>
    <col min="15107" max="15108" width="12" style="295" customWidth="1"/>
    <col min="15109" max="15109" width="14.5703125" style="295" customWidth="1"/>
    <col min="15110" max="15110" width="12.42578125" style="295" customWidth="1"/>
    <col min="15111" max="15111" width="19.7109375" style="295" customWidth="1"/>
    <col min="15112" max="15112" width="9.140625" style="295"/>
    <col min="15113" max="15113" width="16.85546875" style="295" customWidth="1"/>
    <col min="15114" max="15114" width="12.5703125" style="295" customWidth="1"/>
    <col min="15115" max="15115" width="11.7109375" style="295" customWidth="1"/>
    <col min="15116" max="15116" width="12.28515625" style="295" customWidth="1"/>
    <col min="15117" max="15360" width="9.140625" style="295"/>
    <col min="15361" max="15361" width="4.42578125" style="295" customWidth="1"/>
    <col min="15362" max="15362" width="20.85546875" style="295" customWidth="1"/>
    <col min="15363" max="15364" width="12" style="295" customWidth="1"/>
    <col min="15365" max="15365" width="14.5703125" style="295" customWidth="1"/>
    <col min="15366" max="15366" width="12.42578125" style="295" customWidth="1"/>
    <col min="15367" max="15367" width="19.7109375" style="295" customWidth="1"/>
    <col min="15368" max="15368" width="9.140625" style="295"/>
    <col min="15369" max="15369" width="16.85546875" style="295" customWidth="1"/>
    <col min="15370" max="15370" width="12.5703125" style="295" customWidth="1"/>
    <col min="15371" max="15371" width="11.7109375" style="295" customWidth="1"/>
    <col min="15372" max="15372" width="12.28515625" style="295" customWidth="1"/>
    <col min="15373" max="15616" width="9.140625" style="295"/>
    <col min="15617" max="15617" width="4.42578125" style="295" customWidth="1"/>
    <col min="15618" max="15618" width="20.85546875" style="295" customWidth="1"/>
    <col min="15619" max="15620" width="12" style="295" customWidth="1"/>
    <col min="15621" max="15621" width="14.5703125" style="295" customWidth="1"/>
    <col min="15622" max="15622" width="12.42578125" style="295" customWidth="1"/>
    <col min="15623" max="15623" width="19.7109375" style="295" customWidth="1"/>
    <col min="15624" max="15624" width="9.140625" style="295"/>
    <col min="15625" max="15625" width="16.85546875" style="295" customWidth="1"/>
    <col min="15626" max="15626" width="12.5703125" style="295" customWidth="1"/>
    <col min="15627" max="15627" width="11.7109375" style="295" customWidth="1"/>
    <col min="15628" max="15628" width="12.28515625" style="295" customWidth="1"/>
    <col min="15629" max="15872" width="9.140625" style="295"/>
    <col min="15873" max="15873" width="4.42578125" style="295" customWidth="1"/>
    <col min="15874" max="15874" width="20.85546875" style="295" customWidth="1"/>
    <col min="15875" max="15876" width="12" style="295" customWidth="1"/>
    <col min="15877" max="15877" width="14.5703125" style="295" customWidth="1"/>
    <col min="15878" max="15878" width="12.42578125" style="295" customWidth="1"/>
    <col min="15879" max="15879" width="19.7109375" style="295" customWidth="1"/>
    <col min="15880" max="15880" width="9.140625" style="295"/>
    <col min="15881" max="15881" width="16.85546875" style="295" customWidth="1"/>
    <col min="15882" max="15882" width="12.5703125" style="295" customWidth="1"/>
    <col min="15883" max="15883" width="11.7109375" style="295" customWidth="1"/>
    <col min="15884" max="15884" width="12.28515625" style="295" customWidth="1"/>
    <col min="15885" max="16128" width="9.140625" style="295"/>
    <col min="16129" max="16129" width="4.42578125" style="295" customWidth="1"/>
    <col min="16130" max="16130" width="20.85546875" style="295" customWidth="1"/>
    <col min="16131" max="16132" width="12" style="295" customWidth="1"/>
    <col min="16133" max="16133" width="14.5703125" style="295" customWidth="1"/>
    <col min="16134" max="16134" width="12.42578125" style="295" customWidth="1"/>
    <col min="16135" max="16135" width="19.7109375" style="295" customWidth="1"/>
    <col min="16136" max="16136" width="9.140625" style="295"/>
    <col min="16137" max="16137" width="16.85546875" style="295" customWidth="1"/>
    <col min="16138" max="16138" width="12.5703125" style="295" customWidth="1"/>
    <col min="16139" max="16139" width="11.7109375" style="295" customWidth="1"/>
    <col min="16140" max="16140" width="12.28515625" style="295" customWidth="1"/>
    <col min="16141" max="16384" width="9.140625" style="295"/>
  </cols>
  <sheetData>
    <row r="2" spans="2:9" ht="15.75" x14ac:dyDescent="0.25">
      <c r="B2" s="505" t="s">
        <v>365</v>
      </c>
    </row>
    <row r="5" spans="2:9" ht="38.25" customHeight="1" thickBot="1" x14ac:dyDescent="0.3">
      <c r="B5" s="1376" t="s">
        <v>665</v>
      </c>
      <c r="C5" s="1376"/>
      <c r="D5" s="1376"/>
      <c r="E5" s="1376"/>
      <c r="F5" s="1376"/>
      <c r="G5" s="1376"/>
      <c r="I5" s="506" t="s">
        <v>366</v>
      </c>
    </row>
    <row r="6" spans="2:9" ht="15.75" customHeight="1" thickBot="1" x14ac:dyDescent="0.3">
      <c r="B6" s="1377" t="s">
        <v>367</v>
      </c>
      <c r="C6" s="1379" t="s">
        <v>666</v>
      </c>
      <c r="D6" s="1380"/>
      <c r="E6" s="1381"/>
      <c r="F6" s="1382" t="s">
        <v>667</v>
      </c>
      <c r="G6" s="1377" t="s">
        <v>668</v>
      </c>
    </row>
    <row r="7" spans="2:9" ht="18" customHeight="1" thickBot="1" x14ac:dyDescent="0.3">
      <c r="B7" s="1378"/>
      <c r="C7" s="507" t="s">
        <v>368</v>
      </c>
      <c r="D7" s="507" t="s">
        <v>369</v>
      </c>
      <c r="E7" s="507" t="s">
        <v>370</v>
      </c>
      <c r="F7" s="1383"/>
      <c r="G7" s="1378"/>
    </row>
    <row r="8" spans="2:9" ht="17.25" customHeight="1" thickBot="1" x14ac:dyDescent="0.3">
      <c r="B8" s="508" t="s">
        <v>371</v>
      </c>
      <c r="C8" s="509">
        <v>4041</v>
      </c>
      <c r="D8" s="509">
        <v>548.5</v>
      </c>
      <c r="E8" s="510">
        <v>13.573372927493194</v>
      </c>
      <c r="F8" s="509">
        <v>4142</v>
      </c>
      <c r="G8" s="511">
        <v>-2.4384355383872522</v>
      </c>
      <c r="I8" s="512" t="s">
        <v>372</v>
      </c>
    </row>
    <row r="9" spans="2:9" ht="18" customHeight="1" thickBot="1" x14ac:dyDescent="0.3">
      <c r="B9" s="513" t="s">
        <v>373</v>
      </c>
      <c r="C9" s="514">
        <v>27892</v>
      </c>
      <c r="D9" s="514">
        <v>1659</v>
      </c>
      <c r="E9" s="515">
        <v>5.9479420622400694</v>
      </c>
      <c r="F9" s="514">
        <v>27706</v>
      </c>
      <c r="G9" s="516">
        <v>0.67133472893957991</v>
      </c>
      <c r="I9" s="517">
        <f>C9-F9</f>
        <v>186</v>
      </c>
    </row>
    <row r="10" spans="2:9" ht="15" customHeight="1" thickBot="1" x14ac:dyDescent="0.3">
      <c r="B10" s="518" t="s">
        <v>653</v>
      </c>
      <c r="C10" s="519">
        <v>14287</v>
      </c>
      <c r="D10" s="520">
        <v>427</v>
      </c>
      <c r="E10" s="510">
        <v>2.9887310142087213</v>
      </c>
      <c r="F10" s="520">
        <v>17573</v>
      </c>
      <c r="G10" s="521">
        <v>-18.699140727252033</v>
      </c>
    </row>
    <row r="11" spans="2:9" ht="17.25" customHeight="1" thickBot="1" x14ac:dyDescent="0.3">
      <c r="B11" s="522" t="s">
        <v>374</v>
      </c>
      <c r="C11" s="523">
        <v>67968</v>
      </c>
      <c r="D11" s="524">
        <v>3955</v>
      </c>
      <c r="E11" s="525">
        <v>5.8189147834274948</v>
      </c>
      <c r="F11" s="524">
        <v>65357</v>
      </c>
      <c r="G11" s="521">
        <v>3.994981409795431</v>
      </c>
    </row>
    <row r="12" spans="2:9" ht="15" customHeight="1" thickBot="1" x14ac:dyDescent="0.3">
      <c r="B12" s="508" t="s">
        <v>375</v>
      </c>
      <c r="C12" s="509">
        <v>16154</v>
      </c>
      <c r="D12" s="509">
        <v>3815</v>
      </c>
      <c r="E12" s="526">
        <v>23.616441748173827</v>
      </c>
      <c r="F12" s="509">
        <v>17247</v>
      </c>
      <c r="G12" s="511">
        <v>-6.3373340291065112</v>
      </c>
    </row>
    <row r="13" spans="2:9" ht="15" customHeight="1" thickBot="1" x14ac:dyDescent="0.3">
      <c r="B13" s="508" t="s">
        <v>376</v>
      </c>
      <c r="C13" s="509">
        <v>84122</v>
      </c>
      <c r="D13" s="509">
        <v>7770</v>
      </c>
      <c r="E13" s="510">
        <v>9.236584959939135</v>
      </c>
      <c r="F13" s="509">
        <v>82604</v>
      </c>
      <c r="G13" s="511">
        <v>1.8376834051619777</v>
      </c>
    </row>
    <row r="16" spans="2:9" ht="15.75" x14ac:dyDescent="0.25">
      <c r="B16" s="527" t="s">
        <v>377</v>
      </c>
    </row>
    <row r="18" spans="1:9" ht="33" customHeight="1" thickBot="1" x14ac:dyDescent="0.3">
      <c r="B18" s="1376" t="s">
        <v>669</v>
      </c>
      <c r="C18" s="1376"/>
      <c r="D18" s="1376"/>
      <c r="E18" s="1376"/>
      <c r="F18" s="1376"/>
      <c r="G18" s="1376"/>
    </row>
    <row r="19" spans="1:9" ht="15.75" customHeight="1" thickBot="1" x14ac:dyDescent="0.3">
      <c r="B19" s="1377" t="s">
        <v>378</v>
      </c>
      <c r="C19" s="1379" t="s">
        <v>666</v>
      </c>
      <c r="D19" s="1380"/>
      <c r="E19" s="1381"/>
      <c r="F19" s="1382" t="s">
        <v>667</v>
      </c>
      <c r="G19" s="1377" t="s">
        <v>668</v>
      </c>
    </row>
    <row r="20" spans="1:9" ht="24.75" customHeight="1" thickBot="1" x14ac:dyDescent="0.3">
      <c r="B20" s="1384"/>
      <c r="C20" s="507" t="s">
        <v>368</v>
      </c>
      <c r="D20" s="507" t="s">
        <v>369</v>
      </c>
      <c r="E20" s="507" t="s">
        <v>370</v>
      </c>
      <c r="F20" s="1383"/>
      <c r="G20" s="1378"/>
    </row>
    <row r="21" spans="1:9" ht="15.75" customHeight="1" thickBot="1" x14ac:dyDescent="0.3">
      <c r="B21" s="508" t="s">
        <v>371</v>
      </c>
      <c r="C21" s="509">
        <v>7774</v>
      </c>
      <c r="D21" s="528">
        <v>0</v>
      </c>
      <c r="E21" s="529">
        <v>0</v>
      </c>
      <c r="F21" s="509">
        <v>9093</v>
      </c>
      <c r="G21" s="511">
        <v>-14.505663697349611</v>
      </c>
      <c r="I21" s="512" t="s">
        <v>379</v>
      </c>
    </row>
    <row r="22" spans="1:9" ht="15.75" thickBot="1" x14ac:dyDescent="0.3">
      <c r="B22" s="508" t="s">
        <v>373</v>
      </c>
      <c r="C22" s="509">
        <v>30540</v>
      </c>
      <c r="D22" s="530">
        <v>0</v>
      </c>
      <c r="E22" s="531">
        <v>0</v>
      </c>
      <c r="F22" s="509">
        <v>34026</v>
      </c>
      <c r="G22" s="511">
        <v>-10.24510668312467</v>
      </c>
      <c r="I22" s="517">
        <f>C22-F22</f>
        <v>-3486</v>
      </c>
    </row>
    <row r="23" spans="1:9" ht="15.75" thickBot="1" x14ac:dyDescent="0.3">
      <c r="B23" s="518" t="s">
        <v>653</v>
      </c>
      <c r="C23" s="520">
        <v>9206</v>
      </c>
      <c r="D23" s="519">
        <v>0</v>
      </c>
      <c r="E23" s="531">
        <v>0</v>
      </c>
      <c r="F23" s="520">
        <v>10804</v>
      </c>
      <c r="G23" s="521">
        <v>-14.790818215475749</v>
      </c>
    </row>
    <row r="24" spans="1:9" ht="15.75" thickBot="1" x14ac:dyDescent="0.3">
      <c r="B24" s="508" t="s">
        <v>374</v>
      </c>
      <c r="C24" s="509">
        <v>5261</v>
      </c>
      <c r="D24" s="532">
        <v>12.3</v>
      </c>
      <c r="E24" s="533">
        <v>0.23379585630108349</v>
      </c>
      <c r="F24" s="509">
        <v>4370</v>
      </c>
      <c r="G24" s="511">
        <v>20.389016018306634</v>
      </c>
    </row>
    <row r="25" spans="1:9" ht="15.75" thickBot="1" x14ac:dyDescent="0.3">
      <c r="B25" s="508" t="s">
        <v>375</v>
      </c>
      <c r="C25" s="509">
        <v>1093</v>
      </c>
      <c r="D25" s="532">
        <v>22.2</v>
      </c>
      <c r="E25" s="531">
        <v>2.0311070448307409</v>
      </c>
      <c r="F25" s="509">
        <v>1025</v>
      </c>
      <c r="G25" s="511">
        <v>6.6341463414634152</v>
      </c>
    </row>
    <row r="26" spans="1:9" ht="15.75" thickBot="1" x14ac:dyDescent="0.3">
      <c r="B26" s="508" t="s">
        <v>376</v>
      </c>
      <c r="C26" s="509">
        <v>6354</v>
      </c>
      <c r="D26" s="534">
        <v>34.5</v>
      </c>
      <c r="E26" s="535">
        <v>0.54296506137865908</v>
      </c>
      <c r="F26" s="509">
        <v>5395</v>
      </c>
      <c r="G26" s="511">
        <v>17.775718257645966</v>
      </c>
    </row>
    <row r="32" spans="1:9" ht="15.75" x14ac:dyDescent="0.25">
      <c r="A32" s="241"/>
      <c r="B32" s="536"/>
      <c r="C32" s="241"/>
      <c r="D32" s="241"/>
      <c r="E32" s="241"/>
      <c r="F32" s="241"/>
      <c r="G32" s="241"/>
      <c r="H32" s="241"/>
    </row>
    <row r="33" spans="1:12" x14ac:dyDescent="0.2">
      <c r="A33" s="241"/>
      <c r="B33" s="241"/>
      <c r="C33" s="241"/>
      <c r="D33" s="241"/>
      <c r="E33" s="241"/>
      <c r="F33" s="241"/>
      <c r="G33" s="241"/>
      <c r="H33" s="241"/>
    </row>
    <row r="34" spans="1:12" x14ac:dyDescent="0.2">
      <c r="A34" s="241"/>
      <c r="B34" s="537"/>
      <c r="C34" s="537"/>
      <c r="D34" s="537"/>
      <c r="E34" s="537"/>
      <c r="F34" s="537"/>
      <c r="G34" s="537"/>
      <c r="H34" s="241"/>
    </row>
    <row r="35" spans="1:12" x14ac:dyDescent="0.2">
      <c r="A35" s="241"/>
      <c r="B35" s="537"/>
      <c r="C35" s="537"/>
      <c r="D35" s="537"/>
      <c r="E35" s="537"/>
      <c r="F35" s="538"/>
      <c r="G35" s="538"/>
      <c r="H35" s="241"/>
    </row>
    <row r="36" spans="1:12" x14ac:dyDescent="0.2">
      <c r="A36" s="241"/>
      <c r="B36" s="539"/>
      <c r="C36" s="540"/>
      <c r="D36" s="541"/>
      <c r="E36" s="540"/>
      <c r="F36" s="542"/>
      <c r="G36" s="542"/>
      <c r="H36" s="241"/>
    </row>
    <row r="37" spans="1:12" x14ac:dyDescent="0.2">
      <c r="A37" s="241"/>
      <c r="B37" s="539"/>
      <c r="C37" s="540"/>
      <c r="D37" s="541"/>
      <c r="E37" s="540"/>
      <c r="F37" s="542"/>
      <c r="G37" s="542"/>
      <c r="H37" s="241"/>
      <c r="I37" s="543"/>
    </row>
    <row r="38" spans="1:12" x14ac:dyDescent="0.2">
      <c r="A38" s="241"/>
      <c r="B38" s="544"/>
      <c r="C38" s="545"/>
      <c r="D38" s="546"/>
      <c r="E38" s="545"/>
      <c r="F38" s="542"/>
      <c r="G38" s="542"/>
      <c r="H38" s="241"/>
    </row>
    <row r="39" spans="1:12" x14ac:dyDescent="0.2">
      <c r="A39" s="241"/>
      <c r="B39" s="241"/>
      <c r="C39" s="241"/>
      <c r="D39" s="241"/>
      <c r="E39" s="241"/>
      <c r="F39" s="241"/>
      <c r="G39" s="241"/>
      <c r="H39" s="241"/>
    </row>
    <row r="40" spans="1:12" ht="15.75" x14ac:dyDescent="0.25">
      <c r="A40" s="241"/>
      <c r="B40" s="547"/>
      <c r="C40" s="241"/>
      <c r="D40" s="241"/>
      <c r="E40" s="241"/>
      <c r="F40" s="241"/>
      <c r="G40" s="241"/>
      <c r="H40" s="241"/>
    </row>
    <row r="41" spans="1:12" x14ac:dyDescent="0.2">
      <c r="A41" s="241"/>
      <c r="B41" s="241"/>
      <c r="C41" s="241"/>
      <c r="D41" s="241"/>
      <c r="E41" s="241"/>
      <c r="F41" s="241"/>
      <c r="G41" s="241"/>
      <c r="H41" s="241"/>
    </row>
    <row r="42" spans="1:12" x14ac:dyDescent="0.2">
      <c r="A42" s="241"/>
      <c r="B42" s="537"/>
      <c r="C42" s="537"/>
      <c r="D42" s="537"/>
      <c r="E42" s="537"/>
      <c r="F42" s="537"/>
      <c r="G42" s="537"/>
      <c r="H42" s="241"/>
      <c r="I42" s="241"/>
      <c r="J42" s="241"/>
      <c r="K42" s="241"/>
      <c r="L42" s="241"/>
    </row>
    <row r="43" spans="1:12" x14ac:dyDescent="0.2">
      <c r="A43" s="241"/>
      <c r="B43" s="537"/>
      <c r="C43" s="537"/>
      <c r="D43" s="537"/>
      <c r="E43" s="537"/>
      <c r="F43" s="538"/>
      <c r="G43" s="538"/>
      <c r="H43" s="241"/>
      <c r="I43" s="241"/>
      <c r="J43" s="241"/>
      <c r="K43" s="241"/>
      <c r="L43" s="241"/>
    </row>
    <row r="44" spans="1:12" x14ac:dyDescent="0.2">
      <c r="A44" s="241"/>
      <c r="B44" s="539"/>
      <c r="C44" s="541"/>
      <c r="D44" s="541"/>
      <c r="E44" s="541"/>
      <c r="F44" s="542"/>
      <c r="G44" s="542"/>
      <c r="H44" s="241"/>
      <c r="I44" s="241"/>
      <c r="J44" s="241"/>
      <c r="K44" s="241"/>
      <c r="L44" s="241"/>
    </row>
    <row r="45" spans="1:12" x14ac:dyDescent="0.2">
      <c r="A45" s="241"/>
      <c r="B45" s="539"/>
      <c r="C45" s="541"/>
      <c r="D45" s="541"/>
      <c r="E45" s="541"/>
      <c r="F45" s="542"/>
      <c r="G45" s="542"/>
      <c r="H45" s="241"/>
      <c r="I45" s="241"/>
      <c r="J45" s="241"/>
      <c r="K45" s="241"/>
      <c r="L45" s="241"/>
    </row>
    <row r="46" spans="1:12" x14ac:dyDescent="0.2">
      <c r="A46" s="241"/>
      <c r="B46" s="544"/>
      <c r="C46" s="546"/>
      <c r="D46" s="546"/>
      <c r="E46" s="546"/>
      <c r="F46" s="542"/>
      <c r="G46" s="542"/>
      <c r="H46" s="548"/>
      <c r="I46" s="241"/>
      <c r="J46" s="549"/>
      <c r="K46" s="549"/>
      <c r="L46" s="549"/>
    </row>
    <row r="47" spans="1:12" x14ac:dyDescent="0.2">
      <c r="A47" s="241"/>
      <c r="B47" s="550"/>
      <c r="C47" s="241"/>
      <c r="D47" s="241"/>
      <c r="E47" s="241"/>
      <c r="F47" s="241"/>
      <c r="G47" s="241"/>
      <c r="H47" s="241"/>
      <c r="I47" s="241"/>
      <c r="J47" s="549"/>
      <c r="K47" s="549"/>
      <c r="L47" s="549"/>
    </row>
    <row r="48" spans="1:12" x14ac:dyDescent="0.2">
      <c r="A48" s="241"/>
      <c r="B48" s="551"/>
      <c r="C48" s="241"/>
      <c r="D48" s="552"/>
      <c r="E48" s="553"/>
      <c r="F48" s="241"/>
      <c r="G48" s="241"/>
      <c r="H48" s="241"/>
      <c r="I48" s="241"/>
      <c r="J48" s="549"/>
      <c r="K48" s="549"/>
      <c r="L48" s="549"/>
    </row>
    <row r="49" spans="1:8" x14ac:dyDescent="0.2">
      <c r="A49" s="241"/>
      <c r="B49" s="241"/>
      <c r="C49" s="1385"/>
      <c r="D49" s="1385"/>
      <c r="E49" s="241"/>
      <c r="F49" s="241"/>
      <c r="G49" s="241"/>
      <c r="H49" s="241"/>
    </row>
    <row r="50" spans="1:8" x14ac:dyDescent="0.2">
      <c r="A50" s="241"/>
      <c r="B50" s="552"/>
      <c r="C50" s="241"/>
      <c r="D50" s="241"/>
      <c r="E50" s="241"/>
      <c r="F50" s="241"/>
      <c r="G50" s="241"/>
      <c r="H50" s="241"/>
    </row>
    <row r="51" spans="1:8" x14ac:dyDescent="0.2">
      <c r="A51" s="241"/>
      <c r="B51" s="552"/>
      <c r="C51" s="549"/>
      <c r="D51" s="241"/>
      <c r="E51" s="241"/>
      <c r="F51" s="241"/>
      <c r="G51" s="241"/>
      <c r="H51" s="241"/>
    </row>
    <row r="52" spans="1:8" x14ac:dyDescent="0.2">
      <c r="A52" s="241"/>
      <c r="B52" s="554"/>
      <c r="C52" s="241"/>
      <c r="D52" s="241"/>
      <c r="E52" s="241"/>
      <c r="F52" s="241"/>
      <c r="G52" s="241"/>
      <c r="H52" s="241"/>
    </row>
    <row r="53" spans="1:8" x14ac:dyDescent="0.2">
      <c r="A53" s="241"/>
      <c r="B53" s="554"/>
      <c r="C53" s="241"/>
      <c r="D53" s="241"/>
      <c r="E53" s="549"/>
      <c r="F53" s="241"/>
      <c r="G53" s="241"/>
      <c r="H53" s="241"/>
    </row>
    <row r="54" spans="1:8" x14ac:dyDescent="0.2">
      <c r="A54" s="241"/>
      <c r="B54" s="241"/>
      <c r="C54" s="241"/>
      <c r="D54" s="241"/>
      <c r="E54" s="241"/>
      <c r="F54" s="241"/>
      <c r="G54" s="241"/>
      <c r="H54" s="241"/>
    </row>
    <row r="55" spans="1:8" x14ac:dyDescent="0.2">
      <c r="A55" s="241"/>
      <c r="B55" s="241"/>
      <c r="C55" s="241"/>
      <c r="D55" s="241"/>
      <c r="E55" s="241"/>
      <c r="F55" s="241"/>
      <c r="G55" s="241"/>
      <c r="H55" s="241"/>
    </row>
  </sheetData>
  <mergeCells count="11">
    <mergeCell ref="B19:B20"/>
    <mergeCell ref="C19:E19"/>
    <mergeCell ref="F19:F20"/>
    <mergeCell ref="G19:G20"/>
    <mergeCell ref="C49:D49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zoomScale="78" zoomScaleNormal="78" workbookViewId="0">
      <selection activeCell="H26" sqref="H26"/>
    </sheetView>
  </sheetViews>
  <sheetFormatPr defaultRowHeight="12.75" x14ac:dyDescent="0.2"/>
  <cols>
    <col min="1" max="1" width="5" style="295" customWidth="1"/>
    <col min="2" max="2" width="17.7109375" style="295" customWidth="1"/>
    <col min="3" max="3" width="13.85546875" style="295" customWidth="1"/>
    <col min="4" max="4" width="13.140625" style="295" customWidth="1"/>
    <col min="5" max="5" width="12.28515625" style="295" customWidth="1"/>
    <col min="6" max="6" width="3" style="295" customWidth="1"/>
    <col min="7" max="7" width="20.28515625" style="295" customWidth="1"/>
    <col min="8" max="8" width="12.5703125" style="295" customWidth="1"/>
    <col min="9" max="9" width="11.7109375" style="295" customWidth="1"/>
    <col min="10" max="10" width="9.140625" style="295"/>
    <col min="11" max="11" width="2.85546875" style="295" customWidth="1"/>
    <col min="12" max="12" width="18.5703125" style="295" customWidth="1"/>
    <col min="13" max="13" width="14.42578125" style="295" customWidth="1"/>
    <col min="14" max="14" width="13.7109375" style="295" customWidth="1"/>
    <col min="15" max="15" width="10.140625" style="295" customWidth="1"/>
    <col min="16" max="16" width="4.42578125" style="295" customWidth="1"/>
    <col min="17" max="17" width="24" style="295" customWidth="1"/>
    <col min="18" max="18" width="13.140625" style="295" customWidth="1"/>
    <col min="19" max="19" width="13" style="295" customWidth="1"/>
    <col min="20" max="20" width="10.42578125" style="295" customWidth="1"/>
    <col min="21" max="256" width="9.140625" style="295"/>
    <col min="257" max="257" width="5" style="295" customWidth="1"/>
    <col min="258" max="258" width="17.7109375" style="295" customWidth="1"/>
    <col min="259" max="259" width="13.85546875" style="295" customWidth="1"/>
    <col min="260" max="260" width="13.140625" style="295" customWidth="1"/>
    <col min="261" max="261" width="12.28515625" style="295" customWidth="1"/>
    <col min="262" max="262" width="3" style="295" customWidth="1"/>
    <col min="263" max="263" width="20.28515625" style="295" customWidth="1"/>
    <col min="264" max="264" width="12.5703125" style="295" customWidth="1"/>
    <col min="265" max="265" width="11.7109375" style="295" customWidth="1"/>
    <col min="266" max="266" width="9.140625" style="295"/>
    <col min="267" max="267" width="2.85546875" style="295" customWidth="1"/>
    <col min="268" max="268" width="18.5703125" style="295" customWidth="1"/>
    <col min="269" max="269" width="14.42578125" style="295" customWidth="1"/>
    <col min="270" max="270" width="13.7109375" style="295" customWidth="1"/>
    <col min="271" max="271" width="10.140625" style="295" customWidth="1"/>
    <col min="272" max="272" width="4.42578125" style="295" customWidth="1"/>
    <col min="273" max="273" width="24" style="295" customWidth="1"/>
    <col min="274" max="274" width="13.140625" style="295" customWidth="1"/>
    <col min="275" max="275" width="13" style="295" customWidth="1"/>
    <col min="276" max="276" width="10.42578125" style="295" customWidth="1"/>
    <col min="277" max="512" width="9.140625" style="295"/>
    <col min="513" max="513" width="5" style="295" customWidth="1"/>
    <col min="514" max="514" width="17.7109375" style="295" customWidth="1"/>
    <col min="515" max="515" width="13.85546875" style="295" customWidth="1"/>
    <col min="516" max="516" width="13.140625" style="295" customWidth="1"/>
    <col min="517" max="517" width="12.28515625" style="295" customWidth="1"/>
    <col min="518" max="518" width="3" style="295" customWidth="1"/>
    <col min="519" max="519" width="20.28515625" style="295" customWidth="1"/>
    <col min="520" max="520" width="12.5703125" style="295" customWidth="1"/>
    <col min="521" max="521" width="11.7109375" style="295" customWidth="1"/>
    <col min="522" max="522" width="9.140625" style="295"/>
    <col min="523" max="523" width="2.85546875" style="295" customWidth="1"/>
    <col min="524" max="524" width="18.5703125" style="295" customWidth="1"/>
    <col min="525" max="525" width="14.42578125" style="295" customWidth="1"/>
    <col min="526" max="526" width="13.7109375" style="295" customWidth="1"/>
    <col min="527" max="527" width="10.140625" style="295" customWidth="1"/>
    <col min="528" max="528" width="4.42578125" style="295" customWidth="1"/>
    <col min="529" max="529" width="24" style="295" customWidth="1"/>
    <col min="530" max="530" width="13.140625" style="295" customWidth="1"/>
    <col min="531" max="531" width="13" style="295" customWidth="1"/>
    <col min="532" max="532" width="10.42578125" style="295" customWidth="1"/>
    <col min="533" max="768" width="9.140625" style="295"/>
    <col min="769" max="769" width="5" style="295" customWidth="1"/>
    <col min="770" max="770" width="17.7109375" style="295" customWidth="1"/>
    <col min="771" max="771" width="13.85546875" style="295" customWidth="1"/>
    <col min="772" max="772" width="13.140625" style="295" customWidth="1"/>
    <col min="773" max="773" width="12.28515625" style="295" customWidth="1"/>
    <col min="774" max="774" width="3" style="295" customWidth="1"/>
    <col min="775" max="775" width="20.28515625" style="295" customWidth="1"/>
    <col min="776" max="776" width="12.5703125" style="295" customWidth="1"/>
    <col min="777" max="777" width="11.7109375" style="295" customWidth="1"/>
    <col min="778" max="778" width="9.140625" style="295"/>
    <col min="779" max="779" width="2.85546875" style="295" customWidth="1"/>
    <col min="780" max="780" width="18.5703125" style="295" customWidth="1"/>
    <col min="781" max="781" width="14.42578125" style="295" customWidth="1"/>
    <col min="782" max="782" width="13.7109375" style="295" customWidth="1"/>
    <col min="783" max="783" width="10.140625" style="295" customWidth="1"/>
    <col min="784" max="784" width="4.42578125" style="295" customWidth="1"/>
    <col min="785" max="785" width="24" style="295" customWidth="1"/>
    <col min="786" max="786" width="13.140625" style="295" customWidth="1"/>
    <col min="787" max="787" width="13" style="295" customWidth="1"/>
    <col min="788" max="788" width="10.42578125" style="295" customWidth="1"/>
    <col min="789" max="1024" width="9.140625" style="295"/>
    <col min="1025" max="1025" width="5" style="295" customWidth="1"/>
    <col min="1026" max="1026" width="17.7109375" style="295" customWidth="1"/>
    <col min="1027" max="1027" width="13.85546875" style="295" customWidth="1"/>
    <col min="1028" max="1028" width="13.140625" style="295" customWidth="1"/>
    <col min="1029" max="1029" width="12.28515625" style="295" customWidth="1"/>
    <col min="1030" max="1030" width="3" style="295" customWidth="1"/>
    <col min="1031" max="1031" width="20.28515625" style="295" customWidth="1"/>
    <col min="1032" max="1032" width="12.5703125" style="295" customWidth="1"/>
    <col min="1033" max="1033" width="11.7109375" style="295" customWidth="1"/>
    <col min="1034" max="1034" width="9.140625" style="295"/>
    <col min="1035" max="1035" width="2.85546875" style="295" customWidth="1"/>
    <col min="1036" max="1036" width="18.5703125" style="295" customWidth="1"/>
    <col min="1037" max="1037" width="14.42578125" style="295" customWidth="1"/>
    <col min="1038" max="1038" width="13.7109375" style="295" customWidth="1"/>
    <col min="1039" max="1039" width="10.140625" style="295" customWidth="1"/>
    <col min="1040" max="1040" width="4.42578125" style="295" customWidth="1"/>
    <col min="1041" max="1041" width="24" style="295" customWidth="1"/>
    <col min="1042" max="1042" width="13.140625" style="295" customWidth="1"/>
    <col min="1043" max="1043" width="13" style="295" customWidth="1"/>
    <col min="1044" max="1044" width="10.42578125" style="295" customWidth="1"/>
    <col min="1045" max="1280" width="9.140625" style="295"/>
    <col min="1281" max="1281" width="5" style="295" customWidth="1"/>
    <col min="1282" max="1282" width="17.7109375" style="295" customWidth="1"/>
    <col min="1283" max="1283" width="13.85546875" style="295" customWidth="1"/>
    <col min="1284" max="1284" width="13.140625" style="295" customWidth="1"/>
    <col min="1285" max="1285" width="12.28515625" style="295" customWidth="1"/>
    <col min="1286" max="1286" width="3" style="295" customWidth="1"/>
    <col min="1287" max="1287" width="20.28515625" style="295" customWidth="1"/>
    <col min="1288" max="1288" width="12.5703125" style="295" customWidth="1"/>
    <col min="1289" max="1289" width="11.7109375" style="295" customWidth="1"/>
    <col min="1290" max="1290" width="9.140625" style="295"/>
    <col min="1291" max="1291" width="2.85546875" style="295" customWidth="1"/>
    <col min="1292" max="1292" width="18.5703125" style="295" customWidth="1"/>
    <col min="1293" max="1293" width="14.42578125" style="295" customWidth="1"/>
    <col min="1294" max="1294" width="13.7109375" style="295" customWidth="1"/>
    <col min="1295" max="1295" width="10.140625" style="295" customWidth="1"/>
    <col min="1296" max="1296" width="4.42578125" style="295" customWidth="1"/>
    <col min="1297" max="1297" width="24" style="295" customWidth="1"/>
    <col min="1298" max="1298" width="13.140625" style="295" customWidth="1"/>
    <col min="1299" max="1299" width="13" style="295" customWidth="1"/>
    <col min="1300" max="1300" width="10.42578125" style="295" customWidth="1"/>
    <col min="1301" max="1536" width="9.140625" style="295"/>
    <col min="1537" max="1537" width="5" style="295" customWidth="1"/>
    <col min="1538" max="1538" width="17.7109375" style="295" customWidth="1"/>
    <col min="1539" max="1539" width="13.85546875" style="295" customWidth="1"/>
    <col min="1540" max="1540" width="13.140625" style="295" customWidth="1"/>
    <col min="1541" max="1541" width="12.28515625" style="295" customWidth="1"/>
    <col min="1542" max="1542" width="3" style="295" customWidth="1"/>
    <col min="1543" max="1543" width="20.28515625" style="295" customWidth="1"/>
    <col min="1544" max="1544" width="12.5703125" style="295" customWidth="1"/>
    <col min="1545" max="1545" width="11.7109375" style="295" customWidth="1"/>
    <col min="1546" max="1546" width="9.140625" style="295"/>
    <col min="1547" max="1547" width="2.85546875" style="295" customWidth="1"/>
    <col min="1548" max="1548" width="18.5703125" style="295" customWidth="1"/>
    <col min="1549" max="1549" width="14.42578125" style="295" customWidth="1"/>
    <col min="1550" max="1550" width="13.7109375" style="295" customWidth="1"/>
    <col min="1551" max="1551" width="10.140625" style="295" customWidth="1"/>
    <col min="1552" max="1552" width="4.42578125" style="295" customWidth="1"/>
    <col min="1553" max="1553" width="24" style="295" customWidth="1"/>
    <col min="1554" max="1554" width="13.140625" style="295" customWidth="1"/>
    <col min="1555" max="1555" width="13" style="295" customWidth="1"/>
    <col min="1556" max="1556" width="10.42578125" style="295" customWidth="1"/>
    <col min="1557" max="1792" width="9.140625" style="295"/>
    <col min="1793" max="1793" width="5" style="295" customWidth="1"/>
    <col min="1794" max="1794" width="17.7109375" style="295" customWidth="1"/>
    <col min="1795" max="1795" width="13.85546875" style="295" customWidth="1"/>
    <col min="1796" max="1796" width="13.140625" style="295" customWidth="1"/>
    <col min="1797" max="1797" width="12.28515625" style="295" customWidth="1"/>
    <col min="1798" max="1798" width="3" style="295" customWidth="1"/>
    <col min="1799" max="1799" width="20.28515625" style="295" customWidth="1"/>
    <col min="1800" max="1800" width="12.5703125" style="295" customWidth="1"/>
    <col min="1801" max="1801" width="11.7109375" style="295" customWidth="1"/>
    <col min="1802" max="1802" width="9.140625" style="295"/>
    <col min="1803" max="1803" width="2.85546875" style="295" customWidth="1"/>
    <col min="1804" max="1804" width="18.5703125" style="295" customWidth="1"/>
    <col min="1805" max="1805" width="14.42578125" style="295" customWidth="1"/>
    <col min="1806" max="1806" width="13.7109375" style="295" customWidth="1"/>
    <col min="1807" max="1807" width="10.140625" style="295" customWidth="1"/>
    <col min="1808" max="1808" width="4.42578125" style="295" customWidth="1"/>
    <col min="1809" max="1809" width="24" style="295" customWidth="1"/>
    <col min="1810" max="1810" width="13.140625" style="295" customWidth="1"/>
    <col min="1811" max="1811" width="13" style="295" customWidth="1"/>
    <col min="1812" max="1812" width="10.42578125" style="295" customWidth="1"/>
    <col min="1813" max="2048" width="9.140625" style="295"/>
    <col min="2049" max="2049" width="5" style="295" customWidth="1"/>
    <col min="2050" max="2050" width="17.7109375" style="295" customWidth="1"/>
    <col min="2051" max="2051" width="13.85546875" style="295" customWidth="1"/>
    <col min="2052" max="2052" width="13.140625" style="295" customWidth="1"/>
    <col min="2053" max="2053" width="12.28515625" style="295" customWidth="1"/>
    <col min="2054" max="2054" width="3" style="295" customWidth="1"/>
    <col min="2055" max="2055" width="20.28515625" style="295" customWidth="1"/>
    <col min="2056" max="2056" width="12.5703125" style="295" customWidth="1"/>
    <col min="2057" max="2057" width="11.7109375" style="295" customWidth="1"/>
    <col min="2058" max="2058" width="9.140625" style="295"/>
    <col min="2059" max="2059" width="2.85546875" style="295" customWidth="1"/>
    <col min="2060" max="2060" width="18.5703125" style="295" customWidth="1"/>
    <col min="2061" max="2061" width="14.42578125" style="295" customWidth="1"/>
    <col min="2062" max="2062" width="13.7109375" style="295" customWidth="1"/>
    <col min="2063" max="2063" width="10.140625" style="295" customWidth="1"/>
    <col min="2064" max="2064" width="4.42578125" style="295" customWidth="1"/>
    <col min="2065" max="2065" width="24" style="295" customWidth="1"/>
    <col min="2066" max="2066" width="13.140625" style="295" customWidth="1"/>
    <col min="2067" max="2067" width="13" style="295" customWidth="1"/>
    <col min="2068" max="2068" width="10.42578125" style="295" customWidth="1"/>
    <col min="2069" max="2304" width="9.140625" style="295"/>
    <col min="2305" max="2305" width="5" style="295" customWidth="1"/>
    <col min="2306" max="2306" width="17.7109375" style="295" customWidth="1"/>
    <col min="2307" max="2307" width="13.85546875" style="295" customWidth="1"/>
    <col min="2308" max="2308" width="13.140625" style="295" customWidth="1"/>
    <col min="2309" max="2309" width="12.28515625" style="295" customWidth="1"/>
    <col min="2310" max="2310" width="3" style="295" customWidth="1"/>
    <col min="2311" max="2311" width="20.28515625" style="295" customWidth="1"/>
    <col min="2312" max="2312" width="12.5703125" style="295" customWidth="1"/>
    <col min="2313" max="2313" width="11.7109375" style="295" customWidth="1"/>
    <col min="2314" max="2314" width="9.140625" style="295"/>
    <col min="2315" max="2315" width="2.85546875" style="295" customWidth="1"/>
    <col min="2316" max="2316" width="18.5703125" style="295" customWidth="1"/>
    <col min="2317" max="2317" width="14.42578125" style="295" customWidth="1"/>
    <col min="2318" max="2318" width="13.7109375" style="295" customWidth="1"/>
    <col min="2319" max="2319" width="10.140625" style="295" customWidth="1"/>
    <col min="2320" max="2320" width="4.42578125" style="295" customWidth="1"/>
    <col min="2321" max="2321" width="24" style="295" customWidth="1"/>
    <col min="2322" max="2322" width="13.140625" style="295" customWidth="1"/>
    <col min="2323" max="2323" width="13" style="295" customWidth="1"/>
    <col min="2324" max="2324" width="10.42578125" style="295" customWidth="1"/>
    <col min="2325" max="2560" width="9.140625" style="295"/>
    <col min="2561" max="2561" width="5" style="295" customWidth="1"/>
    <col min="2562" max="2562" width="17.7109375" style="295" customWidth="1"/>
    <col min="2563" max="2563" width="13.85546875" style="295" customWidth="1"/>
    <col min="2564" max="2564" width="13.140625" style="295" customWidth="1"/>
    <col min="2565" max="2565" width="12.28515625" style="295" customWidth="1"/>
    <col min="2566" max="2566" width="3" style="295" customWidth="1"/>
    <col min="2567" max="2567" width="20.28515625" style="295" customWidth="1"/>
    <col min="2568" max="2568" width="12.5703125" style="295" customWidth="1"/>
    <col min="2569" max="2569" width="11.7109375" style="295" customWidth="1"/>
    <col min="2570" max="2570" width="9.140625" style="295"/>
    <col min="2571" max="2571" width="2.85546875" style="295" customWidth="1"/>
    <col min="2572" max="2572" width="18.5703125" style="295" customWidth="1"/>
    <col min="2573" max="2573" width="14.42578125" style="295" customWidth="1"/>
    <col min="2574" max="2574" width="13.7109375" style="295" customWidth="1"/>
    <col min="2575" max="2575" width="10.140625" style="295" customWidth="1"/>
    <col min="2576" max="2576" width="4.42578125" style="295" customWidth="1"/>
    <col min="2577" max="2577" width="24" style="295" customWidth="1"/>
    <col min="2578" max="2578" width="13.140625" style="295" customWidth="1"/>
    <col min="2579" max="2579" width="13" style="295" customWidth="1"/>
    <col min="2580" max="2580" width="10.42578125" style="295" customWidth="1"/>
    <col min="2581" max="2816" width="9.140625" style="295"/>
    <col min="2817" max="2817" width="5" style="295" customWidth="1"/>
    <col min="2818" max="2818" width="17.7109375" style="295" customWidth="1"/>
    <col min="2819" max="2819" width="13.85546875" style="295" customWidth="1"/>
    <col min="2820" max="2820" width="13.140625" style="295" customWidth="1"/>
    <col min="2821" max="2821" width="12.28515625" style="295" customWidth="1"/>
    <col min="2822" max="2822" width="3" style="295" customWidth="1"/>
    <col min="2823" max="2823" width="20.28515625" style="295" customWidth="1"/>
    <col min="2824" max="2824" width="12.5703125" style="295" customWidth="1"/>
    <col min="2825" max="2825" width="11.7109375" style="295" customWidth="1"/>
    <col min="2826" max="2826" width="9.140625" style="295"/>
    <col min="2827" max="2827" width="2.85546875" style="295" customWidth="1"/>
    <col min="2828" max="2828" width="18.5703125" style="295" customWidth="1"/>
    <col min="2829" max="2829" width="14.42578125" style="295" customWidth="1"/>
    <col min="2830" max="2830" width="13.7109375" style="295" customWidth="1"/>
    <col min="2831" max="2831" width="10.140625" style="295" customWidth="1"/>
    <col min="2832" max="2832" width="4.42578125" style="295" customWidth="1"/>
    <col min="2833" max="2833" width="24" style="295" customWidth="1"/>
    <col min="2834" max="2834" width="13.140625" style="295" customWidth="1"/>
    <col min="2835" max="2835" width="13" style="295" customWidth="1"/>
    <col min="2836" max="2836" width="10.42578125" style="295" customWidth="1"/>
    <col min="2837" max="3072" width="9.140625" style="295"/>
    <col min="3073" max="3073" width="5" style="295" customWidth="1"/>
    <col min="3074" max="3074" width="17.7109375" style="295" customWidth="1"/>
    <col min="3075" max="3075" width="13.85546875" style="295" customWidth="1"/>
    <col min="3076" max="3076" width="13.140625" style="295" customWidth="1"/>
    <col min="3077" max="3077" width="12.28515625" style="295" customWidth="1"/>
    <col min="3078" max="3078" width="3" style="295" customWidth="1"/>
    <col min="3079" max="3079" width="20.28515625" style="295" customWidth="1"/>
    <col min="3080" max="3080" width="12.5703125" style="295" customWidth="1"/>
    <col min="3081" max="3081" width="11.7109375" style="295" customWidth="1"/>
    <col min="3082" max="3082" width="9.140625" style="295"/>
    <col min="3083" max="3083" width="2.85546875" style="295" customWidth="1"/>
    <col min="3084" max="3084" width="18.5703125" style="295" customWidth="1"/>
    <col min="3085" max="3085" width="14.42578125" style="295" customWidth="1"/>
    <col min="3086" max="3086" width="13.7109375" style="295" customWidth="1"/>
    <col min="3087" max="3087" width="10.140625" style="295" customWidth="1"/>
    <col min="3088" max="3088" width="4.42578125" style="295" customWidth="1"/>
    <col min="3089" max="3089" width="24" style="295" customWidth="1"/>
    <col min="3090" max="3090" width="13.140625" style="295" customWidth="1"/>
    <col min="3091" max="3091" width="13" style="295" customWidth="1"/>
    <col min="3092" max="3092" width="10.42578125" style="295" customWidth="1"/>
    <col min="3093" max="3328" width="9.140625" style="295"/>
    <col min="3329" max="3329" width="5" style="295" customWidth="1"/>
    <col min="3330" max="3330" width="17.7109375" style="295" customWidth="1"/>
    <col min="3331" max="3331" width="13.85546875" style="295" customWidth="1"/>
    <col min="3332" max="3332" width="13.140625" style="295" customWidth="1"/>
    <col min="3333" max="3333" width="12.28515625" style="295" customWidth="1"/>
    <col min="3334" max="3334" width="3" style="295" customWidth="1"/>
    <col min="3335" max="3335" width="20.28515625" style="295" customWidth="1"/>
    <col min="3336" max="3336" width="12.5703125" style="295" customWidth="1"/>
    <col min="3337" max="3337" width="11.7109375" style="295" customWidth="1"/>
    <col min="3338" max="3338" width="9.140625" style="295"/>
    <col min="3339" max="3339" width="2.85546875" style="295" customWidth="1"/>
    <col min="3340" max="3340" width="18.5703125" style="295" customWidth="1"/>
    <col min="3341" max="3341" width="14.42578125" style="295" customWidth="1"/>
    <col min="3342" max="3342" width="13.7109375" style="295" customWidth="1"/>
    <col min="3343" max="3343" width="10.140625" style="295" customWidth="1"/>
    <col min="3344" max="3344" width="4.42578125" style="295" customWidth="1"/>
    <col min="3345" max="3345" width="24" style="295" customWidth="1"/>
    <col min="3346" max="3346" width="13.140625" style="295" customWidth="1"/>
    <col min="3347" max="3347" width="13" style="295" customWidth="1"/>
    <col min="3348" max="3348" width="10.42578125" style="295" customWidth="1"/>
    <col min="3349" max="3584" width="9.140625" style="295"/>
    <col min="3585" max="3585" width="5" style="295" customWidth="1"/>
    <col min="3586" max="3586" width="17.7109375" style="295" customWidth="1"/>
    <col min="3587" max="3587" width="13.85546875" style="295" customWidth="1"/>
    <col min="3588" max="3588" width="13.140625" style="295" customWidth="1"/>
    <col min="3589" max="3589" width="12.28515625" style="295" customWidth="1"/>
    <col min="3590" max="3590" width="3" style="295" customWidth="1"/>
    <col min="3591" max="3591" width="20.28515625" style="295" customWidth="1"/>
    <col min="3592" max="3592" width="12.5703125" style="295" customWidth="1"/>
    <col min="3593" max="3593" width="11.7109375" style="295" customWidth="1"/>
    <col min="3594" max="3594" width="9.140625" style="295"/>
    <col min="3595" max="3595" width="2.85546875" style="295" customWidth="1"/>
    <col min="3596" max="3596" width="18.5703125" style="295" customWidth="1"/>
    <col min="3597" max="3597" width="14.42578125" style="295" customWidth="1"/>
    <col min="3598" max="3598" width="13.7109375" style="295" customWidth="1"/>
    <col min="3599" max="3599" width="10.140625" style="295" customWidth="1"/>
    <col min="3600" max="3600" width="4.42578125" style="295" customWidth="1"/>
    <col min="3601" max="3601" width="24" style="295" customWidth="1"/>
    <col min="3602" max="3602" width="13.140625" style="295" customWidth="1"/>
    <col min="3603" max="3603" width="13" style="295" customWidth="1"/>
    <col min="3604" max="3604" width="10.42578125" style="295" customWidth="1"/>
    <col min="3605" max="3840" width="9.140625" style="295"/>
    <col min="3841" max="3841" width="5" style="295" customWidth="1"/>
    <col min="3842" max="3842" width="17.7109375" style="295" customWidth="1"/>
    <col min="3843" max="3843" width="13.85546875" style="295" customWidth="1"/>
    <col min="3844" max="3844" width="13.140625" style="295" customWidth="1"/>
    <col min="3845" max="3845" width="12.28515625" style="295" customWidth="1"/>
    <col min="3846" max="3846" width="3" style="295" customWidth="1"/>
    <col min="3847" max="3847" width="20.28515625" style="295" customWidth="1"/>
    <col min="3848" max="3848" width="12.5703125" style="295" customWidth="1"/>
    <col min="3849" max="3849" width="11.7109375" style="295" customWidth="1"/>
    <col min="3850" max="3850" width="9.140625" style="295"/>
    <col min="3851" max="3851" width="2.85546875" style="295" customWidth="1"/>
    <col min="3852" max="3852" width="18.5703125" style="295" customWidth="1"/>
    <col min="3853" max="3853" width="14.42578125" style="295" customWidth="1"/>
    <col min="3854" max="3854" width="13.7109375" style="295" customWidth="1"/>
    <col min="3855" max="3855" width="10.140625" style="295" customWidth="1"/>
    <col min="3856" max="3856" width="4.42578125" style="295" customWidth="1"/>
    <col min="3857" max="3857" width="24" style="295" customWidth="1"/>
    <col min="3858" max="3858" width="13.140625" style="295" customWidth="1"/>
    <col min="3859" max="3859" width="13" style="295" customWidth="1"/>
    <col min="3860" max="3860" width="10.42578125" style="295" customWidth="1"/>
    <col min="3861" max="4096" width="9.140625" style="295"/>
    <col min="4097" max="4097" width="5" style="295" customWidth="1"/>
    <col min="4098" max="4098" width="17.7109375" style="295" customWidth="1"/>
    <col min="4099" max="4099" width="13.85546875" style="295" customWidth="1"/>
    <col min="4100" max="4100" width="13.140625" style="295" customWidth="1"/>
    <col min="4101" max="4101" width="12.28515625" style="295" customWidth="1"/>
    <col min="4102" max="4102" width="3" style="295" customWidth="1"/>
    <col min="4103" max="4103" width="20.28515625" style="295" customWidth="1"/>
    <col min="4104" max="4104" width="12.5703125" style="295" customWidth="1"/>
    <col min="4105" max="4105" width="11.7109375" style="295" customWidth="1"/>
    <col min="4106" max="4106" width="9.140625" style="295"/>
    <col min="4107" max="4107" width="2.85546875" style="295" customWidth="1"/>
    <col min="4108" max="4108" width="18.5703125" style="295" customWidth="1"/>
    <col min="4109" max="4109" width="14.42578125" style="295" customWidth="1"/>
    <col min="4110" max="4110" width="13.7109375" style="295" customWidth="1"/>
    <col min="4111" max="4111" width="10.140625" style="295" customWidth="1"/>
    <col min="4112" max="4112" width="4.42578125" style="295" customWidth="1"/>
    <col min="4113" max="4113" width="24" style="295" customWidth="1"/>
    <col min="4114" max="4114" width="13.140625" style="295" customWidth="1"/>
    <col min="4115" max="4115" width="13" style="295" customWidth="1"/>
    <col min="4116" max="4116" width="10.42578125" style="295" customWidth="1"/>
    <col min="4117" max="4352" width="9.140625" style="295"/>
    <col min="4353" max="4353" width="5" style="295" customWidth="1"/>
    <col min="4354" max="4354" width="17.7109375" style="295" customWidth="1"/>
    <col min="4355" max="4355" width="13.85546875" style="295" customWidth="1"/>
    <col min="4356" max="4356" width="13.140625" style="295" customWidth="1"/>
    <col min="4357" max="4357" width="12.28515625" style="295" customWidth="1"/>
    <col min="4358" max="4358" width="3" style="295" customWidth="1"/>
    <col min="4359" max="4359" width="20.28515625" style="295" customWidth="1"/>
    <col min="4360" max="4360" width="12.5703125" style="295" customWidth="1"/>
    <col min="4361" max="4361" width="11.7109375" style="295" customWidth="1"/>
    <col min="4362" max="4362" width="9.140625" style="295"/>
    <col min="4363" max="4363" width="2.85546875" style="295" customWidth="1"/>
    <col min="4364" max="4364" width="18.5703125" style="295" customWidth="1"/>
    <col min="4365" max="4365" width="14.42578125" style="295" customWidth="1"/>
    <col min="4366" max="4366" width="13.7109375" style="295" customWidth="1"/>
    <col min="4367" max="4367" width="10.140625" style="295" customWidth="1"/>
    <col min="4368" max="4368" width="4.42578125" style="295" customWidth="1"/>
    <col min="4369" max="4369" width="24" style="295" customWidth="1"/>
    <col min="4370" max="4370" width="13.140625" style="295" customWidth="1"/>
    <col min="4371" max="4371" width="13" style="295" customWidth="1"/>
    <col min="4372" max="4372" width="10.42578125" style="295" customWidth="1"/>
    <col min="4373" max="4608" width="9.140625" style="295"/>
    <col min="4609" max="4609" width="5" style="295" customWidth="1"/>
    <col min="4610" max="4610" width="17.7109375" style="295" customWidth="1"/>
    <col min="4611" max="4611" width="13.85546875" style="295" customWidth="1"/>
    <col min="4612" max="4612" width="13.140625" style="295" customWidth="1"/>
    <col min="4613" max="4613" width="12.28515625" style="295" customWidth="1"/>
    <col min="4614" max="4614" width="3" style="295" customWidth="1"/>
    <col min="4615" max="4615" width="20.28515625" style="295" customWidth="1"/>
    <col min="4616" max="4616" width="12.5703125" style="295" customWidth="1"/>
    <col min="4617" max="4617" width="11.7109375" style="295" customWidth="1"/>
    <col min="4618" max="4618" width="9.140625" style="295"/>
    <col min="4619" max="4619" width="2.85546875" style="295" customWidth="1"/>
    <col min="4620" max="4620" width="18.5703125" style="295" customWidth="1"/>
    <col min="4621" max="4621" width="14.42578125" style="295" customWidth="1"/>
    <col min="4622" max="4622" width="13.7109375" style="295" customWidth="1"/>
    <col min="4623" max="4623" width="10.140625" style="295" customWidth="1"/>
    <col min="4624" max="4624" width="4.42578125" style="295" customWidth="1"/>
    <col min="4625" max="4625" width="24" style="295" customWidth="1"/>
    <col min="4626" max="4626" width="13.140625" style="295" customWidth="1"/>
    <col min="4627" max="4627" width="13" style="295" customWidth="1"/>
    <col min="4628" max="4628" width="10.42578125" style="295" customWidth="1"/>
    <col min="4629" max="4864" width="9.140625" style="295"/>
    <col min="4865" max="4865" width="5" style="295" customWidth="1"/>
    <col min="4866" max="4866" width="17.7109375" style="295" customWidth="1"/>
    <col min="4867" max="4867" width="13.85546875" style="295" customWidth="1"/>
    <col min="4868" max="4868" width="13.140625" style="295" customWidth="1"/>
    <col min="4869" max="4869" width="12.28515625" style="295" customWidth="1"/>
    <col min="4870" max="4870" width="3" style="295" customWidth="1"/>
    <col min="4871" max="4871" width="20.28515625" style="295" customWidth="1"/>
    <col min="4872" max="4872" width="12.5703125" style="295" customWidth="1"/>
    <col min="4873" max="4873" width="11.7109375" style="295" customWidth="1"/>
    <col min="4874" max="4874" width="9.140625" style="295"/>
    <col min="4875" max="4875" width="2.85546875" style="295" customWidth="1"/>
    <col min="4876" max="4876" width="18.5703125" style="295" customWidth="1"/>
    <col min="4877" max="4877" width="14.42578125" style="295" customWidth="1"/>
    <col min="4878" max="4878" width="13.7109375" style="295" customWidth="1"/>
    <col min="4879" max="4879" width="10.140625" style="295" customWidth="1"/>
    <col min="4880" max="4880" width="4.42578125" style="295" customWidth="1"/>
    <col min="4881" max="4881" width="24" style="295" customWidth="1"/>
    <col min="4882" max="4882" width="13.140625" style="295" customWidth="1"/>
    <col min="4883" max="4883" width="13" style="295" customWidth="1"/>
    <col min="4884" max="4884" width="10.42578125" style="295" customWidth="1"/>
    <col min="4885" max="5120" width="9.140625" style="295"/>
    <col min="5121" max="5121" width="5" style="295" customWidth="1"/>
    <col min="5122" max="5122" width="17.7109375" style="295" customWidth="1"/>
    <col min="5123" max="5123" width="13.85546875" style="295" customWidth="1"/>
    <col min="5124" max="5124" width="13.140625" style="295" customWidth="1"/>
    <col min="5125" max="5125" width="12.28515625" style="295" customWidth="1"/>
    <col min="5126" max="5126" width="3" style="295" customWidth="1"/>
    <col min="5127" max="5127" width="20.28515625" style="295" customWidth="1"/>
    <col min="5128" max="5128" width="12.5703125" style="295" customWidth="1"/>
    <col min="5129" max="5129" width="11.7109375" style="295" customWidth="1"/>
    <col min="5130" max="5130" width="9.140625" style="295"/>
    <col min="5131" max="5131" width="2.85546875" style="295" customWidth="1"/>
    <col min="5132" max="5132" width="18.5703125" style="295" customWidth="1"/>
    <col min="5133" max="5133" width="14.42578125" style="295" customWidth="1"/>
    <col min="5134" max="5134" width="13.7109375" style="295" customWidth="1"/>
    <col min="5135" max="5135" width="10.140625" style="295" customWidth="1"/>
    <col min="5136" max="5136" width="4.42578125" style="295" customWidth="1"/>
    <col min="5137" max="5137" width="24" style="295" customWidth="1"/>
    <col min="5138" max="5138" width="13.140625" style="295" customWidth="1"/>
    <col min="5139" max="5139" width="13" style="295" customWidth="1"/>
    <col min="5140" max="5140" width="10.42578125" style="295" customWidth="1"/>
    <col min="5141" max="5376" width="9.140625" style="295"/>
    <col min="5377" max="5377" width="5" style="295" customWidth="1"/>
    <col min="5378" max="5378" width="17.7109375" style="295" customWidth="1"/>
    <col min="5379" max="5379" width="13.85546875" style="295" customWidth="1"/>
    <col min="5380" max="5380" width="13.140625" style="295" customWidth="1"/>
    <col min="5381" max="5381" width="12.28515625" style="295" customWidth="1"/>
    <col min="5382" max="5382" width="3" style="295" customWidth="1"/>
    <col min="5383" max="5383" width="20.28515625" style="295" customWidth="1"/>
    <col min="5384" max="5384" width="12.5703125" style="295" customWidth="1"/>
    <col min="5385" max="5385" width="11.7109375" style="295" customWidth="1"/>
    <col min="5386" max="5386" width="9.140625" style="295"/>
    <col min="5387" max="5387" width="2.85546875" style="295" customWidth="1"/>
    <col min="5388" max="5388" width="18.5703125" style="295" customWidth="1"/>
    <col min="5389" max="5389" width="14.42578125" style="295" customWidth="1"/>
    <col min="5390" max="5390" width="13.7109375" style="295" customWidth="1"/>
    <col min="5391" max="5391" width="10.140625" style="295" customWidth="1"/>
    <col min="5392" max="5392" width="4.42578125" style="295" customWidth="1"/>
    <col min="5393" max="5393" width="24" style="295" customWidth="1"/>
    <col min="5394" max="5394" width="13.140625" style="295" customWidth="1"/>
    <col min="5395" max="5395" width="13" style="295" customWidth="1"/>
    <col min="5396" max="5396" width="10.42578125" style="295" customWidth="1"/>
    <col min="5397" max="5632" width="9.140625" style="295"/>
    <col min="5633" max="5633" width="5" style="295" customWidth="1"/>
    <col min="5634" max="5634" width="17.7109375" style="295" customWidth="1"/>
    <col min="5635" max="5635" width="13.85546875" style="295" customWidth="1"/>
    <col min="5636" max="5636" width="13.140625" style="295" customWidth="1"/>
    <col min="5637" max="5637" width="12.28515625" style="295" customWidth="1"/>
    <col min="5638" max="5638" width="3" style="295" customWidth="1"/>
    <col min="5639" max="5639" width="20.28515625" style="295" customWidth="1"/>
    <col min="5640" max="5640" width="12.5703125" style="295" customWidth="1"/>
    <col min="5641" max="5641" width="11.7109375" style="295" customWidth="1"/>
    <col min="5642" max="5642" width="9.140625" style="295"/>
    <col min="5643" max="5643" width="2.85546875" style="295" customWidth="1"/>
    <col min="5644" max="5644" width="18.5703125" style="295" customWidth="1"/>
    <col min="5645" max="5645" width="14.42578125" style="295" customWidth="1"/>
    <col min="5646" max="5646" width="13.7109375" style="295" customWidth="1"/>
    <col min="5647" max="5647" width="10.140625" style="295" customWidth="1"/>
    <col min="5648" max="5648" width="4.42578125" style="295" customWidth="1"/>
    <col min="5649" max="5649" width="24" style="295" customWidth="1"/>
    <col min="5650" max="5650" width="13.140625" style="295" customWidth="1"/>
    <col min="5651" max="5651" width="13" style="295" customWidth="1"/>
    <col min="5652" max="5652" width="10.42578125" style="295" customWidth="1"/>
    <col min="5653" max="5888" width="9.140625" style="295"/>
    <col min="5889" max="5889" width="5" style="295" customWidth="1"/>
    <col min="5890" max="5890" width="17.7109375" style="295" customWidth="1"/>
    <col min="5891" max="5891" width="13.85546875" style="295" customWidth="1"/>
    <col min="5892" max="5892" width="13.140625" style="295" customWidth="1"/>
    <col min="5893" max="5893" width="12.28515625" style="295" customWidth="1"/>
    <col min="5894" max="5894" width="3" style="295" customWidth="1"/>
    <col min="5895" max="5895" width="20.28515625" style="295" customWidth="1"/>
    <col min="5896" max="5896" width="12.5703125" style="295" customWidth="1"/>
    <col min="5897" max="5897" width="11.7109375" style="295" customWidth="1"/>
    <col min="5898" max="5898" width="9.140625" style="295"/>
    <col min="5899" max="5899" width="2.85546875" style="295" customWidth="1"/>
    <col min="5900" max="5900" width="18.5703125" style="295" customWidth="1"/>
    <col min="5901" max="5901" width="14.42578125" style="295" customWidth="1"/>
    <col min="5902" max="5902" width="13.7109375" style="295" customWidth="1"/>
    <col min="5903" max="5903" width="10.140625" style="295" customWidth="1"/>
    <col min="5904" max="5904" width="4.42578125" style="295" customWidth="1"/>
    <col min="5905" max="5905" width="24" style="295" customWidth="1"/>
    <col min="5906" max="5906" width="13.140625" style="295" customWidth="1"/>
    <col min="5907" max="5907" width="13" style="295" customWidth="1"/>
    <col min="5908" max="5908" width="10.42578125" style="295" customWidth="1"/>
    <col min="5909" max="6144" width="9.140625" style="295"/>
    <col min="6145" max="6145" width="5" style="295" customWidth="1"/>
    <col min="6146" max="6146" width="17.7109375" style="295" customWidth="1"/>
    <col min="6147" max="6147" width="13.85546875" style="295" customWidth="1"/>
    <col min="6148" max="6148" width="13.140625" style="295" customWidth="1"/>
    <col min="6149" max="6149" width="12.28515625" style="295" customWidth="1"/>
    <col min="6150" max="6150" width="3" style="295" customWidth="1"/>
    <col min="6151" max="6151" width="20.28515625" style="295" customWidth="1"/>
    <col min="6152" max="6152" width="12.5703125" style="295" customWidth="1"/>
    <col min="6153" max="6153" width="11.7109375" style="295" customWidth="1"/>
    <col min="6154" max="6154" width="9.140625" style="295"/>
    <col min="6155" max="6155" width="2.85546875" style="295" customWidth="1"/>
    <col min="6156" max="6156" width="18.5703125" style="295" customWidth="1"/>
    <col min="6157" max="6157" width="14.42578125" style="295" customWidth="1"/>
    <col min="6158" max="6158" width="13.7109375" style="295" customWidth="1"/>
    <col min="6159" max="6159" width="10.140625" style="295" customWidth="1"/>
    <col min="6160" max="6160" width="4.42578125" style="295" customWidth="1"/>
    <col min="6161" max="6161" width="24" style="295" customWidth="1"/>
    <col min="6162" max="6162" width="13.140625" style="295" customWidth="1"/>
    <col min="6163" max="6163" width="13" style="295" customWidth="1"/>
    <col min="6164" max="6164" width="10.42578125" style="295" customWidth="1"/>
    <col min="6165" max="6400" width="9.140625" style="295"/>
    <col min="6401" max="6401" width="5" style="295" customWidth="1"/>
    <col min="6402" max="6402" width="17.7109375" style="295" customWidth="1"/>
    <col min="6403" max="6403" width="13.85546875" style="295" customWidth="1"/>
    <col min="6404" max="6404" width="13.140625" style="295" customWidth="1"/>
    <col min="6405" max="6405" width="12.28515625" style="295" customWidth="1"/>
    <col min="6406" max="6406" width="3" style="295" customWidth="1"/>
    <col min="6407" max="6407" width="20.28515625" style="295" customWidth="1"/>
    <col min="6408" max="6408" width="12.5703125" style="295" customWidth="1"/>
    <col min="6409" max="6409" width="11.7109375" style="295" customWidth="1"/>
    <col min="6410" max="6410" width="9.140625" style="295"/>
    <col min="6411" max="6411" width="2.85546875" style="295" customWidth="1"/>
    <col min="6412" max="6412" width="18.5703125" style="295" customWidth="1"/>
    <col min="6413" max="6413" width="14.42578125" style="295" customWidth="1"/>
    <col min="6414" max="6414" width="13.7109375" style="295" customWidth="1"/>
    <col min="6415" max="6415" width="10.140625" style="295" customWidth="1"/>
    <col min="6416" max="6416" width="4.42578125" style="295" customWidth="1"/>
    <col min="6417" max="6417" width="24" style="295" customWidth="1"/>
    <col min="6418" max="6418" width="13.140625" style="295" customWidth="1"/>
    <col min="6419" max="6419" width="13" style="295" customWidth="1"/>
    <col min="6420" max="6420" width="10.42578125" style="295" customWidth="1"/>
    <col min="6421" max="6656" width="9.140625" style="295"/>
    <col min="6657" max="6657" width="5" style="295" customWidth="1"/>
    <col min="6658" max="6658" width="17.7109375" style="295" customWidth="1"/>
    <col min="6659" max="6659" width="13.85546875" style="295" customWidth="1"/>
    <col min="6660" max="6660" width="13.140625" style="295" customWidth="1"/>
    <col min="6661" max="6661" width="12.28515625" style="295" customWidth="1"/>
    <col min="6662" max="6662" width="3" style="295" customWidth="1"/>
    <col min="6663" max="6663" width="20.28515625" style="295" customWidth="1"/>
    <col min="6664" max="6664" width="12.5703125" style="295" customWidth="1"/>
    <col min="6665" max="6665" width="11.7109375" style="295" customWidth="1"/>
    <col min="6666" max="6666" width="9.140625" style="295"/>
    <col min="6667" max="6667" width="2.85546875" style="295" customWidth="1"/>
    <col min="6668" max="6668" width="18.5703125" style="295" customWidth="1"/>
    <col min="6669" max="6669" width="14.42578125" style="295" customWidth="1"/>
    <col min="6670" max="6670" width="13.7109375" style="295" customWidth="1"/>
    <col min="6671" max="6671" width="10.140625" style="295" customWidth="1"/>
    <col min="6672" max="6672" width="4.42578125" style="295" customWidth="1"/>
    <col min="6673" max="6673" width="24" style="295" customWidth="1"/>
    <col min="6674" max="6674" width="13.140625" style="295" customWidth="1"/>
    <col min="6675" max="6675" width="13" style="295" customWidth="1"/>
    <col min="6676" max="6676" width="10.42578125" style="295" customWidth="1"/>
    <col min="6677" max="6912" width="9.140625" style="295"/>
    <col min="6913" max="6913" width="5" style="295" customWidth="1"/>
    <col min="6914" max="6914" width="17.7109375" style="295" customWidth="1"/>
    <col min="6915" max="6915" width="13.85546875" style="295" customWidth="1"/>
    <col min="6916" max="6916" width="13.140625" style="295" customWidth="1"/>
    <col min="6917" max="6917" width="12.28515625" style="295" customWidth="1"/>
    <col min="6918" max="6918" width="3" style="295" customWidth="1"/>
    <col min="6919" max="6919" width="20.28515625" style="295" customWidth="1"/>
    <col min="6920" max="6920" width="12.5703125" style="295" customWidth="1"/>
    <col min="6921" max="6921" width="11.7109375" style="295" customWidth="1"/>
    <col min="6922" max="6922" width="9.140625" style="295"/>
    <col min="6923" max="6923" width="2.85546875" style="295" customWidth="1"/>
    <col min="6924" max="6924" width="18.5703125" style="295" customWidth="1"/>
    <col min="6925" max="6925" width="14.42578125" style="295" customWidth="1"/>
    <col min="6926" max="6926" width="13.7109375" style="295" customWidth="1"/>
    <col min="6927" max="6927" width="10.140625" style="295" customWidth="1"/>
    <col min="6928" max="6928" width="4.42578125" style="295" customWidth="1"/>
    <col min="6929" max="6929" width="24" style="295" customWidth="1"/>
    <col min="6930" max="6930" width="13.140625" style="295" customWidth="1"/>
    <col min="6931" max="6931" width="13" style="295" customWidth="1"/>
    <col min="6932" max="6932" width="10.42578125" style="295" customWidth="1"/>
    <col min="6933" max="7168" width="9.140625" style="295"/>
    <col min="7169" max="7169" width="5" style="295" customWidth="1"/>
    <col min="7170" max="7170" width="17.7109375" style="295" customWidth="1"/>
    <col min="7171" max="7171" width="13.85546875" style="295" customWidth="1"/>
    <col min="7172" max="7172" width="13.140625" style="295" customWidth="1"/>
    <col min="7173" max="7173" width="12.28515625" style="295" customWidth="1"/>
    <col min="7174" max="7174" width="3" style="295" customWidth="1"/>
    <col min="7175" max="7175" width="20.28515625" style="295" customWidth="1"/>
    <col min="7176" max="7176" width="12.5703125" style="295" customWidth="1"/>
    <col min="7177" max="7177" width="11.7109375" style="295" customWidth="1"/>
    <col min="7178" max="7178" width="9.140625" style="295"/>
    <col min="7179" max="7179" width="2.85546875" style="295" customWidth="1"/>
    <col min="7180" max="7180" width="18.5703125" style="295" customWidth="1"/>
    <col min="7181" max="7181" width="14.42578125" style="295" customWidth="1"/>
    <col min="7182" max="7182" width="13.7109375" style="295" customWidth="1"/>
    <col min="7183" max="7183" width="10.140625" style="295" customWidth="1"/>
    <col min="7184" max="7184" width="4.42578125" style="295" customWidth="1"/>
    <col min="7185" max="7185" width="24" style="295" customWidth="1"/>
    <col min="7186" max="7186" width="13.140625" style="295" customWidth="1"/>
    <col min="7187" max="7187" width="13" style="295" customWidth="1"/>
    <col min="7188" max="7188" width="10.42578125" style="295" customWidth="1"/>
    <col min="7189" max="7424" width="9.140625" style="295"/>
    <col min="7425" max="7425" width="5" style="295" customWidth="1"/>
    <col min="7426" max="7426" width="17.7109375" style="295" customWidth="1"/>
    <col min="7427" max="7427" width="13.85546875" style="295" customWidth="1"/>
    <col min="7428" max="7428" width="13.140625" style="295" customWidth="1"/>
    <col min="7429" max="7429" width="12.28515625" style="295" customWidth="1"/>
    <col min="7430" max="7430" width="3" style="295" customWidth="1"/>
    <col min="7431" max="7431" width="20.28515625" style="295" customWidth="1"/>
    <col min="7432" max="7432" width="12.5703125" style="295" customWidth="1"/>
    <col min="7433" max="7433" width="11.7109375" style="295" customWidth="1"/>
    <col min="7434" max="7434" width="9.140625" style="295"/>
    <col min="7435" max="7435" width="2.85546875" style="295" customWidth="1"/>
    <col min="7436" max="7436" width="18.5703125" style="295" customWidth="1"/>
    <col min="7437" max="7437" width="14.42578125" style="295" customWidth="1"/>
    <col min="7438" max="7438" width="13.7109375" style="295" customWidth="1"/>
    <col min="7439" max="7439" width="10.140625" style="295" customWidth="1"/>
    <col min="7440" max="7440" width="4.42578125" style="295" customWidth="1"/>
    <col min="7441" max="7441" width="24" style="295" customWidth="1"/>
    <col min="7442" max="7442" width="13.140625" style="295" customWidth="1"/>
    <col min="7443" max="7443" width="13" style="295" customWidth="1"/>
    <col min="7444" max="7444" width="10.42578125" style="295" customWidth="1"/>
    <col min="7445" max="7680" width="9.140625" style="295"/>
    <col min="7681" max="7681" width="5" style="295" customWidth="1"/>
    <col min="7682" max="7682" width="17.7109375" style="295" customWidth="1"/>
    <col min="7683" max="7683" width="13.85546875" style="295" customWidth="1"/>
    <col min="7684" max="7684" width="13.140625" style="295" customWidth="1"/>
    <col min="7685" max="7685" width="12.28515625" style="295" customWidth="1"/>
    <col min="7686" max="7686" width="3" style="295" customWidth="1"/>
    <col min="7687" max="7687" width="20.28515625" style="295" customWidth="1"/>
    <col min="7688" max="7688" width="12.5703125" style="295" customWidth="1"/>
    <col min="7689" max="7689" width="11.7109375" style="295" customWidth="1"/>
    <col min="7690" max="7690" width="9.140625" style="295"/>
    <col min="7691" max="7691" width="2.85546875" style="295" customWidth="1"/>
    <col min="7692" max="7692" width="18.5703125" style="295" customWidth="1"/>
    <col min="7693" max="7693" width="14.42578125" style="295" customWidth="1"/>
    <col min="7694" max="7694" width="13.7109375" style="295" customWidth="1"/>
    <col min="7695" max="7695" width="10.140625" style="295" customWidth="1"/>
    <col min="7696" max="7696" width="4.42578125" style="295" customWidth="1"/>
    <col min="7697" max="7697" width="24" style="295" customWidth="1"/>
    <col min="7698" max="7698" width="13.140625" style="295" customWidth="1"/>
    <col min="7699" max="7699" width="13" style="295" customWidth="1"/>
    <col min="7700" max="7700" width="10.42578125" style="295" customWidth="1"/>
    <col min="7701" max="7936" width="9.140625" style="295"/>
    <col min="7937" max="7937" width="5" style="295" customWidth="1"/>
    <col min="7938" max="7938" width="17.7109375" style="295" customWidth="1"/>
    <col min="7939" max="7939" width="13.85546875" style="295" customWidth="1"/>
    <col min="7940" max="7940" width="13.140625" style="295" customWidth="1"/>
    <col min="7941" max="7941" width="12.28515625" style="295" customWidth="1"/>
    <col min="7942" max="7942" width="3" style="295" customWidth="1"/>
    <col min="7943" max="7943" width="20.28515625" style="295" customWidth="1"/>
    <col min="7944" max="7944" width="12.5703125" style="295" customWidth="1"/>
    <col min="7945" max="7945" width="11.7109375" style="295" customWidth="1"/>
    <col min="7946" max="7946" width="9.140625" style="295"/>
    <col min="7947" max="7947" width="2.85546875" style="295" customWidth="1"/>
    <col min="7948" max="7948" width="18.5703125" style="295" customWidth="1"/>
    <col min="7949" max="7949" width="14.42578125" style="295" customWidth="1"/>
    <col min="7950" max="7950" width="13.7109375" style="295" customWidth="1"/>
    <col min="7951" max="7951" width="10.140625" style="295" customWidth="1"/>
    <col min="7952" max="7952" width="4.42578125" style="295" customWidth="1"/>
    <col min="7953" max="7953" width="24" style="295" customWidth="1"/>
    <col min="7954" max="7954" width="13.140625" style="295" customWidth="1"/>
    <col min="7955" max="7955" width="13" style="295" customWidth="1"/>
    <col min="7956" max="7956" width="10.42578125" style="295" customWidth="1"/>
    <col min="7957" max="8192" width="9.140625" style="295"/>
    <col min="8193" max="8193" width="5" style="295" customWidth="1"/>
    <col min="8194" max="8194" width="17.7109375" style="295" customWidth="1"/>
    <col min="8195" max="8195" width="13.85546875" style="295" customWidth="1"/>
    <col min="8196" max="8196" width="13.140625" style="295" customWidth="1"/>
    <col min="8197" max="8197" width="12.28515625" style="295" customWidth="1"/>
    <col min="8198" max="8198" width="3" style="295" customWidth="1"/>
    <col min="8199" max="8199" width="20.28515625" style="295" customWidth="1"/>
    <col min="8200" max="8200" width="12.5703125" style="295" customWidth="1"/>
    <col min="8201" max="8201" width="11.7109375" style="295" customWidth="1"/>
    <col min="8202" max="8202" width="9.140625" style="295"/>
    <col min="8203" max="8203" width="2.85546875" style="295" customWidth="1"/>
    <col min="8204" max="8204" width="18.5703125" style="295" customWidth="1"/>
    <col min="8205" max="8205" width="14.42578125" style="295" customWidth="1"/>
    <col min="8206" max="8206" width="13.7109375" style="295" customWidth="1"/>
    <col min="8207" max="8207" width="10.140625" style="295" customWidth="1"/>
    <col min="8208" max="8208" width="4.42578125" style="295" customWidth="1"/>
    <col min="8209" max="8209" width="24" style="295" customWidth="1"/>
    <col min="8210" max="8210" width="13.140625" style="295" customWidth="1"/>
    <col min="8211" max="8211" width="13" style="295" customWidth="1"/>
    <col min="8212" max="8212" width="10.42578125" style="295" customWidth="1"/>
    <col min="8213" max="8448" width="9.140625" style="295"/>
    <col min="8449" max="8449" width="5" style="295" customWidth="1"/>
    <col min="8450" max="8450" width="17.7109375" style="295" customWidth="1"/>
    <col min="8451" max="8451" width="13.85546875" style="295" customWidth="1"/>
    <col min="8452" max="8452" width="13.140625" style="295" customWidth="1"/>
    <col min="8453" max="8453" width="12.28515625" style="295" customWidth="1"/>
    <col min="8454" max="8454" width="3" style="295" customWidth="1"/>
    <col min="8455" max="8455" width="20.28515625" style="295" customWidth="1"/>
    <col min="8456" max="8456" width="12.5703125" style="295" customWidth="1"/>
    <col min="8457" max="8457" width="11.7109375" style="295" customWidth="1"/>
    <col min="8458" max="8458" width="9.140625" style="295"/>
    <col min="8459" max="8459" width="2.85546875" style="295" customWidth="1"/>
    <col min="8460" max="8460" width="18.5703125" style="295" customWidth="1"/>
    <col min="8461" max="8461" width="14.42578125" style="295" customWidth="1"/>
    <col min="8462" max="8462" width="13.7109375" style="295" customWidth="1"/>
    <col min="8463" max="8463" width="10.140625" style="295" customWidth="1"/>
    <col min="8464" max="8464" width="4.42578125" style="295" customWidth="1"/>
    <col min="8465" max="8465" width="24" style="295" customWidth="1"/>
    <col min="8466" max="8466" width="13.140625" style="295" customWidth="1"/>
    <col min="8467" max="8467" width="13" style="295" customWidth="1"/>
    <col min="8468" max="8468" width="10.42578125" style="295" customWidth="1"/>
    <col min="8469" max="8704" width="9.140625" style="295"/>
    <col min="8705" max="8705" width="5" style="295" customWidth="1"/>
    <col min="8706" max="8706" width="17.7109375" style="295" customWidth="1"/>
    <col min="8707" max="8707" width="13.85546875" style="295" customWidth="1"/>
    <col min="8708" max="8708" width="13.140625" style="295" customWidth="1"/>
    <col min="8709" max="8709" width="12.28515625" style="295" customWidth="1"/>
    <col min="8710" max="8710" width="3" style="295" customWidth="1"/>
    <col min="8711" max="8711" width="20.28515625" style="295" customWidth="1"/>
    <col min="8712" max="8712" width="12.5703125" style="295" customWidth="1"/>
    <col min="8713" max="8713" width="11.7109375" style="295" customWidth="1"/>
    <col min="8714" max="8714" width="9.140625" style="295"/>
    <col min="8715" max="8715" width="2.85546875" style="295" customWidth="1"/>
    <col min="8716" max="8716" width="18.5703125" style="295" customWidth="1"/>
    <col min="8717" max="8717" width="14.42578125" style="295" customWidth="1"/>
    <col min="8718" max="8718" width="13.7109375" style="295" customWidth="1"/>
    <col min="8719" max="8719" width="10.140625" style="295" customWidth="1"/>
    <col min="8720" max="8720" width="4.42578125" style="295" customWidth="1"/>
    <col min="8721" max="8721" width="24" style="295" customWidth="1"/>
    <col min="8722" max="8722" width="13.140625" style="295" customWidth="1"/>
    <col min="8723" max="8723" width="13" style="295" customWidth="1"/>
    <col min="8724" max="8724" width="10.42578125" style="295" customWidth="1"/>
    <col min="8725" max="8960" width="9.140625" style="295"/>
    <col min="8961" max="8961" width="5" style="295" customWidth="1"/>
    <col min="8962" max="8962" width="17.7109375" style="295" customWidth="1"/>
    <col min="8963" max="8963" width="13.85546875" style="295" customWidth="1"/>
    <col min="8964" max="8964" width="13.140625" style="295" customWidth="1"/>
    <col min="8965" max="8965" width="12.28515625" style="295" customWidth="1"/>
    <col min="8966" max="8966" width="3" style="295" customWidth="1"/>
    <col min="8967" max="8967" width="20.28515625" style="295" customWidth="1"/>
    <col min="8968" max="8968" width="12.5703125" style="295" customWidth="1"/>
    <col min="8969" max="8969" width="11.7109375" style="295" customWidth="1"/>
    <col min="8970" max="8970" width="9.140625" style="295"/>
    <col min="8971" max="8971" width="2.85546875" style="295" customWidth="1"/>
    <col min="8972" max="8972" width="18.5703125" style="295" customWidth="1"/>
    <col min="8973" max="8973" width="14.42578125" style="295" customWidth="1"/>
    <col min="8974" max="8974" width="13.7109375" style="295" customWidth="1"/>
    <col min="8975" max="8975" width="10.140625" style="295" customWidth="1"/>
    <col min="8976" max="8976" width="4.42578125" style="295" customWidth="1"/>
    <col min="8977" max="8977" width="24" style="295" customWidth="1"/>
    <col min="8978" max="8978" width="13.140625" style="295" customWidth="1"/>
    <col min="8979" max="8979" width="13" style="295" customWidth="1"/>
    <col min="8980" max="8980" width="10.42578125" style="295" customWidth="1"/>
    <col min="8981" max="9216" width="9.140625" style="295"/>
    <col min="9217" max="9217" width="5" style="295" customWidth="1"/>
    <col min="9218" max="9218" width="17.7109375" style="295" customWidth="1"/>
    <col min="9219" max="9219" width="13.85546875" style="295" customWidth="1"/>
    <col min="9220" max="9220" width="13.140625" style="295" customWidth="1"/>
    <col min="9221" max="9221" width="12.28515625" style="295" customWidth="1"/>
    <col min="9222" max="9222" width="3" style="295" customWidth="1"/>
    <col min="9223" max="9223" width="20.28515625" style="295" customWidth="1"/>
    <col min="9224" max="9224" width="12.5703125" style="295" customWidth="1"/>
    <col min="9225" max="9225" width="11.7109375" style="295" customWidth="1"/>
    <col min="9226" max="9226" width="9.140625" style="295"/>
    <col min="9227" max="9227" width="2.85546875" style="295" customWidth="1"/>
    <col min="9228" max="9228" width="18.5703125" style="295" customWidth="1"/>
    <col min="9229" max="9229" width="14.42578125" style="295" customWidth="1"/>
    <col min="9230" max="9230" width="13.7109375" style="295" customWidth="1"/>
    <col min="9231" max="9231" width="10.140625" style="295" customWidth="1"/>
    <col min="9232" max="9232" width="4.42578125" style="295" customWidth="1"/>
    <col min="9233" max="9233" width="24" style="295" customWidth="1"/>
    <col min="9234" max="9234" width="13.140625" style="295" customWidth="1"/>
    <col min="9235" max="9235" width="13" style="295" customWidth="1"/>
    <col min="9236" max="9236" width="10.42578125" style="295" customWidth="1"/>
    <col min="9237" max="9472" width="9.140625" style="295"/>
    <col min="9473" max="9473" width="5" style="295" customWidth="1"/>
    <col min="9474" max="9474" width="17.7109375" style="295" customWidth="1"/>
    <col min="9475" max="9475" width="13.85546875" style="295" customWidth="1"/>
    <col min="9476" max="9476" width="13.140625" style="295" customWidth="1"/>
    <col min="9477" max="9477" width="12.28515625" style="295" customWidth="1"/>
    <col min="9478" max="9478" width="3" style="295" customWidth="1"/>
    <col min="9479" max="9479" width="20.28515625" style="295" customWidth="1"/>
    <col min="9480" max="9480" width="12.5703125" style="295" customWidth="1"/>
    <col min="9481" max="9481" width="11.7109375" style="295" customWidth="1"/>
    <col min="9482" max="9482" width="9.140625" style="295"/>
    <col min="9483" max="9483" width="2.85546875" style="295" customWidth="1"/>
    <col min="9484" max="9484" width="18.5703125" style="295" customWidth="1"/>
    <col min="9485" max="9485" width="14.42578125" style="295" customWidth="1"/>
    <col min="9486" max="9486" width="13.7109375" style="295" customWidth="1"/>
    <col min="9487" max="9487" width="10.140625" style="295" customWidth="1"/>
    <col min="9488" max="9488" width="4.42578125" style="295" customWidth="1"/>
    <col min="9489" max="9489" width="24" style="295" customWidth="1"/>
    <col min="9490" max="9490" width="13.140625" style="295" customWidth="1"/>
    <col min="9491" max="9491" width="13" style="295" customWidth="1"/>
    <col min="9492" max="9492" width="10.42578125" style="295" customWidth="1"/>
    <col min="9493" max="9728" width="9.140625" style="295"/>
    <col min="9729" max="9729" width="5" style="295" customWidth="1"/>
    <col min="9730" max="9730" width="17.7109375" style="295" customWidth="1"/>
    <col min="9731" max="9731" width="13.85546875" style="295" customWidth="1"/>
    <col min="9732" max="9732" width="13.140625" style="295" customWidth="1"/>
    <col min="9733" max="9733" width="12.28515625" style="295" customWidth="1"/>
    <col min="9734" max="9734" width="3" style="295" customWidth="1"/>
    <col min="9735" max="9735" width="20.28515625" style="295" customWidth="1"/>
    <col min="9736" max="9736" width="12.5703125" style="295" customWidth="1"/>
    <col min="9737" max="9737" width="11.7109375" style="295" customWidth="1"/>
    <col min="9738" max="9738" width="9.140625" style="295"/>
    <col min="9739" max="9739" width="2.85546875" style="295" customWidth="1"/>
    <col min="9740" max="9740" width="18.5703125" style="295" customWidth="1"/>
    <col min="9741" max="9741" width="14.42578125" style="295" customWidth="1"/>
    <col min="9742" max="9742" width="13.7109375" style="295" customWidth="1"/>
    <col min="9743" max="9743" width="10.140625" style="295" customWidth="1"/>
    <col min="9744" max="9744" width="4.42578125" style="295" customWidth="1"/>
    <col min="9745" max="9745" width="24" style="295" customWidth="1"/>
    <col min="9746" max="9746" width="13.140625" style="295" customWidth="1"/>
    <col min="9747" max="9747" width="13" style="295" customWidth="1"/>
    <col min="9748" max="9748" width="10.42578125" style="295" customWidth="1"/>
    <col min="9749" max="9984" width="9.140625" style="295"/>
    <col min="9985" max="9985" width="5" style="295" customWidth="1"/>
    <col min="9986" max="9986" width="17.7109375" style="295" customWidth="1"/>
    <col min="9987" max="9987" width="13.85546875" style="295" customWidth="1"/>
    <col min="9988" max="9988" width="13.140625" style="295" customWidth="1"/>
    <col min="9989" max="9989" width="12.28515625" style="295" customWidth="1"/>
    <col min="9990" max="9990" width="3" style="295" customWidth="1"/>
    <col min="9991" max="9991" width="20.28515625" style="295" customWidth="1"/>
    <col min="9992" max="9992" width="12.5703125" style="295" customWidth="1"/>
    <col min="9993" max="9993" width="11.7109375" style="295" customWidth="1"/>
    <col min="9994" max="9994" width="9.140625" style="295"/>
    <col min="9995" max="9995" width="2.85546875" style="295" customWidth="1"/>
    <col min="9996" max="9996" width="18.5703125" style="295" customWidth="1"/>
    <col min="9997" max="9997" width="14.42578125" style="295" customWidth="1"/>
    <col min="9998" max="9998" width="13.7109375" style="295" customWidth="1"/>
    <col min="9999" max="9999" width="10.140625" style="295" customWidth="1"/>
    <col min="10000" max="10000" width="4.42578125" style="295" customWidth="1"/>
    <col min="10001" max="10001" width="24" style="295" customWidth="1"/>
    <col min="10002" max="10002" width="13.140625" style="295" customWidth="1"/>
    <col min="10003" max="10003" width="13" style="295" customWidth="1"/>
    <col min="10004" max="10004" width="10.42578125" style="295" customWidth="1"/>
    <col min="10005" max="10240" width="9.140625" style="295"/>
    <col min="10241" max="10241" width="5" style="295" customWidth="1"/>
    <col min="10242" max="10242" width="17.7109375" style="295" customWidth="1"/>
    <col min="10243" max="10243" width="13.85546875" style="295" customWidth="1"/>
    <col min="10244" max="10244" width="13.140625" style="295" customWidth="1"/>
    <col min="10245" max="10245" width="12.28515625" style="295" customWidth="1"/>
    <col min="10246" max="10246" width="3" style="295" customWidth="1"/>
    <col min="10247" max="10247" width="20.28515625" style="295" customWidth="1"/>
    <col min="10248" max="10248" width="12.5703125" style="295" customWidth="1"/>
    <col min="10249" max="10249" width="11.7109375" style="295" customWidth="1"/>
    <col min="10250" max="10250" width="9.140625" style="295"/>
    <col min="10251" max="10251" width="2.85546875" style="295" customWidth="1"/>
    <col min="10252" max="10252" width="18.5703125" style="295" customWidth="1"/>
    <col min="10253" max="10253" width="14.42578125" style="295" customWidth="1"/>
    <col min="10254" max="10254" width="13.7109375" style="295" customWidth="1"/>
    <col min="10255" max="10255" width="10.140625" style="295" customWidth="1"/>
    <col min="10256" max="10256" width="4.42578125" style="295" customWidth="1"/>
    <col min="10257" max="10257" width="24" style="295" customWidth="1"/>
    <col min="10258" max="10258" width="13.140625" style="295" customWidth="1"/>
    <col min="10259" max="10259" width="13" style="295" customWidth="1"/>
    <col min="10260" max="10260" width="10.42578125" style="295" customWidth="1"/>
    <col min="10261" max="10496" width="9.140625" style="295"/>
    <col min="10497" max="10497" width="5" style="295" customWidth="1"/>
    <col min="10498" max="10498" width="17.7109375" style="295" customWidth="1"/>
    <col min="10499" max="10499" width="13.85546875" style="295" customWidth="1"/>
    <col min="10500" max="10500" width="13.140625" style="295" customWidth="1"/>
    <col min="10501" max="10501" width="12.28515625" style="295" customWidth="1"/>
    <col min="10502" max="10502" width="3" style="295" customWidth="1"/>
    <col min="10503" max="10503" width="20.28515625" style="295" customWidth="1"/>
    <col min="10504" max="10504" width="12.5703125" style="295" customWidth="1"/>
    <col min="10505" max="10505" width="11.7109375" style="295" customWidth="1"/>
    <col min="10506" max="10506" width="9.140625" style="295"/>
    <col min="10507" max="10507" width="2.85546875" style="295" customWidth="1"/>
    <col min="10508" max="10508" width="18.5703125" style="295" customWidth="1"/>
    <col min="10509" max="10509" width="14.42578125" style="295" customWidth="1"/>
    <col min="10510" max="10510" width="13.7109375" style="295" customWidth="1"/>
    <col min="10511" max="10511" width="10.140625" style="295" customWidth="1"/>
    <col min="10512" max="10512" width="4.42578125" style="295" customWidth="1"/>
    <col min="10513" max="10513" width="24" style="295" customWidth="1"/>
    <col min="10514" max="10514" width="13.140625" style="295" customWidth="1"/>
    <col min="10515" max="10515" width="13" style="295" customWidth="1"/>
    <col min="10516" max="10516" width="10.42578125" style="295" customWidth="1"/>
    <col min="10517" max="10752" width="9.140625" style="295"/>
    <col min="10753" max="10753" width="5" style="295" customWidth="1"/>
    <col min="10754" max="10754" width="17.7109375" style="295" customWidth="1"/>
    <col min="10755" max="10755" width="13.85546875" style="295" customWidth="1"/>
    <col min="10756" max="10756" width="13.140625" style="295" customWidth="1"/>
    <col min="10757" max="10757" width="12.28515625" style="295" customWidth="1"/>
    <col min="10758" max="10758" width="3" style="295" customWidth="1"/>
    <col min="10759" max="10759" width="20.28515625" style="295" customWidth="1"/>
    <col min="10760" max="10760" width="12.5703125" style="295" customWidth="1"/>
    <col min="10761" max="10761" width="11.7109375" style="295" customWidth="1"/>
    <col min="10762" max="10762" width="9.140625" style="295"/>
    <col min="10763" max="10763" width="2.85546875" style="295" customWidth="1"/>
    <col min="10764" max="10764" width="18.5703125" style="295" customWidth="1"/>
    <col min="10765" max="10765" width="14.42578125" style="295" customWidth="1"/>
    <col min="10766" max="10766" width="13.7109375" style="295" customWidth="1"/>
    <col min="10767" max="10767" width="10.140625" style="295" customWidth="1"/>
    <col min="10768" max="10768" width="4.42578125" style="295" customWidth="1"/>
    <col min="10769" max="10769" width="24" style="295" customWidth="1"/>
    <col min="10770" max="10770" width="13.140625" style="295" customWidth="1"/>
    <col min="10771" max="10771" width="13" style="295" customWidth="1"/>
    <col min="10772" max="10772" width="10.42578125" style="295" customWidth="1"/>
    <col min="10773" max="11008" width="9.140625" style="295"/>
    <col min="11009" max="11009" width="5" style="295" customWidth="1"/>
    <col min="11010" max="11010" width="17.7109375" style="295" customWidth="1"/>
    <col min="11011" max="11011" width="13.85546875" style="295" customWidth="1"/>
    <col min="11012" max="11012" width="13.140625" style="295" customWidth="1"/>
    <col min="11013" max="11013" width="12.28515625" style="295" customWidth="1"/>
    <col min="11014" max="11014" width="3" style="295" customWidth="1"/>
    <col min="11015" max="11015" width="20.28515625" style="295" customWidth="1"/>
    <col min="11016" max="11016" width="12.5703125" style="295" customWidth="1"/>
    <col min="11017" max="11017" width="11.7109375" style="295" customWidth="1"/>
    <col min="11018" max="11018" width="9.140625" style="295"/>
    <col min="11019" max="11019" width="2.85546875" style="295" customWidth="1"/>
    <col min="11020" max="11020" width="18.5703125" style="295" customWidth="1"/>
    <col min="11021" max="11021" width="14.42578125" style="295" customWidth="1"/>
    <col min="11022" max="11022" width="13.7109375" style="295" customWidth="1"/>
    <col min="11023" max="11023" width="10.140625" style="295" customWidth="1"/>
    <col min="11024" max="11024" width="4.42578125" style="295" customWidth="1"/>
    <col min="11025" max="11025" width="24" style="295" customWidth="1"/>
    <col min="11026" max="11026" width="13.140625" style="295" customWidth="1"/>
    <col min="11027" max="11027" width="13" style="295" customWidth="1"/>
    <col min="11028" max="11028" width="10.42578125" style="295" customWidth="1"/>
    <col min="11029" max="11264" width="9.140625" style="295"/>
    <col min="11265" max="11265" width="5" style="295" customWidth="1"/>
    <col min="11266" max="11266" width="17.7109375" style="295" customWidth="1"/>
    <col min="11267" max="11267" width="13.85546875" style="295" customWidth="1"/>
    <col min="11268" max="11268" width="13.140625" style="295" customWidth="1"/>
    <col min="11269" max="11269" width="12.28515625" style="295" customWidth="1"/>
    <col min="11270" max="11270" width="3" style="295" customWidth="1"/>
    <col min="11271" max="11271" width="20.28515625" style="295" customWidth="1"/>
    <col min="11272" max="11272" width="12.5703125" style="295" customWidth="1"/>
    <col min="11273" max="11273" width="11.7109375" style="295" customWidth="1"/>
    <col min="11274" max="11274" width="9.140625" style="295"/>
    <col min="11275" max="11275" width="2.85546875" style="295" customWidth="1"/>
    <col min="11276" max="11276" width="18.5703125" style="295" customWidth="1"/>
    <col min="11277" max="11277" width="14.42578125" style="295" customWidth="1"/>
    <col min="11278" max="11278" width="13.7109375" style="295" customWidth="1"/>
    <col min="11279" max="11279" width="10.140625" style="295" customWidth="1"/>
    <col min="11280" max="11280" width="4.42578125" style="295" customWidth="1"/>
    <col min="11281" max="11281" width="24" style="295" customWidth="1"/>
    <col min="11282" max="11282" width="13.140625" style="295" customWidth="1"/>
    <col min="11283" max="11283" width="13" style="295" customWidth="1"/>
    <col min="11284" max="11284" width="10.42578125" style="295" customWidth="1"/>
    <col min="11285" max="11520" width="9.140625" style="295"/>
    <col min="11521" max="11521" width="5" style="295" customWidth="1"/>
    <col min="11522" max="11522" width="17.7109375" style="295" customWidth="1"/>
    <col min="11523" max="11523" width="13.85546875" style="295" customWidth="1"/>
    <col min="11524" max="11524" width="13.140625" style="295" customWidth="1"/>
    <col min="11525" max="11525" width="12.28515625" style="295" customWidth="1"/>
    <col min="11526" max="11526" width="3" style="295" customWidth="1"/>
    <col min="11527" max="11527" width="20.28515625" style="295" customWidth="1"/>
    <col min="11528" max="11528" width="12.5703125" style="295" customWidth="1"/>
    <col min="11529" max="11529" width="11.7109375" style="295" customWidth="1"/>
    <col min="11530" max="11530" width="9.140625" style="295"/>
    <col min="11531" max="11531" width="2.85546875" style="295" customWidth="1"/>
    <col min="11532" max="11532" width="18.5703125" style="295" customWidth="1"/>
    <col min="11533" max="11533" width="14.42578125" style="295" customWidth="1"/>
    <col min="11534" max="11534" width="13.7109375" style="295" customWidth="1"/>
    <col min="11535" max="11535" width="10.140625" style="295" customWidth="1"/>
    <col min="11536" max="11536" width="4.42578125" style="295" customWidth="1"/>
    <col min="11537" max="11537" width="24" style="295" customWidth="1"/>
    <col min="11538" max="11538" width="13.140625" style="295" customWidth="1"/>
    <col min="11539" max="11539" width="13" style="295" customWidth="1"/>
    <col min="11540" max="11540" width="10.42578125" style="295" customWidth="1"/>
    <col min="11541" max="11776" width="9.140625" style="295"/>
    <col min="11777" max="11777" width="5" style="295" customWidth="1"/>
    <col min="11778" max="11778" width="17.7109375" style="295" customWidth="1"/>
    <col min="11779" max="11779" width="13.85546875" style="295" customWidth="1"/>
    <col min="11780" max="11780" width="13.140625" style="295" customWidth="1"/>
    <col min="11781" max="11781" width="12.28515625" style="295" customWidth="1"/>
    <col min="11782" max="11782" width="3" style="295" customWidth="1"/>
    <col min="11783" max="11783" width="20.28515625" style="295" customWidth="1"/>
    <col min="11784" max="11784" width="12.5703125" style="295" customWidth="1"/>
    <col min="11785" max="11785" width="11.7109375" style="295" customWidth="1"/>
    <col min="11786" max="11786" width="9.140625" style="295"/>
    <col min="11787" max="11787" width="2.85546875" style="295" customWidth="1"/>
    <col min="11788" max="11788" width="18.5703125" style="295" customWidth="1"/>
    <col min="11789" max="11789" width="14.42578125" style="295" customWidth="1"/>
    <col min="11790" max="11790" width="13.7109375" style="295" customWidth="1"/>
    <col min="11791" max="11791" width="10.140625" style="295" customWidth="1"/>
    <col min="11792" max="11792" width="4.42578125" style="295" customWidth="1"/>
    <col min="11793" max="11793" width="24" style="295" customWidth="1"/>
    <col min="11794" max="11794" width="13.140625" style="295" customWidth="1"/>
    <col min="11795" max="11795" width="13" style="295" customWidth="1"/>
    <col min="11796" max="11796" width="10.42578125" style="295" customWidth="1"/>
    <col min="11797" max="12032" width="9.140625" style="295"/>
    <col min="12033" max="12033" width="5" style="295" customWidth="1"/>
    <col min="12034" max="12034" width="17.7109375" style="295" customWidth="1"/>
    <col min="12035" max="12035" width="13.85546875" style="295" customWidth="1"/>
    <col min="12036" max="12036" width="13.140625" style="295" customWidth="1"/>
    <col min="12037" max="12037" width="12.28515625" style="295" customWidth="1"/>
    <col min="12038" max="12038" width="3" style="295" customWidth="1"/>
    <col min="12039" max="12039" width="20.28515625" style="295" customWidth="1"/>
    <col min="12040" max="12040" width="12.5703125" style="295" customWidth="1"/>
    <col min="12041" max="12041" width="11.7109375" style="295" customWidth="1"/>
    <col min="12042" max="12042" width="9.140625" style="295"/>
    <col min="12043" max="12043" width="2.85546875" style="295" customWidth="1"/>
    <col min="12044" max="12044" width="18.5703125" style="295" customWidth="1"/>
    <col min="12045" max="12045" width="14.42578125" style="295" customWidth="1"/>
    <col min="12046" max="12046" width="13.7109375" style="295" customWidth="1"/>
    <col min="12047" max="12047" width="10.140625" style="295" customWidth="1"/>
    <col min="12048" max="12048" width="4.42578125" style="295" customWidth="1"/>
    <col min="12049" max="12049" width="24" style="295" customWidth="1"/>
    <col min="12050" max="12050" width="13.140625" style="295" customWidth="1"/>
    <col min="12051" max="12051" width="13" style="295" customWidth="1"/>
    <col min="12052" max="12052" width="10.42578125" style="295" customWidth="1"/>
    <col min="12053" max="12288" width="9.140625" style="295"/>
    <col min="12289" max="12289" width="5" style="295" customWidth="1"/>
    <col min="12290" max="12290" width="17.7109375" style="295" customWidth="1"/>
    <col min="12291" max="12291" width="13.85546875" style="295" customWidth="1"/>
    <col min="12292" max="12292" width="13.140625" style="295" customWidth="1"/>
    <col min="12293" max="12293" width="12.28515625" style="295" customWidth="1"/>
    <col min="12294" max="12294" width="3" style="295" customWidth="1"/>
    <col min="12295" max="12295" width="20.28515625" style="295" customWidth="1"/>
    <col min="12296" max="12296" width="12.5703125" style="295" customWidth="1"/>
    <col min="12297" max="12297" width="11.7109375" style="295" customWidth="1"/>
    <col min="12298" max="12298" width="9.140625" style="295"/>
    <col min="12299" max="12299" width="2.85546875" style="295" customWidth="1"/>
    <col min="12300" max="12300" width="18.5703125" style="295" customWidth="1"/>
    <col min="12301" max="12301" width="14.42578125" style="295" customWidth="1"/>
    <col min="12302" max="12302" width="13.7109375" style="295" customWidth="1"/>
    <col min="12303" max="12303" width="10.140625" style="295" customWidth="1"/>
    <col min="12304" max="12304" width="4.42578125" style="295" customWidth="1"/>
    <col min="12305" max="12305" width="24" style="295" customWidth="1"/>
    <col min="12306" max="12306" width="13.140625" style="295" customWidth="1"/>
    <col min="12307" max="12307" width="13" style="295" customWidth="1"/>
    <col min="12308" max="12308" width="10.42578125" style="295" customWidth="1"/>
    <col min="12309" max="12544" width="9.140625" style="295"/>
    <col min="12545" max="12545" width="5" style="295" customWidth="1"/>
    <col min="12546" max="12546" width="17.7109375" style="295" customWidth="1"/>
    <col min="12547" max="12547" width="13.85546875" style="295" customWidth="1"/>
    <col min="12548" max="12548" width="13.140625" style="295" customWidth="1"/>
    <col min="12549" max="12549" width="12.28515625" style="295" customWidth="1"/>
    <col min="12550" max="12550" width="3" style="295" customWidth="1"/>
    <col min="12551" max="12551" width="20.28515625" style="295" customWidth="1"/>
    <col min="12552" max="12552" width="12.5703125" style="295" customWidth="1"/>
    <col min="12553" max="12553" width="11.7109375" style="295" customWidth="1"/>
    <col min="12554" max="12554" width="9.140625" style="295"/>
    <col min="12555" max="12555" width="2.85546875" style="295" customWidth="1"/>
    <col min="12556" max="12556" width="18.5703125" style="295" customWidth="1"/>
    <col min="12557" max="12557" width="14.42578125" style="295" customWidth="1"/>
    <col min="12558" max="12558" width="13.7109375" style="295" customWidth="1"/>
    <col min="12559" max="12559" width="10.140625" style="295" customWidth="1"/>
    <col min="12560" max="12560" width="4.42578125" style="295" customWidth="1"/>
    <col min="12561" max="12561" width="24" style="295" customWidth="1"/>
    <col min="12562" max="12562" width="13.140625" style="295" customWidth="1"/>
    <col min="12563" max="12563" width="13" style="295" customWidth="1"/>
    <col min="12564" max="12564" width="10.42578125" style="295" customWidth="1"/>
    <col min="12565" max="12800" width="9.140625" style="295"/>
    <col min="12801" max="12801" width="5" style="295" customWidth="1"/>
    <col min="12802" max="12802" width="17.7109375" style="295" customWidth="1"/>
    <col min="12803" max="12803" width="13.85546875" style="295" customWidth="1"/>
    <col min="12804" max="12804" width="13.140625" style="295" customWidth="1"/>
    <col min="12805" max="12805" width="12.28515625" style="295" customWidth="1"/>
    <col min="12806" max="12806" width="3" style="295" customWidth="1"/>
    <col min="12807" max="12807" width="20.28515625" style="295" customWidth="1"/>
    <col min="12808" max="12808" width="12.5703125" style="295" customWidth="1"/>
    <col min="12809" max="12809" width="11.7109375" style="295" customWidth="1"/>
    <col min="12810" max="12810" width="9.140625" style="295"/>
    <col min="12811" max="12811" width="2.85546875" style="295" customWidth="1"/>
    <col min="12812" max="12812" width="18.5703125" style="295" customWidth="1"/>
    <col min="12813" max="12813" width="14.42578125" style="295" customWidth="1"/>
    <col min="12814" max="12814" width="13.7109375" style="295" customWidth="1"/>
    <col min="12815" max="12815" width="10.140625" style="295" customWidth="1"/>
    <col min="12816" max="12816" width="4.42578125" style="295" customWidth="1"/>
    <col min="12817" max="12817" width="24" style="295" customWidth="1"/>
    <col min="12818" max="12818" width="13.140625" style="295" customWidth="1"/>
    <col min="12819" max="12819" width="13" style="295" customWidth="1"/>
    <col min="12820" max="12820" width="10.42578125" style="295" customWidth="1"/>
    <col min="12821" max="13056" width="9.140625" style="295"/>
    <col min="13057" max="13057" width="5" style="295" customWidth="1"/>
    <col min="13058" max="13058" width="17.7109375" style="295" customWidth="1"/>
    <col min="13059" max="13059" width="13.85546875" style="295" customWidth="1"/>
    <col min="13060" max="13060" width="13.140625" style="295" customWidth="1"/>
    <col min="13061" max="13061" width="12.28515625" style="295" customWidth="1"/>
    <col min="13062" max="13062" width="3" style="295" customWidth="1"/>
    <col min="13063" max="13063" width="20.28515625" style="295" customWidth="1"/>
    <col min="13064" max="13064" width="12.5703125" style="295" customWidth="1"/>
    <col min="13065" max="13065" width="11.7109375" style="295" customWidth="1"/>
    <col min="13066" max="13066" width="9.140625" style="295"/>
    <col min="13067" max="13067" width="2.85546875" style="295" customWidth="1"/>
    <col min="13068" max="13068" width="18.5703125" style="295" customWidth="1"/>
    <col min="13069" max="13069" width="14.42578125" style="295" customWidth="1"/>
    <col min="13070" max="13070" width="13.7109375" style="295" customWidth="1"/>
    <col min="13071" max="13071" width="10.140625" style="295" customWidth="1"/>
    <col min="13072" max="13072" width="4.42578125" style="295" customWidth="1"/>
    <col min="13073" max="13073" width="24" style="295" customWidth="1"/>
    <col min="13074" max="13074" width="13.140625" style="295" customWidth="1"/>
    <col min="13075" max="13075" width="13" style="295" customWidth="1"/>
    <col min="13076" max="13076" width="10.42578125" style="295" customWidth="1"/>
    <col min="13077" max="13312" width="9.140625" style="295"/>
    <col min="13313" max="13313" width="5" style="295" customWidth="1"/>
    <col min="13314" max="13314" width="17.7109375" style="295" customWidth="1"/>
    <col min="13315" max="13315" width="13.85546875" style="295" customWidth="1"/>
    <col min="13316" max="13316" width="13.140625" style="295" customWidth="1"/>
    <col min="13317" max="13317" width="12.28515625" style="295" customWidth="1"/>
    <col min="13318" max="13318" width="3" style="295" customWidth="1"/>
    <col min="13319" max="13319" width="20.28515625" style="295" customWidth="1"/>
    <col min="13320" max="13320" width="12.5703125" style="295" customWidth="1"/>
    <col min="13321" max="13321" width="11.7109375" style="295" customWidth="1"/>
    <col min="13322" max="13322" width="9.140625" style="295"/>
    <col min="13323" max="13323" width="2.85546875" style="295" customWidth="1"/>
    <col min="13324" max="13324" width="18.5703125" style="295" customWidth="1"/>
    <col min="13325" max="13325" width="14.42578125" style="295" customWidth="1"/>
    <col min="13326" max="13326" width="13.7109375" style="295" customWidth="1"/>
    <col min="13327" max="13327" width="10.140625" style="295" customWidth="1"/>
    <col min="13328" max="13328" width="4.42578125" style="295" customWidth="1"/>
    <col min="13329" max="13329" width="24" style="295" customWidth="1"/>
    <col min="13330" max="13330" width="13.140625" style="295" customWidth="1"/>
    <col min="13331" max="13331" width="13" style="295" customWidth="1"/>
    <col min="13332" max="13332" width="10.42578125" style="295" customWidth="1"/>
    <col min="13333" max="13568" width="9.140625" style="295"/>
    <col min="13569" max="13569" width="5" style="295" customWidth="1"/>
    <col min="13570" max="13570" width="17.7109375" style="295" customWidth="1"/>
    <col min="13571" max="13571" width="13.85546875" style="295" customWidth="1"/>
    <col min="13572" max="13572" width="13.140625" style="295" customWidth="1"/>
    <col min="13573" max="13573" width="12.28515625" style="295" customWidth="1"/>
    <col min="13574" max="13574" width="3" style="295" customWidth="1"/>
    <col min="13575" max="13575" width="20.28515625" style="295" customWidth="1"/>
    <col min="13576" max="13576" width="12.5703125" style="295" customWidth="1"/>
    <col min="13577" max="13577" width="11.7109375" style="295" customWidth="1"/>
    <col min="13578" max="13578" width="9.140625" style="295"/>
    <col min="13579" max="13579" width="2.85546875" style="295" customWidth="1"/>
    <col min="13580" max="13580" width="18.5703125" style="295" customWidth="1"/>
    <col min="13581" max="13581" width="14.42578125" style="295" customWidth="1"/>
    <col min="13582" max="13582" width="13.7109375" style="295" customWidth="1"/>
    <col min="13583" max="13583" width="10.140625" style="295" customWidth="1"/>
    <col min="13584" max="13584" width="4.42578125" style="295" customWidth="1"/>
    <col min="13585" max="13585" width="24" style="295" customWidth="1"/>
    <col min="13586" max="13586" width="13.140625" style="295" customWidth="1"/>
    <col min="13587" max="13587" width="13" style="295" customWidth="1"/>
    <col min="13588" max="13588" width="10.42578125" style="295" customWidth="1"/>
    <col min="13589" max="13824" width="9.140625" style="295"/>
    <col min="13825" max="13825" width="5" style="295" customWidth="1"/>
    <col min="13826" max="13826" width="17.7109375" style="295" customWidth="1"/>
    <col min="13827" max="13827" width="13.85546875" style="295" customWidth="1"/>
    <col min="13828" max="13828" width="13.140625" style="295" customWidth="1"/>
    <col min="13829" max="13829" width="12.28515625" style="295" customWidth="1"/>
    <col min="13830" max="13830" width="3" style="295" customWidth="1"/>
    <col min="13831" max="13831" width="20.28515625" style="295" customWidth="1"/>
    <col min="13832" max="13832" width="12.5703125" style="295" customWidth="1"/>
    <col min="13833" max="13833" width="11.7109375" style="295" customWidth="1"/>
    <col min="13834" max="13834" width="9.140625" style="295"/>
    <col min="13835" max="13835" width="2.85546875" style="295" customWidth="1"/>
    <col min="13836" max="13836" width="18.5703125" style="295" customWidth="1"/>
    <col min="13837" max="13837" width="14.42578125" style="295" customWidth="1"/>
    <col min="13838" max="13838" width="13.7109375" style="295" customWidth="1"/>
    <col min="13839" max="13839" width="10.140625" style="295" customWidth="1"/>
    <col min="13840" max="13840" width="4.42578125" style="295" customWidth="1"/>
    <col min="13841" max="13841" width="24" style="295" customWidth="1"/>
    <col min="13842" max="13842" width="13.140625" style="295" customWidth="1"/>
    <col min="13843" max="13843" width="13" style="295" customWidth="1"/>
    <col min="13844" max="13844" width="10.42578125" style="295" customWidth="1"/>
    <col min="13845" max="14080" width="9.140625" style="295"/>
    <col min="14081" max="14081" width="5" style="295" customWidth="1"/>
    <col min="14082" max="14082" width="17.7109375" style="295" customWidth="1"/>
    <col min="14083" max="14083" width="13.85546875" style="295" customWidth="1"/>
    <col min="14084" max="14084" width="13.140625" style="295" customWidth="1"/>
    <col min="14085" max="14085" width="12.28515625" style="295" customWidth="1"/>
    <col min="14086" max="14086" width="3" style="295" customWidth="1"/>
    <col min="14087" max="14087" width="20.28515625" style="295" customWidth="1"/>
    <col min="14088" max="14088" width="12.5703125" style="295" customWidth="1"/>
    <col min="14089" max="14089" width="11.7109375" style="295" customWidth="1"/>
    <col min="14090" max="14090" width="9.140625" style="295"/>
    <col min="14091" max="14091" width="2.85546875" style="295" customWidth="1"/>
    <col min="14092" max="14092" width="18.5703125" style="295" customWidth="1"/>
    <col min="14093" max="14093" width="14.42578125" style="295" customWidth="1"/>
    <col min="14094" max="14094" width="13.7109375" style="295" customWidth="1"/>
    <col min="14095" max="14095" width="10.140625" style="295" customWidth="1"/>
    <col min="14096" max="14096" width="4.42578125" style="295" customWidth="1"/>
    <col min="14097" max="14097" width="24" style="295" customWidth="1"/>
    <col min="14098" max="14098" width="13.140625" style="295" customWidth="1"/>
    <col min="14099" max="14099" width="13" style="295" customWidth="1"/>
    <col min="14100" max="14100" width="10.42578125" style="295" customWidth="1"/>
    <col min="14101" max="14336" width="9.140625" style="295"/>
    <col min="14337" max="14337" width="5" style="295" customWidth="1"/>
    <col min="14338" max="14338" width="17.7109375" style="295" customWidth="1"/>
    <col min="14339" max="14339" width="13.85546875" style="295" customWidth="1"/>
    <col min="14340" max="14340" width="13.140625" style="295" customWidth="1"/>
    <col min="14341" max="14341" width="12.28515625" style="295" customWidth="1"/>
    <col min="14342" max="14342" width="3" style="295" customWidth="1"/>
    <col min="14343" max="14343" width="20.28515625" style="295" customWidth="1"/>
    <col min="14344" max="14344" width="12.5703125" style="295" customWidth="1"/>
    <col min="14345" max="14345" width="11.7109375" style="295" customWidth="1"/>
    <col min="14346" max="14346" width="9.140625" style="295"/>
    <col min="14347" max="14347" width="2.85546875" style="295" customWidth="1"/>
    <col min="14348" max="14348" width="18.5703125" style="295" customWidth="1"/>
    <col min="14349" max="14349" width="14.42578125" style="295" customWidth="1"/>
    <col min="14350" max="14350" width="13.7109375" style="295" customWidth="1"/>
    <col min="14351" max="14351" width="10.140625" style="295" customWidth="1"/>
    <col min="14352" max="14352" width="4.42578125" style="295" customWidth="1"/>
    <col min="14353" max="14353" width="24" style="295" customWidth="1"/>
    <col min="14354" max="14354" width="13.140625" style="295" customWidth="1"/>
    <col min="14355" max="14355" width="13" style="295" customWidth="1"/>
    <col min="14356" max="14356" width="10.42578125" style="295" customWidth="1"/>
    <col min="14357" max="14592" width="9.140625" style="295"/>
    <col min="14593" max="14593" width="5" style="295" customWidth="1"/>
    <col min="14594" max="14594" width="17.7109375" style="295" customWidth="1"/>
    <col min="14595" max="14595" width="13.85546875" style="295" customWidth="1"/>
    <col min="14596" max="14596" width="13.140625" style="295" customWidth="1"/>
    <col min="14597" max="14597" width="12.28515625" style="295" customWidth="1"/>
    <col min="14598" max="14598" width="3" style="295" customWidth="1"/>
    <col min="14599" max="14599" width="20.28515625" style="295" customWidth="1"/>
    <col min="14600" max="14600" width="12.5703125" style="295" customWidth="1"/>
    <col min="14601" max="14601" width="11.7109375" style="295" customWidth="1"/>
    <col min="14602" max="14602" width="9.140625" style="295"/>
    <col min="14603" max="14603" width="2.85546875" style="295" customWidth="1"/>
    <col min="14604" max="14604" width="18.5703125" style="295" customWidth="1"/>
    <col min="14605" max="14605" width="14.42578125" style="295" customWidth="1"/>
    <col min="14606" max="14606" width="13.7109375" style="295" customWidth="1"/>
    <col min="14607" max="14607" width="10.140625" style="295" customWidth="1"/>
    <col min="14608" max="14608" width="4.42578125" style="295" customWidth="1"/>
    <col min="14609" max="14609" width="24" style="295" customWidth="1"/>
    <col min="14610" max="14610" width="13.140625" style="295" customWidth="1"/>
    <col min="14611" max="14611" width="13" style="295" customWidth="1"/>
    <col min="14612" max="14612" width="10.42578125" style="295" customWidth="1"/>
    <col min="14613" max="14848" width="9.140625" style="295"/>
    <col min="14849" max="14849" width="5" style="295" customWidth="1"/>
    <col min="14850" max="14850" width="17.7109375" style="295" customWidth="1"/>
    <col min="14851" max="14851" width="13.85546875" style="295" customWidth="1"/>
    <col min="14852" max="14852" width="13.140625" style="295" customWidth="1"/>
    <col min="14853" max="14853" width="12.28515625" style="295" customWidth="1"/>
    <col min="14854" max="14854" width="3" style="295" customWidth="1"/>
    <col min="14855" max="14855" width="20.28515625" style="295" customWidth="1"/>
    <col min="14856" max="14856" width="12.5703125" style="295" customWidth="1"/>
    <col min="14857" max="14857" width="11.7109375" style="295" customWidth="1"/>
    <col min="14858" max="14858" width="9.140625" style="295"/>
    <col min="14859" max="14859" width="2.85546875" style="295" customWidth="1"/>
    <col min="14860" max="14860" width="18.5703125" style="295" customWidth="1"/>
    <col min="14861" max="14861" width="14.42578125" style="295" customWidth="1"/>
    <col min="14862" max="14862" width="13.7109375" style="295" customWidth="1"/>
    <col min="14863" max="14863" width="10.140625" style="295" customWidth="1"/>
    <col min="14864" max="14864" width="4.42578125" style="295" customWidth="1"/>
    <col min="14865" max="14865" width="24" style="295" customWidth="1"/>
    <col min="14866" max="14866" width="13.140625" style="295" customWidth="1"/>
    <col min="14867" max="14867" width="13" style="295" customWidth="1"/>
    <col min="14868" max="14868" width="10.42578125" style="295" customWidth="1"/>
    <col min="14869" max="15104" width="9.140625" style="295"/>
    <col min="15105" max="15105" width="5" style="295" customWidth="1"/>
    <col min="15106" max="15106" width="17.7109375" style="295" customWidth="1"/>
    <col min="15107" max="15107" width="13.85546875" style="295" customWidth="1"/>
    <col min="15108" max="15108" width="13.140625" style="295" customWidth="1"/>
    <col min="15109" max="15109" width="12.28515625" style="295" customWidth="1"/>
    <col min="15110" max="15110" width="3" style="295" customWidth="1"/>
    <col min="15111" max="15111" width="20.28515625" style="295" customWidth="1"/>
    <col min="15112" max="15112" width="12.5703125" style="295" customWidth="1"/>
    <col min="15113" max="15113" width="11.7109375" style="295" customWidth="1"/>
    <col min="15114" max="15114" width="9.140625" style="295"/>
    <col min="15115" max="15115" width="2.85546875" style="295" customWidth="1"/>
    <col min="15116" max="15116" width="18.5703125" style="295" customWidth="1"/>
    <col min="15117" max="15117" width="14.42578125" style="295" customWidth="1"/>
    <col min="15118" max="15118" width="13.7109375" style="295" customWidth="1"/>
    <col min="15119" max="15119" width="10.140625" style="295" customWidth="1"/>
    <col min="15120" max="15120" width="4.42578125" style="295" customWidth="1"/>
    <col min="15121" max="15121" width="24" style="295" customWidth="1"/>
    <col min="15122" max="15122" width="13.140625" style="295" customWidth="1"/>
    <col min="15123" max="15123" width="13" style="295" customWidth="1"/>
    <col min="15124" max="15124" width="10.42578125" style="295" customWidth="1"/>
    <col min="15125" max="15360" width="9.140625" style="295"/>
    <col min="15361" max="15361" width="5" style="295" customWidth="1"/>
    <col min="15362" max="15362" width="17.7109375" style="295" customWidth="1"/>
    <col min="15363" max="15363" width="13.85546875" style="295" customWidth="1"/>
    <col min="15364" max="15364" width="13.140625" style="295" customWidth="1"/>
    <col min="15365" max="15365" width="12.28515625" style="295" customWidth="1"/>
    <col min="15366" max="15366" width="3" style="295" customWidth="1"/>
    <col min="15367" max="15367" width="20.28515625" style="295" customWidth="1"/>
    <col min="15368" max="15368" width="12.5703125" style="295" customWidth="1"/>
    <col min="15369" max="15369" width="11.7109375" style="295" customWidth="1"/>
    <col min="15370" max="15370" width="9.140625" style="295"/>
    <col min="15371" max="15371" width="2.85546875" style="295" customWidth="1"/>
    <col min="15372" max="15372" width="18.5703125" style="295" customWidth="1"/>
    <col min="15373" max="15373" width="14.42578125" style="295" customWidth="1"/>
    <col min="15374" max="15374" width="13.7109375" style="295" customWidth="1"/>
    <col min="15375" max="15375" width="10.140625" style="295" customWidth="1"/>
    <col min="15376" max="15376" width="4.42578125" style="295" customWidth="1"/>
    <col min="15377" max="15377" width="24" style="295" customWidth="1"/>
    <col min="15378" max="15378" width="13.140625" style="295" customWidth="1"/>
    <col min="15379" max="15379" width="13" style="295" customWidth="1"/>
    <col min="15380" max="15380" width="10.42578125" style="295" customWidth="1"/>
    <col min="15381" max="15616" width="9.140625" style="295"/>
    <col min="15617" max="15617" width="5" style="295" customWidth="1"/>
    <col min="15618" max="15618" width="17.7109375" style="295" customWidth="1"/>
    <col min="15619" max="15619" width="13.85546875" style="295" customWidth="1"/>
    <col min="15620" max="15620" width="13.140625" style="295" customWidth="1"/>
    <col min="15621" max="15621" width="12.28515625" style="295" customWidth="1"/>
    <col min="15622" max="15622" width="3" style="295" customWidth="1"/>
    <col min="15623" max="15623" width="20.28515625" style="295" customWidth="1"/>
    <col min="15624" max="15624" width="12.5703125" style="295" customWidth="1"/>
    <col min="15625" max="15625" width="11.7109375" style="295" customWidth="1"/>
    <col min="15626" max="15626" width="9.140625" style="295"/>
    <col min="15627" max="15627" width="2.85546875" style="295" customWidth="1"/>
    <col min="15628" max="15628" width="18.5703125" style="295" customWidth="1"/>
    <col min="15629" max="15629" width="14.42578125" style="295" customWidth="1"/>
    <col min="15630" max="15630" width="13.7109375" style="295" customWidth="1"/>
    <col min="15631" max="15631" width="10.140625" style="295" customWidth="1"/>
    <col min="15632" max="15632" width="4.42578125" style="295" customWidth="1"/>
    <col min="15633" max="15633" width="24" style="295" customWidth="1"/>
    <col min="15634" max="15634" width="13.140625" style="295" customWidth="1"/>
    <col min="15635" max="15635" width="13" style="295" customWidth="1"/>
    <col min="15636" max="15636" width="10.42578125" style="295" customWidth="1"/>
    <col min="15637" max="15872" width="9.140625" style="295"/>
    <col min="15873" max="15873" width="5" style="295" customWidth="1"/>
    <col min="15874" max="15874" width="17.7109375" style="295" customWidth="1"/>
    <col min="15875" max="15875" width="13.85546875" style="295" customWidth="1"/>
    <col min="15876" max="15876" width="13.140625" style="295" customWidth="1"/>
    <col min="15877" max="15877" width="12.28515625" style="295" customWidth="1"/>
    <col min="15878" max="15878" width="3" style="295" customWidth="1"/>
    <col min="15879" max="15879" width="20.28515625" style="295" customWidth="1"/>
    <col min="15880" max="15880" width="12.5703125" style="295" customWidth="1"/>
    <col min="15881" max="15881" width="11.7109375" style="295" customWidth="1"/>
    <col min="15882" max="15882" width="9.140625" style="295"/>
    <col min="15883" max="15883" width="2.85546875" style="295" customWidth="1"/>
    <col min="15884" max="15884" width="18.5703125" style="295" customWidth="1"/>
    <col min="15885" max="15885" width="14.42578125" style="295" customWidth="1"/>
    <col min="15886" max="15886" width="13.7109375" style="295" customWidth="1"/>
    <col min="15887" max="15887" width="10.140625" style="295" customWidth="1"/>
    <col min="15888" max="15888" width="4.42578125" style="295" customWidth="1"/>
    <col min="15889" max="15889" width="24" style="295" customWidth="1"/>
    <col min="15890" max="15890" width="13.140625" style="295" customWidth="1"/>
    <col min="15891" max="15891" width="13" style="295" customWidth="1"/>
    <col min="15892" max="15892" width="10.42578125" style="295" customWidth="1"/>
    <col min="15893" max="16128" width="9.140625" style="295"/>
    <col min="16129" max="16129" width="5" style="295" customWidth="1"/>
    <col min="16130" max="16130" width="17.7109375" style="295" customWidth="1"/>
    <col min="16131" max="16131" width="13.85546875" style="295" customWidth="1"/>
    <col min="16132" max="16132" width="13.140625" style="295" customWidth="1"/>
    <col min="16133" max="16133" width="12.28515625" style="295" customWidth="1"/>
    <col min="16134" max="16134" width="3" style="295" customWidth="1"/>
    <col min="16135" max="16135" width="20.28515625" style="295" customWidth="1"/>
    <col min="16136" max="16136" width="12.5703125" style="295" customWidth="1"/>
    <col min="16137" max="16137" width="11.7109375" style="295" customWidth="1"/>
    <col min="16138" max="16138" width="9.140625" style="295"/>
    <col min="16139" max="16139" width="2.85546875" style="295" customWidth="1"/>
    <col min="16140" max="16140" width="18.5703125" style="295" customWidth="1"/>
    <col min="16141" max="16141" width="14.42578125" style="295" customWidth="1"/>
    <col min="16142" max="16142" width="13.7109375" style="295" customWidth="1"/>
    <col min="16143" max="16143" width="10.140625" style="295" customWidth="1"/>
    <col min="16144" max="16144" width="4.42578125" style="295" customWidth="1"/>
    <col min="16145" max="16145" width="24" style="295" customWidth="1"/>
    <col min="16146" max="16146" width="13.140625" style="295" customWidth="1"/>
    <col min="16147" max="16147" width="13" style="295" customWidth="1"/>
    <col min="16148" max="16148" width="10.42578125" style="295" customWidth="1"/>
    <col min="16149" max="16384" width="9.140625" style="295"/>
  </cols>
  <sheetData>
    <row r="2" spans="2:28" ht="28.5" customHeight="1" x14ac:dyDescent="0.2">
      <c r="B2" s="1386" t="s">
        <v>670</v>
      </c>
      <c r="C2" s="1386"/>
      <c r="D2" s="1386"/>
      <c r="E2" s="1386"/>
      <c r="F2" s="1386"/>
      <c r="G2" s="1386"/>
      <c r="H2" s="1386"/>
      <c r="I2" s="1386"/>
      <c r="J2" s="1386"/>
      <c r="K2" s="1386"/>
      <c r="L2" s="1386"/>
      <c r="M2" s="1386"/>
      <c r="N2" s="1386"/>
      <c r="O2" s="1386"/>
      <c r="P2" s="1386"/>
      <c r="Q2" s="1386"/>
      <c r="R2" s="1386"/>
      <c r="S2" s="1386"/>
      <c r="T2" s="1386"/>
      <c r="U2" s="1386"/>
      <c r="V2" s="1386"/>
      <c r="W2" s="1386"/>
      <c r="X2" s="1386"/>
      <c r="Y2" s="1386"/>
      <c r="Z2" s="1386"/>
      <c r="AA2" s="1386"/>
      <c r="AB2" s="1386"/>
    </row>
    <row r="3" spans="2:28" ht="15.75" customHeight="1" x14ac:dyDescent="0.2">
      <c r="B3" s="1387" t="s">
        <v>671</v>
      </c>
      <c r="C3" s="1387"/>
      <c r="D3" s="816"/>
      <c r="E3" s="816"/>
    </row>
    <row r="4" spans="2:28" ht="9" customHeight="1" x14ac:dyDescent="0.2">
      <c r="B4" s="817"/>
      <c r="C4" s="817"/>
      <c r="D4" s="816"/>
      <c r="E4" s="816"/>
    </row>
    <row r="5" spans="2:28" ht="23.25" customHeight="1" thickBot="1" x14ac:dyDescent="0.3">
      <c r="B5" s="818" t="s">
        <v>572</v>
      </c>
      <c r="C5" s="818" t="s">
        <v>573</v>
      </c>
      <c r="D5" s="819"/>
      <c r="E5" s="819"/>
      <c r="F5" s="819"/>
      <c r="G5" s="818" t="s">
        <v>574</v>
      </c>
      <c r="H5" s="820" t="s">
        <v>575</v>
      </c>
      <c r="I5" s="819"/>
      <c r="J5" s="819"/>
      <c r="K5" s="819"/>
      <c r="L5" s="818" t="s">
        <v>576</v>
      </c>
      <c r="M5" s="821" t="s">
        <v>577</v>
      </c>
      <c r="N5" s="819"/>
      <c r="O5" s="822"/>
      <c r="P5" s="819"/>
      <c r="Q5" s="818" t="s">
        <v>578</v>
      </c>
      <c r="R5" s="821" t="s">
        <v>579</v>
      </c>
      <c r="S5" s="819"/>
    </row>
    <row r="6" spans="2:28" ht="29.25" thickBot="1" x14ac:dyDescent="0.25">
      <c r="B6" s="823" t="s">
        <v>580</v>
      </c>
      <c r="C6" s="824" t="s">
        <v>581</v>
      </c>
      <c r="D6" s="825" t="s">
        <v>582</v>
      </c>
      <c r="E6" s="826" t="s">
        <v>583</v>
      </c>
      <c r="G6" s="823" t="s">
        <v>580</v>
      </c>
      <c r="H6" s="824" t="s">
        <v>581</v>
      </c>
      <c r="I6" s="825" t="s">
        <v>582</v>
      </c>
      <c r="J6" s="826" t="s">
        <v>583</v>
      </c>
      <c r="L6" s="823" t="s">
        <v>580</v>
      </c>
      <c r="M6" s="824" t="s">
        <v>581</v>
      </c>
      <c r="N6" s="825" t="s">
        <v>584</v>
      </c>
      <c r="O6" s="826" t="s">
        <v>583</v>
      </c>
      <c r="Q6" s="823" t="s">
        <v>580</v>
      </c>
      <c r="R6" s="824" t="s">
        <v>581</v>
      </c>
      <c r="S6" s="825" t="s">
        <v>584</v>
      </c>
      <c r="T6" s="826" t="s">
        <v>583</v>
      </c>
    </row>
    <row r="7" spans="2:28" ht="15" x14ac:dyDescent="0.25">
      <c r="B7" s="923" t="s">
        <v>586</v>
      </c>
      <c r="C7" s="873">
        <v>2748.56</v>
      </c>
      <c r="D7" s="924">
        <v>6067</v>
      </c>
      <c r="E7" s="925">
        <v>2.3213032458686604</v>
      </c>
      <c r="G7" s="923" t="s">
        <v>585</v>
      </c>
      <c r="H7" s="873">
        <v>769.58399999999995</v>
      </c>
      <c r="I7" s="886">
        <v>5567</v>
      </c>
      <c r="J7" s="925">
        <v>2.2319397920563797</v>
      </c>
      <c r="L7" s="888" t="s">
        <v>586</v>
      </c>
      <c r="M7" s="828">
        <v>63853.178999999996</v>
      </c>
      <c r="N7" s="828">
        <v>18965.919999999998</v>
      </c>
      <c r="O7" s="829">
        <v>3.3667324864810144</v>
      </c>
      <c r="Q7" s="853" t="s">
        <v>587</v>
      </c>
      <c r="R7" s="830">
        <v>11070.518</v>
      </c>
      <c r="S7" s="830">
        <v>3753.951</v>
      </c>
      <c r="T7" s="827">
        <v>2.9490310342356625</v>
      </c>
    </row>
    <row r="8" spans="2:28" ht="15" x14ac:dyDescent="0.25">
      <c r="B8" s="875" t="s">
        <v>585</v>
      </c>
      <c r="C8" s="874">
        <v>829.86</v>
      </c>
      <c r="D8" s="876">
        <v>5736</v>
      </c>
      <c r="E8" s="877">
        <v>2.1371344690385135</v>
      </c>
      <c r="G8" s="875" t="s">
        <v>589</v>
      </c>
      <c r="H8" s="874">
        <v>904.81399999999996</v>
      </c>
      <c r="I8" s="887">
        <v>4051</v>
      </c>
      <c r="J8" s="877">
        <v>3.0903384018470703</v>
      </c>
      <c r="L8" s="834" t="s">
        <v>588</v>
      </c>
      <c r="M8" s="832">
        <v>29949.567999999999</v>
      </c>
      <c r="N8" s="832">
        <v>11733.056</v>
      </c>
      <c r="O8" s="836">
        <v>2.5525803337169788</v>
      </c>
      <c r="Q8" s="838" t="s">
        <v>588</v>
      </c>
      <c r="R8" s="837">
        <v>5107.9849999999997</v>
      </c>
      <c r="S8" s="837">
        <v>1793.825</v>
      </c>
      <c r="T8" s="839">
        <v>2.8475380820314133</v>
      </c>
    </row>
    <row r="9" spans="2:28" ht="15" x14ac:dyDescent="0.25">
      <c r="B9" s="875" t="s">
        <v>589</v>
      </c>
      <c r="C9" s="874">
        <v>1145.1210000000001</v>
      </c>
      <c r="D9" s="876">
        <v>5387</v>
      </c>
      <c r="E9" s="877">
        <v>2.9858960652916484</v>
      </c>
      <c r="G9" s="838" t="s">
        <v>586</v>
      </c>
      <c r="H9" s="874">
        <v>832.52</v>
      </c>
      <c r="I9" s="887">
        <v>4000</v>
      </c>
      <c r="J9" s="839">
        <v>3.0169342885823105</v>
      </c>
      <c r="L9" s="834" t="s">
        <v>585</v>
      </c>
      <c r="M9" s="843">
        <v>23508.786</v>
      </c>
      <c r="N9" s="832">
        <v>8929.4419999999991</v>
      </c>
      <c r="O9" s="836">
        <v>2.6327273305543617</v>
      </c>
      <c r="Q9" s="834" t="s">
        <v>606</v>
      </c>
      <c r="R9" s="837">
        <v>7950.3980000000001</v>
      </c>
      <c r="S9" s="837">
        <v>1377.7750000000001</v>
      </c>
      <c r="T9" s="839">
        <v>5.7704617952858772</v>
      </c>
    </row>
    <row r="10" spans="2:28" ht="15" x14ac:dyDescent="0.25">
      <c r="B10" s="834" t="s">
        <v>602</v>
      </c>
      <c r="C10" s="874">
        <v>389.40600000000001</v>
      </c>
      <c r="D10" s="874">
        <v>4875</v>
      </c>
      <c r="E10" s="836">
        <v>4.6087368184346635</v>
      </c>
      <c r="G10" s="875" t="s">
        <v>591</v>
      </c>
      <c r="H10" s="933">
        <v>86.911000000000001</v>
      </c>
      <c r="I10" s="887">
        <v>427</v>
      </c>
      <c r="J10" s="877">
        <v>2.6168553534866916</v>
      </c>
      <c r="L10" s="834" t="s">
        <v>589</v>
      </c>
      <c r="M10" s="835">
        <v>20086.199000000001</v>
      </c>
      <c r="N10" s="832">
        <v>5872.24</v>
      </c>
      <c r="O10" s="836">
        <v>3.4205344127624211</v>
      </c>
      <c r="Q10" s="831" t="s">
        <v>590</v>
      </c>
      <c r="R10" s="837">
        <v>5587.4530000000004</v>
      </c>
      <c r="S10" s="837">
        <v>1304.8309999999999</v>
      </c>
      <c r="T10" s="836">
        <v>4.2821277238201727</v>
      </c>
    </row>
    <row r="11" spans="2:28" ht="15.75" thickBot="1" x14ac:dyDescent="0.3">
      <c r="B11" s="838" t="s">
        <v>592</v>
      </c>
      <c r="C11" s="874">
        <v>967.726</v>
      </c>
      <c r="D11" s="874">
        <v>1870</v>
      </c>
      <c r="E11" s="839">
        <v>2.8189834221312071</v>
      </c>
      <c r="G11" s="894" t="s">
        <v>588</v>
      </c>
      <c r="H11" s="929">
        <v>24.483000000000001</v>
      </c>
      <c r="I11" s="930">
        <v>242</v>
      </c>
      <c r="J11" s="849">
        <v>1.7877327491785324</v>
      </c>
      <c r="L11" s="834" t="s">
        <v>594</v>
      </c>
      <c r="M11" s="832">
        <v>13852.851000000001</v>
      </c>
      <c r="N11" s="832">
        <v>2912.79</v>
      </c>
      <c r="O11" s="836">
        <v>4.7558701451185978</v>
      </c>
      <c r="Q11" s="834" t="s">
        <v>585</v>
      </c>
      <c r="R11" s="837">
        <v>1850.626</v>
      </c>
      <c r="S11" s="837">
        <v>873.08</v>
      </c>
      <c r="T11" s="833">
        <v>2.1196522655426766</v>
      </c>
    </row>
    <row r="12" spans="2:28" ht="15.75" thickBot="1" x14ac:dyDescent="0.3">
      <c r="B12" s="838" t="s">
        <v>595</v>
      </c>
      <c r="C12" s="874">
        <v>1803.1369999999999</v>
      </c>
      <c r="D12" s="874">
        <v>1529</v>
      </c>
      <c r="E12" s="839">
        <v>2.220852752515051</v>
      </c>
      <c r="G12" s="926" t="s">
        <v>596</v>
      </c>
      <c r="H12" s="931">
        <v>2618.3119999999999</v>
      </c>
      <c r="I12" s="932">
        <v>14287</v>
      </c>
      <c r="J12" s="928">
        <v>2.7261332980720474</v>
      </c>
      <c r="L12" s="834" t="s">
        <v>591</v>
      </c>
      <c r="M12" s="835">
        <v>3993.8989999999999</v>
      </c>
      <c r="N12" s="832">
        <v>1809.0509999999999</v>
      </c>
      <c r="O12" s="836">
        <v>2.2077315675456357</v>
      </c>
      <c r="Q12" s="834" t="s">
        <v>589</v>
      </c>
      <c r="R12" s="844">
        <v>2552.4499999999998</v>
      </c>
      <c r="S12" s="837">
        <v>724.995</v>
      </c>
      <c r="T12" s="833">
        <v>3.5206449699653102</v>
      </c>
    </row>
    <row r="13" spans="2:28" ht="15" x14ac:dyDescent="0.25">
      <c r="B13" s="875" t="s">
        <v>591</v>
      </c>
      <c r="C13" s="874">
        <v>287.517</v>
      </c>
      <c r="D13" s="876">
        <v>973</v>
      </c>
      <c r="E13" s="877">
        <v>2.6121049141008985</v>
      </c>
      <c r="G13" s="840"/>
      <c r="H13" s="841"/>
      <c r="I13" s="841"/>
      <c r="J13" s="842"/>
      <c r="L13" s="834" t="s">
        <v>604</v>
      </c>
      <c r="M13" s="832">
        <v>3929.6750000000002</v>
      </c>
      <c r="N13" s="832">
        <v>1720.7760000000001</v>
      </c>
      <c r="O13" s="836">
        <v>2.2836644630097118</v>
      </c>
      <c r="Q13" s="834" t="s">
        <v>597</v>
      </c>
      <c r="R13" s="844">
        <v>1526.675</v>
      </c>
      <c r="S13" s="837">
        <v>584.45699999999999</v>
      </c>
      <c r="T13" s="833">
        <v>2.6121254429324998</v>
      </c>
    </row>
    <row r="14" spans="2:28" ht="15" x14ac:dyDescent="0.25">
      <c r="B14" s="838" t="s">
        <v>598</v>
      </c>
      <c r="C14" s="874">
        <v>906.35500000000002</v>
      </c>
      <c r="D14" s="874">
        <v>617</v>
      </c>
      <c r="E14" s="839">
        <v>2.2716632036953954</v>
      </c>
      <c r="L14" s="834" t="s">
        <v>587</v>
      </c>
      <c r="M14" s="835">
        <v>6852.2079999999996</v>
      </c>
      <c r="N14" s="832">
        <v>1698.671</v>
      </c>
      <c r="O14" s="836">
        <v>4.0338641208332868</v>
      </c>
      <c r="Q14" s="831" t="s">
        <v>611</v>
      </c>
      <c r="R14" s="837">
        <v>1115.9480000000001</v>
      </c>
      <c r="S14" s="837">
        <v>511.04399999999998</v>
      </c>
      <c r="T14" s="839">
        <v>2.1836632462175469</v>
      </c>
    </row>
    <row r="15" spans="2:28" ht="15" x14ac:dyDescent="0.25">
      <c r="B15" s="838" t="s">
        <v>588</v>
      </c>
      <c r="C15" s="874">
        <v>421.20699999999999</v>
      </c>
      <c r="D15" s="874">
        <v>577</v>
      </c>
      <c r="E15" s="839">
        <v>2.174847164277748</v>
      </c>
      <c r="L15" s="834" t="s">
        <v>595</v>
      </c>
      <c r="M15" s="832">
        <v>5489.8379999999997</v>
      </c>
      <c r="N15" s="832">
        <v>1694.49</v>
      </c>
      <c r="O15" s="836">
        <v>3.2398172901581006</v>
      </c>
      <c r="Q15" s="838" t="s">
        <v>600</v>
      </c>
      <c r="R15" s="837">
        <v>1096.7729999999999</v>
      </c>
      <c r="S15" s="837">
        <v>493.59500000000003</v>
      </c>
      <c r="T15" s="839">
        <v>2.222009947426534</v>
      </c>
    </row>
    <row r="16" spans="2:28" ht="15" x14ac:dyDescent="0.25">
      <c r="B16" s="838" t="s">
        <v>601</v>
      </c>
      <c r="C16" s="874">
        <v>172.28299999999999</v>
      </c>
      <c r="D16" s="874">
        <v>129</v>
      </c>
      <c r="E16" s="839">
        <v>1.9961417249849376</v>
      </c>
      <c r="L16" s="834" t="s">
        <v>602</v>
      </c>
      <c r="M16" s="832">
        <v>6429.29</v>
      </c>
      <c r="N16" s="832">
        <v>1653.492</v>
      </c>
      <c r="O16" s="836">
        <v>3.8883103153810241</v>
      </c>
      <c r="Q16" s="831" t="s">
        <v>586</v>
      </c>
      <c r="R16" s="837">
        <v>1472.6369999999999</v>
      </c>
      <c r="S16" s="837">
        <v>459.43700000000001</v>
      </c>
      <c r="T16" s="839">
        <v>3.2053078006342544</v>
      </c>
    </row>
    <row r="17" spans="2:20" ht="15" x14ac:dyDescent="0.25">
      <c r="B17" s="875" t="s">
        <v>605</v>
      </c>
      <c r="C17" s="874">
        <v>47.268000000000001</v>
      </c>
      <c r="D17" s="874">
        <v>63</v>
      </c>
      <c r="E17" s="839">
        <v>2.8527973927213472</v>
      </c>
      <c r="L17" s="831" t="s">
        <v>599</v>
      </c>
      <c r="M17" s="832">
        <v>6024.8130000000001</v>
      </c>
      <c r="N17" s="832">
        <v>1653.232</v>
      </c>
      <c r="O17" s="836">
        <v>3.6442634790519417</v>
      </c>
      <c r="Q17" s="831" t="s">
        <v>595</v>
      </c>
      <c r="R17" s="837">
        <v>1536.567</v>
      </c>
      <c r="S17" s="938">
        <v>433.48200000000003</v>
      </c>
      <c r="T17" s="836">
        <v>3.544707738729636</v>
      </c>
    </row>
    <row r="18" spans="2:20" ht="15" x14ac:dyDescent="0.25">
      <c r="B18" s="875" t="s">
        <v>672</v>
      </c>
      <c r="C18" s="874">
        <v>121.2</v>
      </c>
      <c r="D18" s="874">
        <v>63</v>
      </c>
      <c r="E18" s="839">
        <v>3.5752212389380529</v>
      </c>
      <c r="L18" s="838" t="s">
        <v>590</v>
      </c>
      <c r="M18" s="874">
        <v>4834.4629999999997</v>
      </c>
      <c r="N18" s="874">
        <v>1305.8910000000001</v>
      </c>
      <c r="O18" s="839">
        <v>3.7020417477415801</v>
      </c>
      <c r="Q18" s="838" t="s">
        <v>602</v>
      </c>
      <c r="R18" s="837">
        <v>533.97699999999998</v>
      </c>
      <c r="S18" s="837">
        <v>423.63900000000001</v>
      </c>
      <c r="T18" s="839">
        <v>1.2604528855936303</v>
      </c>
    </row>
    <row r="19" spans="2:20" ht="15.75" thickBot="1" x14ac:dyDescent="0.3">
      <c r="B19" s="894" t="s">
        <v>673</v>
      </c>
      <c r="C19" s="950">
        <v>12.61</v>
      </c>
      <c r="D19" s="930">
        <v>6</v>
      </c>
      <c r="E19" s="849">
        <v>2.2761732851985559</v>
      </c>
      <c r="L19" s="834" t="s">
        <v>606</v>
      </c>
      <c r="M19" s="832">
        <v>7623.7389999999996</v>
      </c>
      <c r="N19" s="832">
        <v>1303.421</v>
      </c>
      <c r="O19" s="836">
        <v>5.8490226872207831</v>
      </c>
      <c r="Q19" s="831" t="s">
        <v>594</v>
      </c>
      <c r="R19" s="837">
        <v>1406.442</v>
      </c>
      <c r="S19" s="837">
        <v>352.28300000000002</v>
      </c>
      <c r="T19" s="839">
        <v>3.9923640936406239</v>
      </c>
    </row>
    <row r="20" spans="2:20" ht="15.75" thickBot="1" x14ac:dyDescent="0.3">
      <c r="B20" s="926" t="s">
        <v>596</v>
      </c>
      <c r="C20" s="927">
        <v>9852.25</v>
      </c>
      <c r="D20" s="951">
        <v>27892</v>
      </c>
      <c r="E20" s="928">
        <v>2.4383069788207772</v>
      </c>
      <c r="L20" s="838" t="s">
        <v>592</v>
      </c>
      <c r="M20" s="874">
        <v>2905.739</v>
      </c>
      <c r="N20" s="874">
        <v>1197.739</v>
      </c>
      <c r="O20" s="839">
        <v>2.4260201930470662</v>
      </c>
      <c r="Q20" s="831" t="s">
        <v>613</v>
      </c>
      <c r="R20" s="837">
        <v>876.37</v>
      </c>
      <c r="S20" s="837">
        <v>322.82299999999998</v>
      </c>
      <c r="T20" s="839">
        <v>2.7147074403001024</v>
      </c>
    </row>
    <row r="21" spans="2:20" ht="15" x14ac:dyDescent="0.25">
      <c r="B21" s="881"/>
      <c r="C21" s="878"/>
      <c r="D21" s="882"/>
      <c r="E21" s="883"/>
      <c r="L21" s="834" t="s">
        <v>609</v>
      </c>
      <c r="M21" s="835">
        <v>3222.0529999999999</v>
      </c>
      <c r="N21" s="832">
        <v>1155.7539999999999</v>
      </c>
      <c r="O21" s="836">
        <v>2.7878363388748815</v>
      </c>
      <c r="Q21" s="831" t="s">
        <v>672</v>
      </c>
      <c r="R21" s="837">
        <v>1518.8</v>
      </c>
      <c r="S21" s="837">
        <v>321.54500000000002</v>
      </c>
      <c r="T21" s="839">
        <v>4.7234446189491361</v>
      </c>
    </row>
    <row r="22" spans="2:20" x14ac:dyDescent="0.2">
      <c r="B22" s="863"/>
      <c r="C22" s="878"/>
      <c r="D22" s="882"/>
      <c r="E22" s="883"/>
      <c r="L22" s="834" t="s">
        <v>605</v>
      </c>
      <c r="M22" s="835">
        <v>3876.08</v>
      </c>
      <c r="N22" s="832">
        <v>1048.079</v>
      </c>
      <c r="O22" s="836">
        <v>3.6982708364541224</v>
      </c>
      <c r="Q22" s="831" t="s">
        <v>601</v>
      </c>
      <c r="R22" s="837">
        <v>745.15</v>
      </c>
      <c r="S22" s="837">
        <v>263.06</v>
      </c>
      <c r="T22" s="836">
        <v>2.8326237360298032</v>
      </c>
    </row>
    <row r="23" spans="2:20" ht="15" x14ac:dyDescent="0.25">
      <c r="B23" s="863"/>
      <c r="C23" s="878"/>
      <c r="D23" s="882"/>
      <c r="E23" s="883"/>
      <c r="L23" s="834" t="s">
        <v>601</v>
      </c>
      <c r="M23" s="843">
        <v>1903.9749999999999</v>
      </c>
      <c r="N23" s="832">
        <v>545.94799999999998</v>
      </c>
      <c r="O23" s="836">
        <v>3.4874658392374367</v>
      </c>
      <c r="Q23" s="831" t="s">
        <v>599</v>
      </c>
      <c r="R23" s="837">
        <v>782.125</v>
      </c>
      <c r="S23" s="837">
        <v>202.256</v>
      </c>
      <c r="T23" s="839">
        <v>3.8670051815520923</v>
      </c>
    </row>
    <row r="24" spans="2:20" ht="15" x14ac:dyDescent="0.25">
      <c r="B24" s="881"/>
      <c r="C24" s="878"/>
      <c r="D24" s="882"/>
      <c r="E24" s="883"/>
      <c r="L24" s="834" t="s">
        <v>613</v>
      </c>
      <c r="M24" s="835">
        <v>1219.5429999999999</v>
      </c>
      <c r="N24" s="832">
        <v>424.38</v>
      </c>
      <c r="O24" s="836">
        <v>2.8737051698949054</v>
      </c>
      <c r="Q24" s="838" t="s">
        <v>605</v>
      </c>
      <c r="R24" s="837">
        <v>511.80599999999998</v>
      </c>
      <c r="S24" s="837">
        <v>170.035</v>
      </c>
      <c r="T24" s="839">
        <v>3.0100038227423767</v>
      </c>
    </row>
    <row r="25" spans="2:20" ht="15" x14ac:dyDescent="0.25">
      <c r="B25" s="863"/>
      <c r="C25" s="878"/>
      <c r="D25" s="879"/>
      <c r="E25" s="880"/>
      <c r="L25" s="834" t="s">
        <v>612</v>
      </c>
      <c r="M25" s="835">
        <v>871.64700000000005</v>
      </c>
      <c r="N25" s="832">
        <v>359.834</v>
      </c>
      <c r="O25" s="836">
        <v>2.42235864315212</v>
      </c>
      <c r="Q25" s="831" t="s">
        <v>610</v>
      </c>
      <c r="R25" s="837">
        <v>139.886</v>
      </c>
      <c r="S25" s="837">
        <v>142.285</v>
      </c>
      <c r="T25" s="839">
        <v>0.98313947359173492</v>
      </c>
    </row>
    <row r="26" spans="2:20" ht="15" x14ac:dyDescent="0.25">
      <c r="B26" s="840"/>
      <c r="C26" s="841"/>
      <c r="D26" s="884"/>
      <c r="E26" s="885"/>
      <c r="L26" s="834" t="s">
        <v>603</v>
      </c>
      <c r="M26" s="832">
        <v>886.678</v>
      </c>
      <c r="N26" s="832">
        <v>309.63900000000001</v>
      </c>
      <c r="O26" s="836">
        <v>2.8635863053426731</v>
      </c>
      <c r="Q26" s="838" t="s">
        <v>593</v>
      </c>
      <c r="R26" s="837">
        <v>296.61799999999999</v>
      </c>
      <c r="S26" s="837">
        <v>131.69800000000001</v>
      </c>
      <c r="T26" s="839">
        <v>2.252258956096524</v>
      </c>
    </row>
    <row r="27" spans="2:20" x14ac:dyDescent="0.2">
      <c r="L27" s="834" t="s">
        <v>610</v>
      </c>
      <c r="M27" s="835">
        <v>696.40599999999995</v>
      </c>
      <c r="N27" s="832">
        <v>302.52699999999999</v>
      </c>
      <c r="O27" s="836">
        <v>2.3019631305635531</v>
      </c>
      <c r="Q27" s="834" t="s">
        <v>612</v>
      </c>
      <c r="R27" s="837">
        <v>316.27</v>
      </c>
      <c r="S27" s="938">
        <v>131.57900000000001</v>
      </c>
      <c r="T27" s="833">
        <v>2.4036510385395844</v>
      </c>
    </row>
    <row r="28" spans="2:20" ht="15" x14ac:dyDescent="0.25">
      <c r="L28" s="834" t="s">
        <v>607</v>
      </c>
      <c r="M28" s="832">
        <v>1022.972</v>
      </c>
      <c r="N28" s="832">
        <v>295.78399999999999</v>
      </c>
      <c r="O28" s="836">
        <v>3.458510264246883</v>
      </c>
      <c r="Q28" s="838" t="s">
        <v>616</v>
      </c>
      <c r="R28" s="837">
        <v>511.84800000000001</v>
      </c>
      <c r="S28" s="837">
        <v>122.706</v>
      </c>
      <c r="T28" s="839">
        <v>4.1713363649699282</v>
      </c>
    </row>
    <row r="29" spans="2:20" x14ac:dyDescent="0.2">
      <c r="L29" s="834" t="s">
        <v>593</v>
      </c>
      <c r="M29" s="835">
        <v>561.62400000000002</v>
      </c>
      <c r="N29" s="832">
        <v>214.983</v>
      </c>
      <c r="O29" s="836">
        <v>2.6124112139099371</v>
      </c>
      <c r="Q29" s="831" t="s">
        <v>621</v>
      </c>
      <c r="R29" s="837">
        <v>240.916</v>
      </c>
      <c r="S29" s="837">
        <v>122.402</v>
      </c>
      <c r="T29" s="836">
        <v>1.9682358131403082</v>
      </c>
    </row>
    <row r="30" spans="2:20" ht="15" x14ac:dyDescent="0.25">
      <c r="L30" s="834" t="s">
        <v>615</v>
      </c>
      <c r="M30" s="835">
        <v>449.255</v>
      </c>
      <c r="N30" s="832">
        <v>172.172</v>
      </c>
      <c r="O30" s="836">
        <v>2.609338336082522</v>
      </c>
      <c r="Q30" s="838" t="s">
        <v>657</v>
      </c>
      <c r="R30" s="837">
        <v>209.77199999999999</v>
      </c>
      <c r="S30" s="837">
        <v>99.905000000000001</v>
      </c>
      <c r="T30" s="839">
        <v>2.0997147289925429</v>
      </c>
    </row>
    <row r="31" spans="2:20" ht="15" x14ac:dyDescent="0.25">
      <c r="L31" s="834" t="s">
        <v>616</v>
      </c>
      <c r="M31" s="832">
        <v>402.42</v>
      </c>
      <c r="N31" s="832">
        <v>137.49299999999999</v>
      </c>
      <c r="O31" s="836">
        <v>2.9268399118500579</v>
      </c>
      <c r="Q31" s="838" t="s">
        <v>622</v>
      </c>
      <c r="R31" s="837">
        <v>131.655</v>
      </c>
      <c r="S31" s="847">
        <v>92.981999999999999</v>
      </c>
      <c r="T31" s="839">
        <v>1.4159192101697102</v>
      </c>
    </row>
    <row r="32" spans="2:20" ht="15" x14ac:dyDescent="0.25">
      <c r="L32" s="838" t="s">
        <v>620</v>
      </c>
      <c r="M32" s="874">
        <v>313.68799999999999</v>
      </c>
      <c r="N32" s="874">
        <v>123.261</v>
      </c>
      <c r="O32" s="839">
        <v>2.5449087708196427</v>
      </c>
      <c r="Q32" s="838" t="s">
        <v>626</v>
      </c>
      <c r="R32" s="937">
        <v>259.286</v>
      </c>
      <c r="S32" s="954">
        <v>78.132999999999996</v>
      </c>
      <c r="T32" s="839">
        <v>3.3185209834512945</v>
      </c>
    </row>
    <row r="33" spans="12:20" ht="15" x14ac:dyDescent="0.25">
      <c r="L33" s="834" t="s">
        <v>608</v>
      </c>
      <c r="M33" s="846">
        <v>289.79399999999998</v>
      </c>
      <c r="N33" s="845">
        <v>118.96</v>
      </c>
      <c r="O33" s="836">
        <v>2.436062542030935</v>
      </c>
      <c r="Q33" s="831" t="s">
        <v>608</v>
      </c>
      <c r="R33" s="837">
        <v>156.369</v>
      </c>
      <c r="S33" s="847">
        <v>77.884</v>
      </c>
      <c r="T33" s="839">
        <v>2.0077166041805761</v>
      </c>
    </row>
    <row r="34" spans="12:20" x14ac:dyDescent="0.2">
      <c r="L34" s="834" t="s">
        <v>617</v>
      </c>
      <c r="M34" s="846">
        <v>943.45299999999997</v>
      </c>
      <c r="N34" s="845">
        <v>101.10599999999999</v>
      </c>
      <c r="O34" s="836">
        <v>9.3313255395327683</v>
      </c>
      <c r="Q34" s="831" t="s">
        <v>609</v>
      </c>
      <c r="R34" s="837">
        <v>211.40600000000001</v>
      </c>
      <c r="S34" s="847">
        <v>73.353999999999999</v>
      </c>
      <c r="T34" s="836">
        <v>2.8819968917850423</v>
      </c>
    </row>
    <row r="35" spans="12:20" ht="15" x14ac:dyDescent="0.25">
      <c r="L35" s="834" t="s">
        <v>600</v>
      </c>
      <c r="M35" s="845">
        <v>218.22399999999999</v>
      </c>
      <c r="N35" s="845">
        <v>73.8</v>
      </c>
      <c r="O35" s="836">
        <v>2.9569647696476964</v>
      </c>
      <c r="Q35" s="831" t="s">
        <v>619</v>
      </c>
      <c r="R35" s="837">
        <v>276.411</v>
      </c>
      <c r="S35" s="847">
        <v>67.585999999999999</v>
      </c>
      <c r="T35" s="839">
        <v>4.089767111531974</v>
      </c>
    </row>
    <row r="36" spans="12:20" ht="17.25" customHeight="1" x14ac:dyDescent="0.25">
      <c r="L36" s="834" t="s">
        <v>618</v>
      </c>
      <c r="M36" s="846">
        <v>247.392</v>
      </c>
      <c r="N36" s="845">
        <v>59.784999999999997</v>
      </c>
      <c r="O36" s="836">
        <v>4.1380279334281171</v>
      </c>
      <c r="Q36" s="834" t="s">
        <v>603</v>
      </c>
      <c r="R36" s="837">
        <v>197.489</v>
      </c>
      <c r="S36" s="847">
        <v>64.045000000000002</v>
      </c>
      <c r="T36" s="839">
        <v>3.0835974705285345</v>
      </c>
    </row>
    <row r="37" spans="12:20" x14ac:dyDescent="0.2">
      <c r="L37" s="834" t="s">
        <v>656</v>
      </c>
      <c r="M37" s="845">
        <v>94.844999999999999</v>
      </c>
      <c r="N37" s="845">
        <v>32.151000000000003</v>
      </c>
      <c r="O37" s="836">
        <v>2.9499860035457686</v>
      </c>
      <c r="Q37" s="831" t="s">
        <v>615</v>
      </c>
      <c r="R37" s="837">
        <v>230.304</v>
      </c>
      <c r="S37" s="847">
        <v>57.466000000000001</v>
      </c>
      <c r="T37" s="836">
        <v>4.0076567013538442</v>
      </c>
    </row>
    <row r="38" spans="12:20" x14ac:dyDescent="0.2">
      <c r="L38" s="834" t="s">
        <v>597</v>
      </c>
      <c r="M38" s="845">
        <v>80.486000000000004</v>
      </c>
      <c r="N38" s="845">
        <v>25.143999999999998</v>
      </c>
      <c r="O38" s="836">
        <v>3.2010022271714922</v>
      </c>
      <c r="Q38" s="831" t="s">
        <v>591</v>
      </c>
      <c r="R38" s="837">
        <v>161.96600000000001</v>
      </c>
      <c r="S38" s="847">
        <v>57.018000000000001</v>
      </c>
      <c r="T38" s="833">
        <v>2.8406117366445685</v>
      </c>
    </row>
    <row r="39" spans="12:20" ht="15" x14ac:dyDescent="0.25">
      <c r="L39" s="834" t="s">
        <v>623</v>
      </c>
      <c r="M39" s="952">
        <v>40.234999999999999</v>
      </c>
      <c r="N39" s="952">
        <v>16.190999999999999</v>
      </c>
      <c r="O39" s="836">
        <v>2.4850225433883022</v>
      </c>
      <c r="Q39" s="831" t="s">
        <v>604</v>
      </c>
      <c r="R39" s="837">
        <v>267.06200000000001</v>
      </c>
      <c r="S39" s="847">
        <v>55.701000000000001</v>
      </c>
      <c r="T39" s="839">
        <v>4.7945638318881167</v>
      </c>
    </row>
    <row r="40" spans="12:20" ht="13.5" thickBot="1" x14ac:dyDescent="0.25">
      <c r="L40" s="889" t="s">
        <v>619</v>
      </c>
      <c r="M40" s="953">
        <v>7.45</v>
      </c>
      <c r="N40" s="861">
        <v>0.876</v>
      </c>
      <c r="O40" s="862">
        <v>8.5045662100456614</v>
      </c>
      <c r="Q40" s="834" t="s">
        <v>624</v>
      </c>
      <c r="R40" s="837">
        <v>137.922</v>
      </c>
      <c r="S40" s="847">
        <v>49.872999999999998</v>
      </c>
      <c r="T40" s="836">
        <v>2.7654642792693442</v>
      </c>
    </row>
    <row r="41" spans="12:20" ht="15.75" thickBot="1" x14ac:dyDescent="0.3">
      <c r="L41" s="934" t="s">
        <v>596</v>
      </c>
      <c r="M41" s="935">
        <v>216682.467</v>
      </c>
      <c r="N41" s="927">
        <v>67968.077999999994</v>
      </c>
      <c r="O41" s="936">
        <v>3.1880034477361563</v>
      </c>
      <c r="Q41" s="921" t="s">
        <v>617</v>
      </c>
      <c r="R41" s="847">
        <v>178.61799999999999</v>
      </c>
      <c r="S41" s="847">
        <v>36.979999999999997</v>
      </c>
      <c r="T41" s="839">
        <v>4.8301243915630074</v>
      </c>
    </row>
    <row r="42" spans="12:20" ht="15" x14ac:dyDescent="0.25">
      <c r="L42" s="890"/>
      <c r="M42" s="880"/>
      <c r="N42" s="880"/>
      <c r="O42" s="880"/>
      <c r="Q42" s="831" t="s">
        <v>618</v>
      </c>
      <c r="R42" s="847">
        <v>126.614</v>
      </c>
      <c r="S42" s="847">
        <v>36.420999999999999</v>
      </c>
      <c r="T42" s="839">
        <v>3.4764009774580598</v>
      </c>
    </row>
    <row r="43" spans="12:20" ht="17.25" customHeight="1" x14ac:dyDescent="0.25">
      <c r="L43" s="890"/>
      <c r="M43" s="880"/>
      <c r="N43" s="880"/>
      <c r="O43" s="880"/>
      <c r="Q43" s="834" t="s">
        <v>614</v>
      </c>
      <c r="R43" s="847">
        <v>107.29600000000001</v>
      </c>
      <c r="S43" s="847">
        <v>34.042999999999999</v>
      </c>
      <c r="T43" s="839">
        <v>3.1517786329054429</v>
      </c>
    </row>
    <row r="44" spans="12:20" ht="15" x14ac:dyDescent="0.25">
      <c r="L44" s="863"/>
      <c r="M44" s="880"/>
      <c r="N44" s="880"/>
      <c r="O44" s="880"/>
      <c r="Q44" s="831" t="s">
        <v>592</v>
      </c>
      <c r="R44" s="847">
        <v>108.45099999999999</v>
      </c>
      <c r="S44" s="847">
        <v>31.178999999999998</v>
      </c>
      <c r="T44" s="839">
        <v>3.4783347766124635</v>
      </c>
    </row>
    <row r="45" spans="12:20" x14ac:dyDescent="0.2">
      <c r="L45" s="890"/>
      <c r="M45" s="891"/>
      <c r="N45" s="880"/>
      <c r="O45" s="880"/>
      <c r="Q45" s="831" t="s">
        <v>658</v>
      </c>
      <c r="R45" s="847">
        <v>64.816000000000003</v>
      </c>
      <c r="S45" s="847">
        <v>26.337</v>
      </c>
      <c r="T45" s="833">
        <v>2.4610244143220563</v>
      </c>
    </row>
    <row r="46" spans="12:20" ht="15" x14ac:dyDescent="0.25">
      <c r="L46" s="890"/>
      <c r="M46" s="892"/>
      <c r="N46" s="880"/>
      <c r="O46" s="880"/>
      <c r="Q46" s="838" t="s">
        <v>659</v>
      </c>
      <c r="R46" s="847">
        <v>20.309000000000001</v>
      </c>
      <c r="S46" s="847">
        <v>25.18</v>
      </c>
      <c r="T46" s="839">
        <v>0.80655281969817316</v>
      </c>
    </row>
    <row r="47" spans="12:20" ht="15" x14ac:dyDescent="0.25">
      <c r="L47" s="863"/>
      <c r="M47" s="880"/>
      <c r="N47" s="880"/>
      <c r="O47" s="880"/>
      <c r="Q47" s="831" t="s">
        <v>660</v>
      </c>
      <c r="R47" s="847">
        <v>45.104999999999997</v>
      </c>
      <c r="S47" s="847">
        <v>24.89</v>
      </c>
      <c r="T47" s="839">
        <v>1.8121735636801928</v>
      </c>
    </row>
    <row r="48" spans="12:20" ht="14.25" customHeight="1" x14ac:dyDescent="0.25">
      <c r="L48" s="893"/>
      <c r="M48" s="866"/>
      <c r="N48" s="841"/>
      <c r="O48" s="842"/>
      <c r="Q48" s="838" t="s">
        <v>627</v>
      </c>
      <c r="R48" s="954">
        <v>22.803000000000001</v>
      </c>
      <c r="S48" s="954">
        <v>22.103999999999999</v>
      </c>
      <c r="T48" s="839">
        <v>1.0316232356134636</v>
      </c>
    </row>
    <row r="49" spans="17:20" ht="15" x14ac:dyDescent="0.25">
      <c r="Q49" s="831" t="s">
        <v>662</v>
      </c>
      <c r="R49" s="847">
        <v>79.427999999999997</v>
      </c>
      <c r="S49" s="847">
        <v>20.67</v>
      </c>
      <c r="T49" s="839">
        <v>3.8426705370101595</v>
      </c>
    </row>
    <row r="50" spans="17:20" x14ac:dyDescent="0.2">
      <c r="Q50" s="834" t="s">
        <v>620</v>
      </c>
      <c r="R50" s="847">
        <v>32</v>
      </c>
      <c r="S50" s="847">
        <v>20</v>
      </c>
      <c r="T50" s="836">
        <v>1.6</v>
      </c>
    </row>
    <row r="51" spans="17:20" ht="15" x14ac:dyDescent="0.25">
      <c r="Q51" s="831" t="s">
        <v>674</v>
      </c>
      <c r="R51" s="847">
        <v>45.6</v>
      </c>
      <c r="S51" s="847">
        <v>20</v>
      </c>
      <c r="T51" s="839">
        <v>2.2799999999999998</v>
      </c>
    </row>
    <row r="52" spans="17:20" ht="15" x14ac:dyDescent="0.25">
      <c r="Q52" s="838" t="s">
        <v>625</v>
      </c>
      <c r="R52" s="847">
        <v>159.59</v>
      </c>
      <c r="S52" s="847">
        <v>19.835000000000001</v>
      </c>
      <c r="T52" s="839">
        <v>8.0458784976052424</v>
      </c>
    </row>
    <row r="53" spans="17:20" x14ac:dyDescent="0.2">
      <c r="Q53" s="834" t="s">
        <v>675</v>
      </c>
      <c r="R53" s="847">
        <v>9.6419999999999995</v>
      </c>
      <c r="S53" s="847">
        <v>15.98</v>
      </c>
      <c r="T53" s="836">
        <v>0.60337922403003752</v>
      </c>
    </row>
    <row r="54" spans="17:20" ht="18" customHeight="1" x14ac:dyDescent="0.2">
      <c r="Q54" s="834" t="s">
        <v>661</v>
      </c>
      <c r="R54" s="847">
        <v>9.2579999999999991</v>
      </c>
      <c r="S54" s="847">
        <v>14.2</v>
      </c>
      <c r="T54" s="836">
        <v>0.65197183098591549</v>
      </c>
    </row>
    <row r="55" spans="17:20" x14ac:dyDescent="0.2">
      <c r="Q55" s="831" t="s">
        <v>607</v>
      </c>
      <c r="R55" s="847">
        <v>95.983000000000004</v>
      </c>
      <c r="S55" s="847">
        <v>11.303000000000001</v>
      </c>
      <c r="T55" s="836">
        <v>8.4918163319472715</v>
      </c>
    </row>
    <row r="56" spans="17:20" ht="15" x14ac:dyDescent="0.25">
      <c r="Q56" s="831" t="s">
        <v>598</v>
      </c>
      <c r="R56" s="847">
        <v>9.9550000000000001</v>
      </c>
      <c r="S56" s="847">
        <v>2.61</v>
      </c>
      <c r="T56" s="839">
        <v>3.814176245210728</v>
      </c>
    </row>
    <row r="57" spans="17:20" ht="15" x14ac:dyDescent="0.25">
      <c r="Q57" s="838" t="s">
        <v>623</v>
      </c>
      <c r="R57" s="848">
        <v>7.0039999999999996</v>
      </c>
      <c r="S57" s="848">
        <v>1.8380000000000001</v>
      </c>
      <c r="T57" s="839">
        <v>3.8106637649619151</v>
      </c>
    </row>
    <row r="58" spans="17:20" ht="13.5" thickBot="1" x14ac:dyDescent="0.25">
      <c r="Q58" s="860" t="s">
        <v>663</v>
      </c>
      <c r="R58" s="939">
        <v>0.313</v>
      </c>
      <c r="S58" s="939">
        <v>2.1000000000000001E-2</v>
      </c>
      <c r="T58" s="862">
        <v>14.904761904761905</v>
      </c>
    </row>
    <row r="59" spans="17:20" ht="13.5" thickBot="1" x14ac:dyDescent="0.25">
      <c r="Q59" s="934" t="s">
        <v>596</v>
      </c>
      <c r="R59" s="940">
        <v>52110.665000000001</v>
      </c>
      <c r="S59" s="927">
        <v>16154.321</v>
      </c>
      <c r="T59" s="941">
        <v>3.2258034862622824</v>
      </c>
    </row>
    <row r="60" spans="17:20" x14ac:dyDescent="0.2">
      <c r="Q60" s="890"/>
      <c r="R60" s="895"/>
      <c r="S60" s="895"/>
      <c r="T60" s="880"/>
    </row>
    <row r="61" spans="17:20" ht="15" x14ac:dyDescent="0.25">
      <c r="Q61" s="890"/>
      <c r="R61" s="895"/>
      <c r="S61" s="895"/>
      <c r="T61" s="896"/>
    </row>
    <row r="62" spans="17:20" ht="15" x14ac:dyDescent="0.25">
      <c r="Q62" s="863"/>
      <c r="R62" s="895"/>
      <c r="S62" s="895"/>
      <c r="T62" s="896"/>
    </row>
    <row r="63" spans="17:20" x14ac:dyDescent="0.2">
      <c r="Q63" s="863"/>
      <c r="R63" s="895"/>
      <c r="S63" s="895"/>
      <c r="T63" s="880"/>
    </row>
    <row r="64" spans="17:20" x14ac:dyDescent="0.2">
      <c r="Q64" s="863"/>
      <c r="R64" s="895"/>
      <c r="S64" s="895"/>
      <c r="T64" s="880"/>
    </row>
    <row r="65" spans="17:20" ht="15" x14ac:dyDescent="0.25">
      <c r="Q65" s="897"/>
      <c r="R65" s="895"/>
      <c r="S65" s="895"/>
      <c r="T65" s="896"/>
    </row>
    <row r="66" spans="17:20" ht="15" x14ac:dyDescent="0.25">
      <c r="Q66" s="863"/>
      <c r="R66" s="895"/>
      <c r="S66" s="895"/>
      <c r="T66" s="896"/>
    </row>
    <row r="67" spans="17:20" ht="15" x14ac:dyDescent="0.25">
      <c r="Q67" s="890"/>
      <c r="R67" s="864"/>
      <c r="S67" s="864"/>
      <c r="T67" s="896"/>
    </row>
    <row r="68" spans="17:20" x14ac:dyDescent="0.2">
      <c r="Q68" s="863"/>
      <c r="R68" s="864"/>
      <c r="S68" s="864"/>
      <c r="T68" s="880"/>
    </row>
    <row r="69" spans="17:20" x14ac:dyDescent="0.2">
      <c r="Q69" s="890"/>
      <c r="R69" s="864"/>
      <c r="S69" s="864"/>
      <c r="T69" s="880"/>
    </row>
    <row r="70" spans="17:20" x14ac:dyDescent="0.2">
      <c r="Q70" s="890"/>
      <c r="R70" s="864"/>
      <c r="S70" s="864"/>
      <c r="T70" s="880"/>
    </row>
    <row r="71" spans="17:20" ht="15" x14ac:dyDescent="0.25">
      <c r="Q71" s="897"/>
      <c r="R71" s="864"/>
      <c r="S71" s="864"/>
      <c r="T71" s="896"/>
    </row>
    <row r="72" spans="17:20" x14ac:dyDescent="0.2">
      <c r="Q72" s="863"/>
      <c r="R72" s="898"/>
      <c r="S72" s="899"/>
      <c r="T72" s="880"/>
    </row>
    <row r="73" spans="17:20" ht="15" x14ac:dyDescent="0.25">
      <c r="Q73" s="863"/>
      <c r="R73" s="898"/>
      <c r="S73" s="898"/>
      <c r="T73" s="896"/>
    </row>
    <row r="74" spans="17:20" ht="15" x14ac:dyDescent="0.25">
      <c r="Q74" s="863"/>
      <c r="R74" s="898"/>
      <c r="S74" s="898"/>
      <c r="T74" s="896"/>
    </row>
    <row r="75" spans="17:20" x14ac:dyDescent="0.2">
      <c r="Q75" s="893"/>
      <c r="R75" s="841"/>
      <c r="S75" s="841"/>
      <c r="T75" s="900"/>
    </row>
  </sheetData>
  <mergeCells count="2">
    <mergeCell ref="B2:AB2"/>
    <mergeCell ref="B3:C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>
      <selection activeCell="Q4" sqref="Q4"/>
    </sheetView>
  </sheetViews>
  <sheetFormatPr defaultRowHeight="12.75" x14ac:dyDescent="0.2"/>
  <cols>
    <col min="1" max="1" width="4" style="295" customWidth="1"/>
    <col min="2" max="2" width="15.140625" style="295" customWidth="1"/>
    <col min="3" max="3" width="13.85546875" style="295" customWidth="1"/>
    <col min="4" max="4" width="10.140625" style="295" customWidth="1"/>
    <col min="5" max="5" width="9.140625" style="295"/>
    <col min="6" max="6" width="3.42578125" style="295" customWidth="1"/>
    <col min="7" max="7" width="19.5703125" style="295" customWidth="1"/>
    <col min="8" max="8" width="12.28515625" style="295" customWidth="1"/>
    <col min="9" max="9" width="10.42578125" style="295" customWidth="1"/>
    <col min="10" max="10" width="9.140625" style="295"/>
    <col min="11" max="11" width="3.5703125" style="295" customWidth="1"/>
    <col min="12" max="12" width="16.42578125" style="295" customWidth="1"/>
    <col min="13" max="13" width="11.7109375" style="295" customWidth="1"/>
    <col min="14" max="14" width="10.140625" style="295" customWidth="1"/>
    <col min="15" max="15" width="15.85546875" style="295" customWidth="1"/>
    <col min="16" max="16" width="3.85546875" style="295" customWidth="1"/>
    <col min="17" max="17" width="16.42578125" style="295" customWidth="1"/>
    <col min="18" max="18" width="11.28515625" style="295" customWidth="1"/>
    <col min="19" max="19" width="10.28515625" style="295" customWidth="1"/>
    <col min="20" max="20" width="10" style="295" customWidth="1"/>
    <col min="21" max="256" width="9.140625" style="295"/>
    <col min="257" max="257" width="4" style="295" customWidth="1"/>
    <col min="258" max="258" width="15.140625" style="295" customWidth="1"/>
    <col min="259" max="259" width="13.85546875" style="295" customWidth="1"/>
    <col min="260" max="260" width="10.140625" style="295" customWidth="1"/>
    <col min="261" max="261" width="9.140625" style="295"/>
    <col min="262" max="262" width="3.42578125" style="295" customWidth="1"/>
    <col min="263" max="263" width="19.5703125" style="295" customWidth="1"/>
    <col min="264" max="264" width="12.28515625" style="295" customWidth="1"/>
    <col min="265" max="265" width="10.42578125" style="295" customWidth="1"/>
    <col min="266" max="266" width="9.140625" style="295"/>
    <col min="267" max="267" width="3.5703125" style="295" customWidth="1"/>
    <col min="268" max="268" width="16.42578125" style="295" customWidth="1"/>
    <col min="269" max="269" width="11.7109375" style="295" customWidth="1"/>
    <col min="270" max="270" width="10.140625" style="295" customWidth="1"/>
    <col min="271" max="271" width="15.85546875" style="295" customWidth="1"/>
    <col min="272" max="272" width="3.85546875" style="295" customWidth="1"/>
    <col min="273" max="273" width="16.42578125" style="295" customWidth="1"/>
    <col min="274" max="274" width="11.28515625" style="295" customWidth="1"/>
    <col min="275" max="275" width="10.28515625" style="295" customWidth="1"/>
    <col min="276" max="276" width="10" style="295" customWidth="1"/>
    <col min="277" max="512" width="9.140625" style="295"/>
    <col min="513" max="513" width="4" style="295" customWidth="1"/>
    <col min="514" max="514" width="15.140625" style="295" customWidth="1"/>
    <col min="515" max="515" width="13.85546875" style="295" customWidth="1"/>
    <col min="516" max="516" width="10.140625" style="295" customWidth="1"/>
    <col min="517" max="517" width="9.140625" style="295"/>
    <col min="518" max="518" width="3.42578125" style="295" customWidth="1"/>
    <col min="519" max="519" width="19.5703125" style="295" customWidth="1"/>
    <col min="520" max="520" width="12.28515625" style="295" customWidth="1"/>
    <col min="521" max="521" width="10.42578125" style="295" customWidth="1"/>
    <col min="522" max="522" width="9.140625" style="295"/>
    <col min="523" max="523" width="3.5703125" style="295" customWidth="1"/>
    <col min="524" max="524" width="16.42578125" style="295" customWidth="1"/>
    <col min="525" max="525" width="11.7109375" style="295" customWidth="1"/>
    <col min="526" max="526" width="10.140625" style="295" customWidth="1"/>
    <col min="527" max="527" width="15.85546875" style="295" customWidth="1"/>
    <col min="528" max="528" width="3.85546875" style="295" customWidth="1"/>
    <col min="529" max="529" width="16.42578125" style="295" customWidth="1"/>
    <col min="530" max="530" width="11.28515625" style="295" customWidth="1"/>
    <col min="531" max="531" width="10.28515625" style="295" customWidth="1"/>
    <col min="532" max="532" width="10" style="295" customWidth="1"/>
    <col min="533" max="768" width="9.140625" style="295"/>
    <col min="769" max="769" width="4" style="295" customWidth="1"/>
    <col min="770" max="770" width="15.140625" style="295" customWidth="1"/>
    <col min="771" max="771" width="13.85546875" style="295" customWidth="1"/>
    <col min="772" max="772" width="10.140625" style="295" customWidth="1"/>
    <col min="773" max="773" width="9.140625" style="295"/>
    <col min="774" max="774" width="3.42578125" style="295" customWidth="1"/>
    <col min="775" max="775" width="19.5703125" style="295" customWidth="1"/>
    <col min="776" max="776" width="12.28515625" style="295" customWidth="1"/>
    <col min="777" max="777" width="10.42578125" style="295" customWidth="1"/>
    <col min="778" max="778" width="9.140625" style="295"/>
    <col min="779" max="779" width="3.5703125" style="295" customWidth="1"/>
    <col min="780" max="780" width="16.42578125" style="295" customWidth="1"/>
    <col min="781" max="781" width="11.7109375" style="295" customWidth="1"/>
    <col min="782" max="782" width="10.140625" style="295" customWidth="1"/>
    <col min="783" max="783" width="15.85546875" style="295" customWidth="1"/>
    <col min="784" max="784" width="3.85546875" style="295" customWidth="1"/>
    <col min="785" max="785" width="16.42578125" style="295" customWidth="1"/>
    <col min="786" max="786" width="11.28515625" style="295" customWidth="1"/>
    <col min="787" max="787" width="10.28515625" style="295" customWidth="1"/>
    <col min="788" max="788" width="10" style="295" customWidth="1"/>
    <col min="789" max="1024" width="9.140625" style="295"/>
    <col min="1025" max="1025" width="4" style="295" customWidth="1"/>
    <col min="1026" max="1026" width="15.140625" style="295" customWidth="1"/>
    <col min="1027" max="1027" width="13.85546875" style="295" customWidth="1"/>
    <col min="1028" max="1028" width="10.140625" style="295" customWidth="1"/>
    <col min="1029" max="1029" width="9.140625" style="295"/>
    <col min="1030" max="1030" width="3.42578125" style="295" customWidth="1"/>
    <col min="1031" max="1031" width="19.5703125" style="295" customWidth="1"/>
    <col min="1032" max="1032" width="12.28515625" style="295" customWidth="1"/>
    <col min="1033" max="1033" width="10.42578125" style="295" customWidth="1"/>
    <col min="1034" max="1034" width="9.140625" style="295"/>
    <col min="1035" max="1035" width="3.5703125" style="295" customWidth="1"/>
    <col min="1036" max="1036" width="16.42578125" style="295" customWidth="1"/>
    <col min="1037" max="1037" width="11.7109375" style="295" customWidth="1"/>
    <col min="1038" max="1038" width="10.140625" style="295" customWidth="1"/>
    <col min="1039" max="1039" width="15.85546875" style="295" customWidth="1"/>
    <col min="1040" max="1040" width="3.85546875" style="295" customWidth="1"/>
    <col min="1041" max="1041" width="16.42578125" style="295" customWidth="1"/>
    <col min="1042" max="1042" width="11.28515625" style="295" customWidth="1"/>
    <col min="1043" max="1043" width="10.28515625" style="295" customWidth="1"/>
    <col min="1044" max="1044" width="10" style="295" customWidth="1"/>
    <col min="1045" max="1280" width="9.140625" style="295"/>
    <col min="1281" max="1281" width="4" style="295" customWidth="1"/>
    <col min="1282" max="1282" width="15.140625" style="295" customWidth="1"/>
    <col min="1283" max="1283" width="13.85546875" style="295" customWidth="1"/>
    <col min="1284" max="1284" width="10.140625" style="295" customWidth="1"/>
    <col min="1285" max="1285" width="9.140625" style="295"/>
    <col min="1286" max="1286" width="3.42578125" style="295" customWidth="1"/>
    <col min="1287" max="1287" width="19.5703125" style="295" customWidth="1"/>
    <col min="1288" max="1288" width="12.28515625" style="295" customWidth="1"/>
    <col min="1289" max="1289" width="10.42578125" style="295" customWidth="1"/>
    <col min="1290" max="1290" width="9.140625" style="295"/>
    <col min="1291" max="1291" width="3.5703125" style="295" customWidth="1"/>
    <col min="1292" max="1292" width="16.42578125" style="295" customWidth="1"/>
    <col min="1293" max="1293" width="11.7109375" style="295" customWidth="1"/>
    <col min="1294" max="1294" width="10.140625" style="295" customWidth="1"/>
    <col min="1295" max="1295" width="15.85546875" style="295" customWidth="1"/>
    <col min="1296" max="1296" width="3.85546875" style="295" customWidth="1"/>
    <col min="1297" max="1297" width="16.42578125" style="295" customWidth="1"/>
    <col min="1298" max="1298" width="11.28515625" style="295" customWidth="1"/>
    <col min="1299" max="1299" width="10.28515625" style="295" customWidth="1"/>
    <col min="1300" max="1300" width="10" style="295" customWidth="1"/>
    <col min="1301" max="1536" width="9.140625" style="295"/>
    <col min="1537" max="1537" width="4" style="295" customWidth="1"/>
    <col min="1538" max="1538" width="15.140625" style="295" customWidth="1"/>
    <col min="1539" max="1539" width="13.85546875" style="295" customWidth="1"/>
    <col min="1540" max="1540" width="10.140625" style="295" customWidth="1"/>
    <col min="1541" max="1541" width="9.140625" style="295"/>
    <col min="1542" max="1542" width="3.42578125" style="295" customWidth="1"/>
    <col min="1543" max="1543" width="19.5703125" style="295" customWidth="1"/>
    <col min="1544" max="1544" width="12.28515625" style="295" customWidth="1"/>
    <col min="1545" max="1545" width="10.42578125" style="295" customWidth="1"/>
    <col min="1546" max="1546" width="9.140625" style="295"/>
    <col min="1547" max="1547" width="3.5703125" style="295" customWidth="1"/>
    <col min="1548" max="1548" width="16.42578125" style="295" customWidth="1"/>
    <col min="1549" max="1549" width="11.7109375" style="295" customWidth="1"/>
    <col min="1550" max="1550" width="10.140625" style="295" customWidth="1"/>
    <col min="1551" max="1551" width="15.85546875" style="295" customWidth="1"/>
    <col min="1552" max="1552" width="3.85546875" style="295" customWidth="1"/>
    <col min="1553" max="1553" width="16.42578125" style="295" customWidth="1"/>
    <col min="1554" max="1554" width="11.28515625" style="295" customWidth="1"/>
    <col min="1555" max="1555" width="10.28515625" style="295" customWidth="1"/>
    <col min="1556" max="1556" width="10" style="295" customWidth="1"/>
    <col min="1557" max="1792" width="9.140625" style="295"/>
    <col min="1793" max="1793" width="4" style="295" customWidth="1"/>
    <col min="1794" max="1794" width="15.140625" style="295" customWidth="1"/>
    <col min="1795" max="1795" width="13.85546875" style="295" customWidth="1"/>
    <col min="1796" max="1796" width="10.140625" style="295" customWidth="1"/>
    <col min="1797" max="1797" width="9.140625" style="295"/>
    <col min="1798" max="1798" width="3.42578125" style="295" customWidth="1"/>
    <col min="1799" max="1799" width="19.5703125" style="295" customWidth="1"/>
    <col min="1800" max="1800" width="12.28515625" style="295" customWidth="1"/>
    <col min="1801" max="1801" width="10.42578125" style="295" customWidth="1"/>
    <col min="1802" max="1802" width="9.140625" style="295"/>
    <col min="1803" max="1803" width="3.5703125" style="295" customWidth="1"/>
    <col min="1804" max="1804" width="16.42578125" style="295" customWidth="1"/>
    <col min="1805" max="1805" width="11.7109375" style="295" customWidth="1"/>
    <col min="1806" max="1806" width="10.140625" style="295" customWidth="1"/>
    <col min="1807" max="1807" width="15.85546875" style="295" customWidth="1"/>
    <col min="1808" max="1808" width="3.85546875" style="295" customWidth="1"/>
    <col min="1809" max="1809" width="16.42578125" style="295" customWidth="1"/>
    <col min="1810" max="1810" width="11.28515625" style="295" customWidth="1"/>
    <col min="1811" max="1811" width="10.28515625" style="295" customWidth="1"/>
    <col min="1812" max="1812" width="10" style="295" customWidth="1"/>
    <col min="1813" max="2048" width="9.140625" style="295"/>
    <col min="2049" max="2049" width="4" style="295" customWidth="1"/>
    <col min="2050" max="2050" width="15.140625" style="295" customWidth="1"/>
    <col min="2051" max="2051" width="13.85546875" style="295" customWidth="1"/>
    <col min="2052" max="2052" width="10.140625" style="295" customWidth="1"/>
    <col min="2053" max="2053" width="9.140625" style="295"/>
    <col min="2054" max="2054" width="3.42578125" style="295" customWidth="1"/>
    <col min="2055" max="2055" width="19.5703125" style="295" customWidth="1"/>
    <col min="2056" max="2056" width="12.28515625" style="295" customWidth="1"/>
    <col min="2057" max="2057" width="10.42578125" style="295" customWidth="1"/>
    <col min="2058" max="2058" width="9.140625" style="295"/>
    <col min="2059" max="2059" width="3.5703125" style="295" customWidth="1"/>
    <col min="2060" max="2060" width="16.42578125" style="295" customWidth="1"/>
    <col min="2061" max="2061" width="11.7109375" style="295" customWidth="1"/>
    <col min="2062" max="2062" width="10.140625" style="295" customWidth="1"/>
    <col min="2063" max="2063" width="15.85546875" style="295" customWidth="1"/>
    <col min="2064" max="2064" width="3.85546875" style="295" customWidth="1"/>
    <col min="2065" max="2065" width="16.42578125" style="295" customWidth="1"/>
    <col min="2066" max="2066" width="11.28515625" style="295" customWidth="1"/>
    <col min="2067" max="2067" width="10.28515625" style="295" customWidth="1"/>
    <col min="2068" max="2068" width="10" style="295" customWidth="1"/>
    <col min="2069" max="2304" width="9.140625" style="295"/>
    <col min="2305" max="2305" width="4" style="295" customWidth="1"/>
    <col min="2306" max="2306" width="15.140625" style="295" customWidth="1"/>
    <col min="2307" max="2307" width="13.85546875" style="295" customWidth="1"/>
    <col min="2308" max="2308" width="10.140625" style="295" customWidth="1"/>
    <col min="2309" max="2309" width="9.140625" style="295"/>
    <col min="2310" max="2310" width="3.42578125" style="295" customWidth="1"/>
    <col min="2311" max="2311" width="19.5703125" style="295" customWidth="1"/>
    <col min="2312" max="2312" width="12.28515625" style="295" customWidth="1"/>
    <col min="2313" max="2313" width="10.42578125" style="295" customWidth="1"/>
    <col min="2314" max="2314" width="9.140625" style="295"/>
    <col min="2315" max="2315" width="3.5703125" style="295" customWidth="1"/>
    <col min="2316" max="2316" width="16.42578125" style="295" customWidth="1"/>
    <col min="2317" max="2317" width="11.7109375" style="295" customWidth="1"/>
    <col min="2318" max="2318" width="10.140625" style="295" customWidth="1"/>
    <col min="2319" max="2319" width="15.85546875" style="295" customWidth="1"/>
    <col min="2320" max="2320" width="3.85546875" style="295" customWidth="1"/>
    <col min="2321" max="2321" width="16.42578125" style="295" customWidth="1"/>
    <col min="2322" max="2322" width="11.28515625" style="295" customWidth="1"/>
    <col min="2323" max="2323" width="10.28515625" style="295" customWidth="1"/>
    <col min="2324" max="2324" width="10" style="295" customWidth="1"/>
    <col min="2325" max="2560" width="9.140625" style="295"/>
    <col min="2561" max="2561" width="4" style="295" customWidth="1"/>
    <col min="2562" max="2562" width="15.140625" style="295" customWidth="1"/>
    <col min="2563" max="2563" width="13.85546875" style="295" customWidth="1"/>
    <col min="2564" max="2564" width="10.140625" style="295" customWidth="1"/>
    <col min="2565" max="2565" width="9.140625" style="295"/>
    <col min="2566" max="2566" width="3.42578125" style="295" customWidth="1"/>
    <col min="2567" max="2567" width="19.5703125" style="295" customWidth="1"/>
    <col min="2568" max="2568" width="12.28515625" style="295" customWidth="1"/>
    <col min="2569" max="2569" width="10.42578125" style="295" customWidth="1"/>
    <col min="2570" max="2570" width="9.140625" style="295"/>
    <col min="2571" max="2571" width="3.5703125" style="295" customWidth="1"/>
    <col min="2572" max="2572" width="16.42578125" style="295" customWidth="1"/>
    <col min="2573" max="2573" width="11.7109375" style="295" customWidth="1"/>
    <col min="2574" max="2574" width="10.140625" style="295" customWidth="1"/>
    <col min="2575" max="2575" width="15.85546875" style="295" customWidth="1"/>
    <col min="2576" max="2576" width="3.85546875" style="295" customWidth="1"/>
    <col min="2577" max="2577" width="16.42578125" style="295" customWidth="1"/>
    <col min="2578" max="2578" width="11.28515625" style="295" customWidth="1"/>
    <col min="2579" max="2579" width="10.28515625" style="295" customWidth="1"/>
    <col min="2580" max="2580" width="10" style="295" customWidth="1"/>
    <col min="2581" max="2816" width="9.140625" style="295"/>
    <col min="2817" max="2817" width="4" style="295" customWidth="1"/>
    <col min="2818" max="2818" width="15.140625" style="295" customWidth="1"/>
    <col min="2819" max="2819" width="13.85546875" style="295" customWidth="1"/>
    <col min="2820" max="2820" width="10.140625" style="295" customWidth="1"/>
    <col min="2821" max="2821" width="9.140625" style="295"/>
    <col min="2822" max="2822" width="3.42578125" style="295" customWidth="1"/>
    <col min="2823" max="2823" width="19.5703125" style="295" customWidth="1"/>
    <col min="2824" max="2824" width="12.28515625" style="295" customWidth="1"/>
    <col min="2825" max="2825" width="10.42578125" style="295" customWidth="1"/>
    <col min="2826" max="2826" width="9.140625" style="295"/>
    <col min="2827" max="2827" width="3.5703125" style="295" customWidth="1"/>
    <col min="2828" max="2828" width="16.42578125" style="295" customWidth="1"/>
    <col min="2829" max="2829" width="11.7109375" style="295" customWidth="1"/>
    <col min="2830" max="2830" width="10.140625" style="295" customWidth="1"/>
    <col min="2831" max="2831" width="15.85546875" style="295" customWidth="1"/>
    <col min="2832" max="2832" width="3.85546875" style="295" customWidth="1"/>
    <col min="2833" max="2833" width="16.42578125" style="295" customWidth="1"/>
    <col min="2834" max="2834" width="11.28515625" style="295" customWidth="1"/>
    <col min="2835" max="2835" width="10.28515625" style="295" customWidth="1"/>
    <col min="2836" max="2836" width="10" style="295" customWidth="1"/>
    <col min="2837" max="3072" width="9.140625" style="295"/>
    <col min="3073" max="3073" width="4" style="295" customWidth="1"/>
    <col min="3074" max="3074" width="15.140625" style="295" customWidth="1"/>
    <col min="3075" max="3075" width="13.85546875" style="295" customWidth="1"/>
    <col min="3076" max="3076" width="10.140625" style="295" customWidth="1"/>
    <col min="3077" max="3077" width="9.140625" style="295"/>
    <col min="3078" max="3078" width="3.42578125" style="295" customWidth="1"/>
    <col min="3079" max="3079" width="19.5703125" style="295" customWidth="1"/>
    <col min="3080" max="3080" width="12.28515625" style="295" customWidth="1"/>
    <col min="3081" max="3081" width="10.42578125" style="295" customWidth="1"/>
    <col min="3082" max="3082" width="9.140625" style="295"/>
    <col min="3083" max="3083" width="3.5703125" style="295" customWidth="1"/>
    <col min="3084" max="3084" width="16.42578125" style="295" customWidth="1"/>
    <col min="3085" max="3085" width="11.7109375" style="295" customWidth="1"/>
    <col min="3086" max="3086" width="10.140625" style="295" customWidth="1"/>
    <col min="3087" max="3087" width="15.85546875" style="295" customWidth="1"/>
    <col min="3088" max="3088" width="3.85546875" style="295" customWidth="1"/>
    <col min="3089" max="3089" width="16.42578125" style="295" customWidth="1"/>
    <col min="3090" max="3090" width="11.28515625" style="295" customWidth="1"/>
    <col min="3091" max="3091" width="10.28515625" style="295" customWidth="1"/>
    <col min="3092" max="3092" width="10" style="295" customWidth="1"/>
    <col min="3093" max="3328" width="9.140625" style="295"/>
    <col min="3329" max="3329" width="4" style="295" customWidth="1"/>
    <col min="3330" max="3330" width="15.140625" style="295" customWidth="1"/>
    <col min="3331" max="3331" width="13.85546875" style="295" customWidth="1"/>
    <col min="3332" max="3332" width="10.140625" style="295" customWidth="1"/>
    <col min="3333" max="3333" width="9.140625" style="295"/>
    <col min="3334" max="3334" width="3.42578125" style="295" customWidth="1"/>
    <col min="3335" max="3335" width="19.5703125" style="295" customWidth="1"/>
    <col min="3336" max="3336" width="12.28515625" style="295" customWidth="1"/>
    <col min="3337" max="3337" width="10.42578125" style="295" customWidth="1"/>
    <col min="3338" max="3338" width="9.140625" style="295"/>
    <col min="3339" max="3339" width="3.5703125" style="295" customWidth="1"/>
    <col min="3340" max="3340" width="16.42578125" style="295" customWidth="1"/>
    <col min="3341" max="3341" width="11.7109375" style="295" customWidth="1"/>
    <col min="3342" max="3342" width="10.140625" style="295" customWidth="1"/>
    <col min="3343" max="3343" width="15.85546875" style="295" customWidth="1"/>
    <col min="3344" max="3344" width="3.85546875" style="295" customWidth="1"/>
    <col min="3345" max="3345" width="16.42578125" style="295" customWidth="1"/>
    <col min="3346" max="3346" width="11.28515625" style="295" customWidth="1"/>
    <col min="3347" max="3347" width="10.28515625" style="295" customWidth="1"/>
    <col min="3348" max="3348" width="10" style="295" customWidth="1"/>
    <col min="3349" max="3584" width="9.140625" style="295"/>
    <col min="3585" max="3585" width="4" style="295" customWidth="1"/>
    <col min="3586" max="3586" width="15.140625" style="295" customWidth="1"/>
    <col min="3587" max="3587" width="13.85546875" style="295" customWidth="1"/>
    <col min="3588" max="3588" width="10.140625" style="295" customWidth="1"/>
    <col min="3589" max="3589" width="9.140625" style="295"/>
    <col min="3590" max="3590" width="3.42578125" style="295" customWidth="1"/>
    <col min="3591" max="3591" width="19.5703125" style="295" customWidth="1"/>
    <col min="3592" max="3592" width="12.28515625" style="295" customWidth="1"/>
    <col min="3593" max="3593" width="10.42578125" style="295" customWidth="1"/>
    <col min="3594" max="3594" width="9.140625" style="295"/>
    <col min="3595" max="3595" width="3.5703125" style="295" customWidth="1"/>
    <col min="3596" max="3596" width="16.42578125" style="295" customWidth="1"/>
    <col min="3597" max="3597" width="11.7109375" style="295" customWidth="1"/>
    <col min="3598" max="3598" width="10.140625" style="295" customWidth="1"/>
    <col min="3599" max="3599" width="15.85546875" style="295" customWidth="1"/>
    <col min="3600" max="3600" width="3.85546875" style="295" customWidth="1"/>
    <col min="3601" max="3601" width="16.42578125" style="295" customWidth="1"/>
    <col min="3602" max="3602" width="11.28515625" style="295" customWidth="1"/>
    <col min="3603" max="3603" width="10.28515625" style="295" customWidth="1"/>
    <col min="3604" max="3604" width="10" style="295" customWidth="1"/>
    <col min="3605" max="3840" width="9.140625" style="295"/>
    <col min="3841" max="3841" width="4" style="295" customWidth="1"/>
    <col min="3842" max="3842" width="15.140625" style="295" customWidth="1"/>
    <col min="3843" max="3843" width="13.85546875" style="295" customWidth="1"/>
    <col min="3844" max="3844" width="10.140625" style="295" customWidth="1"/>
    <col min="3845" max="3845" width="9.140625" style="295"/>
    <col min="3846" max="3846" width="3.42578125" style="295" customWidth="1"/>
    <col min="3847" max="3847" width="19.5703125" style="295" customWidth="1"/>
    <col min="3848" max="3848" width="12.28515625" style="295" customWidth="1"/>
    <col min="3849" max="3849" width="10.42578125" style="295" customWidth="1"/>
    <col min="3850" max="3850" width="9.140625" style="295"/>
    <col min="3851" max="3851" width="3.5703125" style="295" customWidth="1"/>
    <col min="3852" max="3852" width="16.42578125" style="295" customWidth="1"/>
    <col min="3853" max="3853" width="11.7109375" style="295" customWidth="1"/>
    <col min="3854" max="3854" width="10.140625" style="295" customWidth="1"/>
    <col min="3855" max="3855" width="15.85546875" style="295" customWidth="1"/>
    <col min="3856" max="3856" width="3.85546875" style="295" customWidth="1"/>
    <col min="3857" max="3857" width="16.42578125" style="295" customWidth="1"/>
    <col min="3858" max="3858" width="11.28515625" style="295" customWidth="1"/>
    <col min="3859" max="3859" width="10.28515625" style="295" customWidth="1"/>
    <col min="3860" max="3860" width="10" style="295" customWidth="1"/>
    <col min="3861" max="4096" width="9.140625" style="295"/>
    <col min="4097" max="4097" width="4" style="295" customWidth="1"/>
    <col min="4098" max="4098" width="15.140625" style="295" customWidth="1"/>
    <col min="4099" max="4099" width="13.85546875" style="295" customWidth="1"/>
    <col min="4100" max="4100" width="10.140625" style="295" customWidth="1"/>
    <col min="4101" max="4101" width="9.140625" style="295"/>
    <col min="4102" max="4102" width="3.42578125" style="295" customWidth="1"/>
    <col min="4103" max="4103" width="19.5703125" style="295" customWidth="1"/>
    <col min="4104" max="4104" width="12.28515625" style="295" customWidth="1"/>
    <col min="4105" max="4105" width="10.42578125" style="295" customWidth="1"/>
    <col min="4106" max="4106" width="9.140625" style="295"/>
    <col min="4107" max="4107" width="3.5703125" style="295" customWidth="1"/>
    <col min="4108" max="4108" width="16.42578125" style="295" customWidth="1"/>
    <col min="4109" max="4109" width="11.7109375" style="295" customWidth="1"/>
    <col min="4110" max="4110" width="10.140625" style="295" customWidth="1"/>
    <col min="4111" max="4111" width="15.85546875" style="295" customWidth="1"/>
    <col min="4112" max="4112" width="3.85546875" style="295" customWidth="1"/>
    <col min="4113" max="4113" width="16.42578125" style="295" customWidth="1"/>
    <col min="4114" max="4114" width="11.28515625" style="295" customWidth="1"/>
    <col min="4115" max="4115" width="10.28515625" style="295" customWidth="1"/>
    <col min="4116" max="4116" width="10" style="295" customWidth="1"/>
    <col min="4117" max="4352" width="9.140625" style="295"/>
    <col min="4353" max="4353" width="4" style="295" customWidth="1"/>
    <col min="4354" max="4354" width="15.140625" style="295" customWidth="1"/>
    <col min="4355" max="4355" width="13.85546875" style="295" customWidth="1"/>
    <col min="4356" max="4356" width="10.140625" style="295" customWidth="1"/>
    <col min="4357" max="4357" width="9.140625" style="295"/>
    <col min="4358" max="4358" width="3.42578125" style="295" customWidth="1"/>
    <col min="4359" max="4359" width="19.5703125" style="295" customWidth="1"/>
    <col min="4360" max="4360" width="12.28515625" style="295" customWidth="1"/>
    <col min="4361" max="4361" width="10.42578125" style="295" customWidth="1"/>
    <col min="4362" max="4362" width="9.140625" style="295"/>
    <col min="4363" max="4363" width="3.5703125" style="295" customWidth="1"/>
    <col min="4364" max="4364" width="16.42578125" style="295" customWidth="1"/>
    <col min="4365" max="4365" width="11.7109375" style="295" customWidth="1"/>
    <col min="4366" max="4366" width="10.140625" style="295" customWidth="1"/>
    <col min="4367" max="4367" width="15.85546875" style="295" customWidth="1"/>
    <col min="4368" max="4368" width="3.85546875" style="295" customWidth="1"/>
    <col min="4369" max="4369" width="16.42578125" style="295" customWidth="1"/>
    <col min="4370" max="4370" width="11.28515625" style="295" customWidth="1"/>
    <col min="4371" max="4371" width="10.28515625" style="295" customWidth="1"/>
    <col min="4372" max="4372" width="10" style="295" customWidth="1"/>
    <col min="4373" max="4608" width="9.140625" style="295"/>
    <col min="4609" max="4609" width="4" style="295" customWidth="1"/>
    <col min="4610" max="4610" width="15.140625" style="295" customWidth="1"/>
    <col min="4611" max="4611" width="13.85546875" style="295" customWidth="1"/>
    <col min="4612" max="4612" width="10.140625" style="295" customWidth="1"/>
    <col min="4613" max="4613" width="9.140625" style="295"/>
    <col min="4614" max="4614" width="3.42578125" style="295" customWidth="1"/>
    <col min="4615" max="4615" width="19.5703125" style="295" customWidth="1"/>
    <col min="4616" max="4616" width="12.28515625" style="295" customWidth="1"/>
    <col min="4617" max="4617" width="10.42578125" style="295" customWidth="1"/>
    <col min="4618" max="4618" width="9.140625" style="295"/>
    <col min="4619" max="4619" width="3.5703125" style="295" customWidth="1"/>
    <col min="4620" max="4620" width="16.42578125" style="295" customWidth="1"/>
    <col min="4621" max="4621" width="11.7109375" style="295" customWidth="1"/>
    <col min="4622" max="4622" width="10.140625" style="295" customWidth="1"/>
    <col min="4623" max="4623" width="15.85546875" style="295" customWidth="1"/>
    <col min="4624" max="4624" width="3.85546875" style="295" customWidth="1"/>
    <col min="4625" max="4625" width="16.42578125" style="295" customWidth="1"/>
    <col min="4626" max="4626" width="11.28515625" style="295" customWidth="1"/>
    <col min="4627" max="4627" width="10.28515625" style="295" customWidth="1"/>
    <col min="4628" max="4628" width="10" style="295" customWidth="1"/>
    <col min="4629" max="4864" width="9.140625" style="295"/>
    <col min="4865" max="4865" width="4" style="295" customWidth="1"/>
    <col min="4866" max="4866" width="15.140625" style="295" customWidth="1"/>
    <col min="4867" max="4867" width="13.85546875" style="295" customWidth="1"/>
    <col min="4868" max="4868" width="10.140625" style="295" customWidth="1"/>
    <col min="4869" max="4869" width="9.140625" style="295"/>
    <col min="4870" max="4870" width="3.42578125" style="295" customWidth="1"/>
    <col min="4871" max="4871" width="19.5703125" style="295" customWidth="1"/>
    <col min="4872" max="4872" width="12.28515625" style="295" customWidth="1"/>
    <col min="4873" max="4873" width="10.42578125" style="295" customWidth="1"/>
    <col min="4874" max="4874" width="9.140625" style="295"/>
    <col min="4875" max="4875" width="3.5703125" style="295" customWidth="1"/>
    <col min="4876" max="4876" width="16.42578125" style="295" customWidth="1"/>
    <col min="4877" max="4877" width="11.7109375" style="295" customWidth="1"/>
    <col min="4878" max="4878" width="10.140625" style="295" customWidth="1"/>
    <col min="4879" max="4879" width="15.85546875" style="295" customWidth="1"/>
    <col min="4880" max="4880" width="3.85546875" style="295" customWidth="1"/>
    <col min="4881" max="4881" width="16.42578125" style="295" customWidth="1"/>
    <col min="4882" max="4882" width="11.28515625" style="295" customWidth="1"/>
    <col min="4883" max="4883" width="10.28515625" style="295" customWidth="1"/>
    <col min="4884" max="4884" width="10" style="295" customWidth="1"/>
    <col min="4885" max="5120" width="9.140625" style="295"/>
    <col min="5121" max="5121" width="4" style="295" customWidth="1"/>
    <col min="5122" max="5122" width="15.140625" style="295" customWidth="1"/>
    <col min="5123" max="5123" width="13.85546875" style="295" customWidth="1"/>
    <col min="5124" max="5124" width="10.140625" style="295" customWidth="1"/>
    <col min="5125" max="5125" width="9.140625" style="295"/>
    <col min="5126" max="5126" width="3.42578125" style="295" customWidth="1"/>
    <col min="5127" max="5127" width="19.5703125" style="295" customWidth="1"/>
    <col min="5128" max="5128" width="12.28515625" style="295" customWidth="1"/>
    <col min="5129" max="5129" width="10.42578125" style="295" customWidth="1"/>
    <col min="5130" max="5130" width="9.140625" style="295"/>
    <col min="5131" max="5131" width="3.5703125" style="295" customWidth="1"/>
    <col min="5132" max="5132" width="16.42578125" style="295" customWidth="1"/>
    <col min="5133" max="5133" width="11.7109375" style="295" customWidth="1"/>
    <col min="5134" max="5134" width="10.140625" style="295" customWidth="1"/>
    <col min="5135" max="5135" width="15.85546875" style="295" customWidth="1"/>
    <col min="5136" max="5136" width="3.85546875" style="295" customWidth="1"/>
    <col min="5137" max="5137" width="16.42578125" style="295" customWidth="1"/>
    <col min="5138" max="5138" width="11.28515625" style="295" customWidth="1"/>
    <col min="5139" max="5139" width="10.28515625" style="295" customWidth="1"/>
    <col min="5140" max="5140" width="10" style="295" customWidth="1"/>
    <col min="5141" max="5376" width="9.140625" style="295"/>
    <col min="5377" max="5377" width="4" style="295" customWidth="1"/>
    <col min="5378" max="5378" width="15.140625" style="295" customWidth="1"/>
    <col min="5379" max="5379" width="13.85546875" style="295" customWidth="1"/>
    <col min="5380" max="5380" width="10.140625" style="295" customWidth="1"/>
    <col min="5381" max="5381" width="9.140625" style="295"/>
    <col min="5382" max="5382" width="3.42578125" style="295" customWidth="1"/>
    <col min="5383" max="5383" width="19.5703125" style="295" customWidth="1"/>
    <col min="5384" max="5384" width="12.28515625" style="295" customWidth="1"/>
    <col min="5385" max="5385" width="10.42578125" style="295" customWidth="1"/>
    <col min="5386" max="5386" width="9.140625" style="295"/>
    <col min="5387" max="5387" width="3.5703125" style="295" customWidth="1"/>
    <col min="5388" max="5388" width="16.42578125" style="295" customWidth="1"/>
    <col min="5389" max="5389" width="11.7109375" style="295" customWidth="1"/>
    <col min="5390" max="5390" width="10.140625" style="295" customWidth="1"/>
    <col min="5391" max="5391" width="15.85546875" style="295" customWidth="1"/>
    <col min="5392" max="5392" width="3.85546875" style="295" customWidth="1"/>
    <col min="5393" max="5393" width="16.42578125" style="295" customWidth="1"/>
    <col min="5394" max="5394" width="11.28515625" style="295" customWidth="1"/>
    <col min="5395" max="5395" width="10.28515625" style="295" customWidth="1"/>
    <col min="5396" max="5396" width="10" style="295" customWidth="1"/>
    <col min="5397" max="5632" width="9.140625" style="295"/>
    <col min="5633" max="5633" width="4" style="295" customWidth="1"/>
    <col min="5634" max="5634" width="15.140625" style="295" customWidth="1"/>
    <col min="5635" max="5635" width="13.85546875" style="295" customWidth="1"/>
    <col min="5636" max="5636" width="10.140625" style="295" customWidth="1"/>
    <col min="5637" max="5637" width="9.140625" style="295"/>
    <col min="5638" max="5638" width="3.42578125" style="295" customWidth="1"/>
    <col min="5639" max="5639" width="19.5703125" style="295" customWidth="1"/>
    <col min="5640" max="5640" width="12.28515625" style="295" customWidth="1"/>
    <col min="5641" max="5641" width="10.42578125" style="295" customWidth="1"/>
    <col min="5642" max="5642" width="9.140625" style="295"/>
    <col min="5643" max="5643" width="3.5703125" style="295" customWidth="1"/>
    <col min="5644" max="5644" width="16.42578125" style="295" customWidth="1"/>
    <col min="5645" max="5645" width="11.7109375" style="295" customWidth="1"/>
    <col min="5646" max="5646" width="10.140625" style="295" customWidth="1"/>
    <col min="5647" max="5647" width="15.85546875" style="295" customWidth="1"/>
    <col min="5648" max="5648" width="3.85546875" style="295" customWidth="1"/>
    <col min="5649" max="5649" width="16.42578125" style="295" customWidth="1"/>
    <col min="5650" max="5650" width="11.28515625" style="295" customWidth="1"/>
    <col min="5651" max="5651" width="10.28515625" style="295" customWidth="1"/>
    <col min="5652" max="5652" width="10" style="295" customWidth="1"/>
    <col min="5653" max="5888" width="9.140625" style="295"/>
    <col min="5889" max="5889" width="4" style="295" customWidth="1"/>
    <col min="5890" max="5890" width="15.140625" style="295" customWidth="1"/>
    <col min="5891" max="5891" width="13.85546875" style="295" customWidth="1"/>
    <col min="5892" max="5892" width="10.140625" style="295" customWidth="1"/>
    <col min="5893" max="5893" width="9.140625" style="295"/>
    <col min="5894" max="5894" width="3.42578125" style="295" customWidth="1"/>
    <col min="5895" max="5895" width="19.5703125" style="295" customWidth="1"/>
    <col min="5896" max="5896" width="12.28515625" style="295" customWidth="1"/>
    <col min="5897" max="5897" width="10.42578125" style="295" customWidth="1"/>
    <col min="5898" max="5898" width="9.140625" style="295"/>
    <col min="5899" max="5899" width="3.5703125" style="295" customWidth="1"/>
    <col min="5900" max="5900" width="16.42578125" style="295" customWidth="1"/>
    <col min="5901" max="5901" width="11.7109375" style="295" customWidth="1"/>
    <col min="5902" max="5902" width="10.140625" style="295" customWidth="1"/>
    <col min="5903" max="5903" width="15.85546875" style="295" customWidth="1"/>
    <col min="5904" max="5904" width="3.85546875" style="295" customWidth="1"/>
    <col min="5905" max="5905" width="16.42578125" style="295" customWidth="1"/>
    <col min="5906" max="5906" width="11.28515625" style="295" customWidth="1"/>
    <col min="5907" max="5907" width="10.28515625" style="295" customWidth="1"/>
    <col min="5908" max="5908" width="10" style="295" customWidth="1"/>
    <col min="5909" max="6144" width="9.140625" style="295"/>
    <col min="6145" max="6145" width="4" style="295" customWidth="1"/>
    <col min="6146" max="6146" width="15.140625" style="295" customWidth="1"/>
    <col min="6147" max="6147" width="13.85546875" style="295" customWidth="1"/>
    <col min="6148" max="6148" width="10.140625" style="295" customWidth="1"/>
    <col min="6149" max="6149" width="9.140625" style="295"/>
    <col min="6150" max="6150" width="3.42578125" style="295" customWidth="1"/>
    <col min="6151" max="6151" width="19.5703125" style="295" customWidth="1"/>
    <col min="6152" max="6152" width="12.28515625" style="295" customWidth="1"/>
    <col min="6153" max="6153" width="10.42578125" style="295" customWidth="1"/>
    <col min="6154" max="6154" width="9.140625" style="295"/>
    <col min="6155" max="6155" width="3.5703125" style="295" customWidth="1"/>
    <col min="6156" max="6156" width="16.42578125" style="295" customWidth="1"/>
    <col min="6157" max="6157" width="11.7109375" style="295" customWidth="1"/>
    <col min="6158" max="6158" width="10.140625" style="295" customWidth="1"/>
    <col min="6159" max="6159" width="15.85546875" style="295" customWidth="1"/>
    <col min="6160" max="6160" width="3.85546875" style="295" customWidth="1"/>
    <col min="6161" max="6161" width="16.42578125" style="295" customWidth="1"/>
    <col min="6162" max="6162" width="11.28515625" style="295" customWidth="1"/>
    <col min="6163" max="6163" width="10.28515625" style="295" customWidth="1"/>
    <col min="6164" max="6164" width="10" style="295" customWidth="1"/>
    <col min="6165" max="6400" width="9.140625" style="295"/>
    <col min="6401" max="6401" width="4" style="295" customWidth="1"/>
    <col min="6402" max="6402" width="15.140625" style="295" customWidth="1"/>
    <col min="6403" max="6403" width="13.85546875" style="295" customWidth="1"/>
    <col min="6404" max="6404" width="10.140625" style="295" customWidth="1"/>
    <col min="6405" max="6405" width="9.140625" style="295"/>
    <col min="6406" max="6406" width="3.42578125" style="295" customWidth="1"/>
    <col min="6407" max="6407" width="19.5703125" style="295" customWidth="1"/>
    <col min="6408" max="6408" width="12.28515625" style="295" customWidth="1"/>
    <col min="6409" max="6409" width="10.42578125" style="295" customWidth="1"/>
    <col min="6410" max="6410" width="9.140625" style="295"/>
    <col min="6411" max="6411" width="3.5703125" style="295" customWidth="1"/>
    <col min="6412" max="6412" width="16.42578125" style="295" customWidth="1"/>
    <col min="6413" max="6413" width="11.7109375" style="295" customWidth="1"/>
    <col min="6414" max="6414" width="10.140625" style="295" customWidth="1"/>
    <col min="6415" max="6415" width="15.85546875" style="295" customWidth="1"/>
    <col min="6416" max="6416" width="3.85546875" style="295" customWidth="1"/>
    <col min="6417" max="6417" width="16.42578125" style="295" customWidth="1"/>
    <col min="6418" max="6418" width="11.28515625" style="295" customWidth="1"/>
    <col min="6419" max="6419" width="10.28515625" style="295" customWidth="1"/>
    <col min="6420" max="6420" width="10" style="295" customWidth="1"/>
    <col min="6421" max="6656" width="9.140625" style="295"/>
    <col min="6657" max="6657" width="4" style="295" customWidth="1"/>
    <col min="6658" max="6658" width="15.140625" style="295" customWidth="1"/>
    <col min="6659" max="6659" width="13.85546875" style="295" customWidth="1"/>
    <col min="6660" max="6660" width="10.140625" style="295" customWidth="1"/>
    <col min="6661" max="6661" width="9.140625" style="295"/>
    <col min="6662" max="6662" width="3.42578125" style="295" customWidth="1"/>
    <col min="6663" max="6663" width="19.5703125" style="295" customWidth="1"/>
    <col min="6664" max="6664" width="12.28515625" style="295" customWidth="1"/>
    <col min="6665" max="6665" width="10.42578125" style="295" customWidth="1"/>
    <col min="6666" max="6666" width="9.140625" style="295"/>
    <col min="6667" max="6667" width="3.5703125" style="295" customWidth="1"/>
    <col min="6668" max="6668" width="16.42578125" style="295" customWidth="1"/>
    <col min="6669" max="6669" width="11.7109375" style="295" customWidth="1"/>
    <col min="6670" max="6670" width="10.140625" style="295" customWidth="1"/>
    <col min="6671" max="6671" width="15.85546875" style="295" customWidth="1"/>
    <col min="6672" max="6672" width="3.85546875" style="295" customWidth="1"/>
    <col min="6673" max="6673" width="16.42578125" style="295" customWidth="1"/>
    <col min="6674" max="6674" width="11.28515625" style="295" customWidth="1"/>
    <col min="6675" max="6675" width="10.28515625" style="295" customWidth="1"/>
    <col min="6676" max="6676" width="10" style="295" customWidth="1"/>
    <col min="6677" max="6912" width="9.140625" style="295"/>
    <col min="6913" max="6913" width="4" style="295" customWidth="1"/>
    <col min="6914" max="6914" width="15.140625" style="295" customWidth="1"/>
    <col min="6915" max="6915" width="13.85546875" style="295" customWidth="1"/>
    <col min="6916" max="6916" width="10.140625" style="295" customWidth="1"/>
    <col min="6917" max="6917" width="9.140625" style="295"/>
    <col min="6918" max="6918" width="3.42578125" style="295" customWidth="1"/>
    <col min="6919" max="6919" width="19.5703125" style="295" customWidth="1"/>
    <col min="6920" max="6920" width="12.28515625" style="295" customWidth="1"/>
    <col min="6921" max="6921" width="10.42578125" style="295" customWidth="1"/>
    <col min="6922" max="6922" width="9.140625" style="295"/>
    <col min="6923" max="6923" width="3.5703125" style="295" customWidth="1"/>
    <col min="6924" max="6924" width="16.42578125" style="295" customWidth="1"/>
    <col min="6925" max="6925" width="11.7109375" style="295" customWidth="1"/>
    <col min="6926" max="6926" width="10.140625" style="295" customWidth="1"/>
    <col min="6927" max="6927" width="15.85546875" style="295" customWidth="1"/>
    <col min="6928" max="6928" width="3.85546875" style="295" customWidth="1"/>
    <col min="6929" max="6929" width="16.42578125" style="295" customWidth="1"/>
    <col min="6930" max="6930" width="11.28515625" style="295" customWidth="1"/>
    <col min="6931" max="6931" width="10.28515625" style="295" customWidth="1"/>
    <col min="6932" max="6932" width="10" style="295" customWidth="1"/>
    <col min="6933" max="7168" width="9.140625" style="295"/>
    <col min="7169" max="7169" width="4" style="295" customWidth="1"/>
    <col min="7170" max="7170" width="15.140625" style="295" customWidth="1"/>
    <col min="7171" max="7171" width="13.85546875" style="295" customWidth="1"/>
    <col min="7172" max="7172" width="10.140625" style="295" customWidth="1"/>
    <col min="7173" max="7173" width="9.140625" style="295"/>
    <col min="7174" max="7174" width="3.42578125" style="295" customWidth="1"/>
    <col min="7175" max="7175" width="19.5703125" style="295" customWidth="1"/>
    <col min="7176" max="7176" width="12.28515625" style="295" customWidth="1"/>
    <col min="7177" max="7177" width="10.42578125" style="295" customWidth="1"/>
    <col min="7178" max="7178" width="9.140625" style="295"/>
    <col min="7179" max="7179" width="3.5703125" style="295" customWidth="1"/>
    <col min="7180" max="7180" width="16.42578125" style="295" customWidth="1"/>
    <col min="7181" max="7181" width="11.7109375" style="295" customWidth="1"/>
    <col min="7182" max="7182" width="10.140625" style="295" customWidth="1"/>
    <col min="7183" max="7183" width="15.85546875" style="295" customWidth="1"/>
    <col min="7184" max="7184" width="3.85546875" style="295" customWidth="1"/>
    <col min="7185" max="7185" width="16.42578125" style="295" customWidth="1"/>
    <col min="7186" max="7186" width="11.28515625" style="295" customWidth="1"/>
    <col min="7187" max="7187" width="10.28515625" style="295" customWidth="1"/>
    <col min="7188" max="7188" width="10" style="295" customWidth="1"/>
    <col min="7189" max="7424" width="9.140625" style="295"/>
    <col min="7425" max="7425" width="4" style="295" customWidth="1"/>
    <col min="7426" max="7426" width="15.140625" style="295" customWidth="1"/>
    <col min="7427" max="7427" width="13.85546875" style="295" customWidth="1"/>
    <col min="7428" max="7428" width="10.140625" style="295" customWidth="1"/>
    <col min="7429" max="7429" width="9.140625" style="295"/>
    <col min="7430" max="7430" width="3.42578125" style="295" customWidth="1"/>
    <col min="7431" max="7431" width="19.5703125" style="295" customWidth="1"/>
    <col min="7432" max="7432" width="12.28515625" style="295" customWidth="1"/>
    <col min="7433" max="7433" width="10.42578125" style="295" customWidth="1"/>
    <col min="7434" max="7434" width="9.140625" style="295"/>
    <col min="7435" max="7435" width="3.5703125" style="295" customWidth="1"/>
    <col min="7436" max="7436" width="16.42578125" style="295" customWidth="1"/>
    <col min="7437" max="7437" width="11.7109375" style="295" customWidth="1"/>
    <col min="7438" max="7438" width="10.140625" style="295" customWidth="1"/>
    <col min="7439" max="7439" width="15.85546875" style="295" customWidth="1"/>
    <col min="7440" max="7440" width="3.85546875" style="295" customWidth="1"/>
    <col min="7441" max="7441" width="16.42578125" style="295" customWidth="1"/>
    <col min="7442" max="7442" width="11.28515625" style="295" customWidth="1"/>
    <col min="7443" max="7443" width="10.28515625" style="295" customWidth="1"/>
    <col min="7444" max="7444" width="10" style="295" customWidth="1"/>
    <col min="7445" max="7680" width="9.140625" style="295"/>
    <col min="7681" max="7681" width="4" style="295" customWidth="1"/>
    <col min="7682" max="7682" width="15.140625" style="295" customWidth="1"/>
    <col min="7683" max="7683" width="13.85546875" style="295" customWidth="1"/>
    <col min="7684" max="7684" width="10.140625" style="295" customWidth="1"/>
    <col min="7685" max="7685" width="9.140625" style="295"/>
    <col min="7686" max="7686" width="3.42578125" style="295" customWidth="1"/>
    <col min="7687" max="7687" width="19.5703125" style="295" customWidth="1"/>
    <col min="7688" max="7688" width="12.28515625" style="295" customWidth="1"/>
    <col min="7689" max="7689" width="10.42578125" style="295" customWidth="1"/>
    <col min="7690" max="7690" width="9.140625" style="295"/>
    <col min="7691" max="7691" width="3.5703125" style="295" customWidth="1"/>
    <col min="7692" max="7692" width="16.42578125" style="295" customWidth="1"/>
    <col min="7693" max="7693" width="11.7109375" style="295" customWidth="1"/>
    <col min="7694" max="7694" width="10.140625" style="295" customWidth="1"/>
    <col min="7695" max="7695" width="15.85546875" style="295" customWidth="1"/>
    <col min="7696" max="7696" width="3.85546875" style="295" customWidth="1"/>
    <col min="7697" max="7697" width="16.42578125" style="295" customWidth="1"/>
    <col min="7698" max="7698" width="11.28515625" style="295" customWidth="1"/>
    <col min="7699" max="7699" width="10.28515625" style="295" customWidth="1"/>
    <col min="7700" max="7700" width="10" style="295" customWidth="1"/>
    <col min="7701" max="7936" width="9.140625" style="295"/>
    <col min="7937" max="7937" width="4" style="295" customWidth="1"/>
    <col min="7938" max="7938" width="15.140625" style="295" customWidth="1"/>
    <col min="7939" max="7939" width="13.85546875" style="295" customWidth="1"/>
    <col min="7940" max="7940" width="10.140625" style="295" customWidth="1"/>
    <col min="7941" max="7941" width="9.140625" style="295"/>
    <col min="7942" max="7942" width="3.42578125" style="295" customWidth="1"/>
    <col min="7943" max="7943" width="19.5703125" style="295" customWidth="1"/>
    <col min="7944" max="7944" width="12.28515625" style="295" customWidth="1"/>
    <col min="7945" max="7945" width="10.42578125" style="295" customWidth="1"/>
    <col min="7946" max="7946" width="9.140625" style="295"/>
    <col min="7947" max="7947" width="3.5703125" style="295" customWidth="1"/>
    <col min="7948" max="7948" width="16.42578125" style="295" customWidth="1"/>
    <col min="7949" max="7949" width="11.7109375" style="295" customWidth="1"/>
    <col min="7950" max="7950" width="10.140625" style="295" customWidth="1"/>
    <col min="7951" max="7951" width="15.85546875" style="295" customWidth="1"/>
    <col min="7952" max="7952" width="3.85546875" style="295" customWidth="1"/>
    <col min="7953" max="7953" width="16.42578125" style="295" customWidth="1"/>
    <col min="7954" max="7954" width="11.28515625" style="295" customWidth="1"/>
    <col min="7955" max="7955" width="10.28515625" style="295" customWidth="1"/>
    <col min="7956" max="7956" width="10" style="295" customWidth="1"/>
    <col min="7957" max="8192" width="9.140625" style="295"/>
    <col min="8193" max="8193" width="4" style="295" customWidth="1"/>
    <col min="8194" max="8194" width="15.140625" style="295" customWidth="1"/>
    <col min="8195" max="8195" width="13.85546875" style="295" customWidth="1"/>
    <col min="8196" max="8196" width="10.140625" style="295" customWidth="1"/>
    <col min="8197" max="8197" width="9.140625" style="295"/>
    <col min="8198" max="8198" width="3.42578125" style="295" customWidth="1"/>
    <col min="8199" max="8199" width="19.5703125" style="295" customWidth="1"/>
    <col min="8200" max="8200" width="12.28515625" style="295" customWidth="1"/>
    <col min="8201" max="8201" width="10.42578125" style="295" customWidth="1"/>
    <col min="8202" max="8202" width="9.140625" style="295"/>
    <col min="8203" max="8203" width="3.5703125" style="295" customWidth="1"/>
    <col min="8204" max="8204" width="16.42578125" style="295" customWidth="1"/>
    <col min="8205" max="8205" width="11.7109375" style="295" customWidth="1"/>
    <col min="8206" max="8206" width="10.140625" style="295" customWidth="1"/>
    <col min="8207" max="8207" width="15.85546875" style="295" customWidth="1"/>
    <col min="8208" max="8208" width="3.85546875" style="295" customWidth="1"/>
    <col min="8209" max="8209" width="16.42578125" style="295" customWidth="1"/>
    <col min="8210" max="8210" width="11.28515625" style="295" customWidth="1"/>
    <col min="8211" max="8211" width="10.28515625" style="295" customWidth="1"/>
    <col min="8212" max="8212" width="10" style="295" customWidth="1"/>
    <col min="8213" max="8448" width="9.140625" style="295"/>
    <col min="8449" max="8449" width="4" style="295" customWidth="1"/>
    <col min="8450" max="8450" width="15.140625" style="295" customWidth="1"/>
    <col min="8451" max="8451" width="13.85546875" style="295" customWidth="1"/>
    <col min="8452" max="8452" width="10.140625" style="295" customWidth="1"/>
    <col min="8453" max="8453" width="9.140625" style="295"/>
    <col min="8454" max="8454" width="3.42578125" style="295" customWidth="1"/>
    <col min="8455" max="8455" width="19.5703125" style="295" customWidth="1"/>
    <col min="8456" max="8456" width="12.28515625" style="295" customWidth="1"/>
    <col min="8457" max="8457" width="10.42578125" style="295" customWidth="1"/>
    <col min="8458" max="8458" width="9.140625" style="295"/>
    <col min="8459" max="8459" width="3.5703125" style="295" customWidth="1"/>
    <col min="8460" max="8460" width="16.42578125" style="295" customWidth="1"/>
    <col min="8461" max="8461" width="11.7109375" style="295" customWidth="1"/>
    <col min="8462" max="8462" width="10.140625" style="295" customWidth="1"/>
    <col min="8463" max="8463" width="15.85546875" style="295" customWidth="1"/>
    <col min="8464" max="8464" width="3.85546875" style="295" customWidth="1"/>
    <col min="8465" max="8465" width="16.42578125" style="295" customWidth="1"/>
    <col min="8466" max="8466" width="11.28515625" style="295" customWidth="1"/>
    <col min="8467" max="8467" width="10.28515625" style="295" customWidth="1"/>
    <col min="8468" max="8468" width="10" style="295" customWidth="1"/>
    <col min="8469" max="8704" width="9.140625" style="295"/>
    <col min="8705" max="8705" width="4" style="295" customWidth="1"/>
    <col min="8706" max="8706" width="15.140625" style="295" customWidth="1"/>
    <col min="8707" max="8707" width="13.85546875" style="295" customWidth="1"/>
    <col min="8708" max="8708" width="10.140625" style="295" customWidth="1"/>
    <col min="8709" max="8709" width="9.140625" style="295"/>
    <col min="8710" max="8710" width="3.42578125" style="295" customWidth="1"/>
    <col min="8711" max="8711" width="19.5703125" style="295" customWidth="1"/>
    <col min="8712" max="8712" width="12.28515625" style="295" customWidth="1"/>
    <col min="8713" max="8713" width="10.42578125" style="295" customWidth="1"/>
    <col min="8714" max="8714" width="9.140625" style="295"/>
    <col min="8715" max="8715" width="3.5703125" style="295" customWidth="1"/>
    <col min="8716" max="8716" width="16.42578125" style="295" customWidth="1"/>
    <col min="8717" max="8717" width="11.7109375" style="295" customWidth="1"/>
    <col min="8718" max="8718" width="10.140625" style="295" customWidth="1"/>
    <col min="8719" max="8719" width="15.85546875" style="295" customWidth="1"/>
    <col min="8720" max="8720" width="3.85546875" style="295" customWidth="1"/>
    <col min="8721" max="8721" width="16.42578125" style="295" customWidth="1"/>
    <col min="8722" max="8722" width="11.28515625" style="295" customWidth="1"/>
    <col min="8723" max="8723" width="10.28515625" style="295" customWidth="1"/>
    <col min="8724" max="8724" width="10" style="295" customWidth="1"/>
    <col min="8725" max="8960" width="9.140625" style="295"/>
    <col min="8961" max="8961" width="4" style="295" customWidth="1"/>
    <col min="8962" max="8962" width="15.140625" style="295" customWidth="1"/>
    <col min="8963" max="8963" width="13.85546875" style="295" customWidth="1"/>
    <col min="8964" max="8964" width="10.140625" style="295" customWidth="1"/>
    <col min="8965" max="8965" width="9.140625" style="295"/>
    <col min="8966" max="8966" width="3.42578125" style="295" customWidth="1"/>
    <col min="8967" max="8967" width="19.5703125" style="295" customWidth="1"/>
    <col min="8968" max="8968" width="12.28515625" style="295" customWidth="1"/>
    <col min="8969" max="8969" width="10.42578125" style="295" customWidth="1"/>
    <col min="8970" max="8970" width="9.140625" style="295"/>
    <col min="8971" max="8971" width="3.5703125" style="295" customWidth="1"/>
    <col min="8972" max="8972" width="16.42578125" style="295" customWidth="1"/>
    <col min="8973" max="8973" width="11.7109375" style="295" customWidth="1"/>
    <col min="8974" max="8974" width="10.140625" style="295" customWidth="1"/>
    <col min="8975" max="8975" width="15.85546875" style="295" customWidth="1"/>
    <col min="8976" max="8976" width="3.85546875" style="295" customWidth="1"/>
    <col min="8977" max="8977" width="16.42578125" style="295" customWidth="1"/>
    <col min="8978" max="8978" width="11.28515625" style="295" customWidth="1"/>
    <col min="8979" max="8979" width="10.28515625" style="295" customWidth="1"/>
    <col min="8980" max="8980" width="10" style="295" customWidth="1"/>
    <col min="8981" max="9216" width="9.140625" style="295"/>
    <col min="9217" max="9217" width="4" style="295" customWidth="1"/>
    <col min="9218" max="9218" width="15.140625" style="295" customWidth="1"/>
    <col min="9219" max="9219" width="13.85546875" style="295" customWidth="1"/>
    <col min="9220" max="9220" width="10.140625" style="295" customWidth="1"/>
    <col min="9221" max="9221" width="9.140625" style="295"/>
    <col min="9222" max="9222" width="3.42578125" style="295" customWidth="1"/>
    <col min="9223" max="9223" width="19.5703125" style="295" customWidth="1"/>
    <col min="9224" max="9224" width="12.28515625" style="295" customWidth="1"/>
    <col min="9225" max="9225" width="10.42578125" style="295" customWidth="1"/>
    <col min="9226" max="9226" width="9.140625" style="295"/>
    <col min="9227" max="9227" width="3.5703125" style="295" customWidth="1"/>
    <col min="9228" max="9228" width="16.42578125" style="295" customWidth="1"/>
    <col min="9229" max="9229" width="11.7109375" style="295" customWidth="1"/>
    <col min="9230" max="9230" width="10.140625" style="295" customWidth="1"/>
    <col min="9231" max="9231" width="15.85546875" style="295" customWidth="1"/>
    <col min="9232" max="9232" width="3.85546875" style="295" customWidth="1"/>
    <col min="9233" max="9233" width="16.42578125" style="295" customWidth="1"/>
    <col min="9234" max="9234" width="11.28515625" style="295" customWidth="1"/>
    <col min="9235" max="9235" width="10.28515625" style="295" customWidth="1"/>
    <col min="9236" max="9236" width="10" style="295" customWidth="1"/>
    <col min="9237" max="9472" width="9.140625" style="295"/>
    <col min="9473" max="9473" width="4" style="295" customWidth="1"/>
    <col min="9474" max="9474" width="15.140625" style="295" customWidth="1"/>
    <col min="9475" max="9475" width="13.85546875" style="295" customWidth="1"/>
    <col min="9476" max="9476" width="10.140625" style="295" customWidth="1"/>
    <col min="9477" max="9477" width="9.140625" style="295"/>
    <col min="9478" max="9478" width="3.42578125" style="295" customWidth="1"/>
    <col min="9479" max="9479" width="19.5703125" style="295" customWidth="1"/>
    <col min="9480" max="9480" width="12.28515625" style="295" customWidth="1"/>
    <col min="9481" max="9481" width="10.42578125" style="295" customWidth="1"/>
    <col min="9482" max="9482" width="9.140625" style="295"/>
    <col min="9483" max="9483" width="3.5703125" style="295" customWidth="1"/>
    <col min="9484" max="9484" width="16.42578125" style="295" customWidth="1"/>
    <col min="9485" max="9485" width="11.7109375" style="295" customWidth="1"/>
    <col min="9486" max="9486" width="10.140625" style="295" customWidth="1"/>
    <col min="9487" max="9487" width="15.85546875" style="295" customWidth="1"/>
    <col min="9488" max="9488" width="3.85546875" style="295" customWidth="1"/>
    <col min="9489" max="9489" width="16.42578125" style="295" customWidth="1"/>
    <col min="9490" max="9490" width="11.28515625" style="295" customWidth="1"/>
    <col min="9491" max="9491" width="10.28515625" style="295" customWidth="1"/>
    <col min="9492" max="9492" width="10" style="295" customWidth="1"/>
    <col min="9493" max="9728" width="9.140625" style="295"/>
    <col min="9729" max="9729" width="4" style="295" customWidth="1"/>
    <col min="9730" max="9730" width="15.140625" style="295" customWidth="1"/>
    <col min="9731" max="9731" width="13.85546875" style="295" customWidth="1"/>
    <col min="9732" max="9732" width="10.140625" style="295" customWidth="1"/>
    <col min="9733" max="9733" width="9.140625" style="295"/>
    <col min="9734" max="9734" width="3.42578125" style="295" customWidth="1"/>
    <col min="9735" max="9735" width="19.5703125" style="295" customWidth="1"/>
    <col min="9736" max="9736" width="12.28515625" style="295" customWidth="1"/>
    <col min="9737" max="9737" width="10.42578125" style="295" customWidth="1"/>
    <col min="9738" max="9738" width="9.140625" style="295"/>
    <col min="9739" max="9739" width="3.5703125" style="295" customWidth="1"/>
    <col min="9740" max="9740" width="16.42578125" style="295" customWidth="1"/>
    <col min="9741" max="9741" width="11.7109375" style="295" customWidth="1"/>
    <col min="9742" max="9742" width="10.140625" style="295" customWidth="1"/>
    <col min="9743" max="9743" width="15.85546875" style="295" customWidth="1"/>
    <col min="9744" max="9744" width="3.85546875" style="295" customWidth="1"/>
    <col min="9745" max="9745" width="16.42578125" style="295" customWidth="1"/>
    <col min="9746" max="9746" width="11.28515625" style="295" customWidth="1"/>
    <col min="9747" max="9747" width="10.28515625" style="295" customWidth="1"/>
    <col min="9748" max="9748" width="10" style="295" customWidth="1"/>
    <col min="9749" max="9984" width="9.140625" style="295"/>
    <col min="9985" max="9985" width="4" style="295" customWidth="1"/>
    <col min="9986" max="9986" width="15.140625" style="295" customWidth="1"/>
    <col min="9987" max="9987" width="13.85546875" style="295" customWidth="1"/>
    <col min="9988" max="9988" width="10.140625" style="295" customWidth="1"/>
    <col min="9989" max="9989" width="9.140625" style="295"/>
    <col min="9990" max="9990" width="3.42578125" style="295" customWidth="1"/>
    <col min="9991" max="9991" width="19.5703125" style="295" customWidth="1"/>
    <col min="9992" max="9992" width="12.28515625" style="295" customWidth="1"/>
    <col min="9993" max="9993" width="10.42578125" style="295" customWidth="1"/>
    <col min="9994" max="9994" width="9.140625" style="295"/>
    <col min="9995" max="9995" width="3.5703125" style="295" customWidth="1"/>
    <col min="9996" max="9996" width="16.42578125" style="295" customWidth="1"/>
    <col min="9997" max="9997" width="11.7109375" style="295" customWidth="1"/>
    <col min="9998" max="9998" width="10.140625" style="295" customWidth="1"/>
    <col min="9999" max="9999" width="15.85546875" style="295" customWidth="1"/>
    <col min="10000" max="10000" width="3.85546875" style="295" customWidth="1"/>
    <col min="10001" max="10001" width="16.42578125" style="295" customWidth="1"/>
    <col min="10002" max="10002" width="11.28515625" style="295" customWidth="1"/>
    <col min="10003" max="10003" width="10.28515625" style="295" customWidth="1"/>
    <col min="10004" max="10004" width="10" style="295" customWidth="1"/>
    <col min="10005" max="10240" width="9.140625" style="295"/>
    <col min="10241" max="10241" width="4" style="295" customWidth="1"/>
    <col min="10242" max="10242" width="15.140625" style="295" customWidth="1"/>
    <col min="10243" max="10243" width="13.85546875" style="295" customWidth="1"/>
    <col min="10244" max="10244" width="10.140625" style="295" customWidth="1"/>
    <col min="10245" max="10245" width="9.140625" style="295"/>
    <col min="10246" max="10246" width="3.42578125" style="295" customWidth="1"/>
    <col min="10247" max="10247" width="19.5703125" style="295" customWidth="1"/>
    <col min="10248" max="10248" width="12.28515625" style="295" customWidth="1"/>
    <col min="10249" max="10249" width="10.42578125" style="295" customWidth="1"/>
    <col min="10250" max="10250" width="9.140625" style="295"/>
    <col min="10251" max="10251" width="3.5703125" style="295" customWidth="1"/>
    <col min="10252" max="10252" width="16.42578125" style="295" customWidth="1"/>
    <col min="10253" max="10253" width="11.7109375" style="295" customWidth="1"/>
    <col min="10254" max="10254" width="10.140625" style="295" customWidth="1"/>
    <col min="10255" max="10255" width="15.85546875" style="295" customWidth="1"/>
    <col min="10256" max="10256" width="3.85546875" style="295" customWidth="1"/>
    <col min="10257" max="10257" width="16.42578125" style="295" customWidth="1"/>
    <col min="10258" max="10258" width="11.28515625" style="295" customWidth="1"/>
    <col min="10259" max="10259" width="10.28515625" style="295" customWidth="1"/>
    <col min="10260" max="10260" width="10" style="295" customWidth="1"/>
    <col min="10261" max="10496" width="9.140625" style="295"/>
    <col min="10497" max="10497" width="4" style="295" customWidth="1"/>
    <col min="10498" max="10498" width="15.140625" style="295" customWidth="1"/>
    <col min="10499" max="10499" width="13.85546875" style="295" customWidth="1"/>
    <col min="10500" max="10500" width="10.140625" style="295" customWidth="1"/>
    <col min="10501" max="10501" width="9.140625" style="295"/>
    <col min="10502" max="10502" width="3.42578125" style="295" customWidth="1"/>
    <col min="10503" max="10503" width="19.5703125" style="295" customWidth="1"/>
    <col min="10504" max="10504" width="12.28515625" style="295" customWidth="1"/>
    <col min="10505" max="10505" width="10.42578125" style="295" customWidth="1"/>
    <col min="10506" max="10506" width="9.140625" style="295"/>
    <col min="10507" max="10507" width="3.5703125" style="295" customWidth="1"/>
    <col min="10508" max="10508" width="16.42578125" style="295" customWidth="1"/>
    <col min="10509" max="10509" width="11.7109375" style="295" customWidth="1"/>
    <col min="10510" max="10510" width="10.140625" style="295" customWidth="1"/>
    <col min="10511" max="10511" width="15.85546875" style="295" customWidth="1"/>
    <col min="10512" max="10512" width="3.85546875" style="295" customWidth="1"/>
    <col min="10513" max="10513" width="16.42578125" style="295" customWidth="1"/>
    <col min="10514" max="10514" width="11.28515625" style="295" customWidth="1"/>
    <col min="10515" max="10515" width="10.28515625" style="295" customWidth="1"/>
    <col min="10516" max="10516" width="10" style="295" customWidth="1"/>
    <col min="10517" max="10752" width="9.140625" style="295"/>
    <col min="10753" max="10753" width="4" style="295" customWidth="1"/>
    <col min="10754" max="10754" width="15.140625" style="295" customWidth="1"/>
    <col min="10755" max="10755" width="13.85546875" style="295" customWidth="1"/>
    <col min="10756" max="10756" width="10.140625" style="295" customWidth="1"/>
    <col min="10757" max="10757" width="9.140625" style="295"/>
    <col min="10758" max="10758" width="3.42578125" style="295" customWidth="1"/>
    <col min="10759" max="10759" width="19.5703125" style="295" customWidth="1"/>
    <col min="10760" max="10760" width="12.28515625" style="295" customWidth="1"/>
    <col min="10761" max="10761" width="10.42578125" style="295" customWidth="1"/>
    <col min="10762" max="10762" width="9.140625" style="295"/>
    <col min="10763" max="10763" width="3.5703125" style="295" customWidth="1"/>
    <col min="10764" max="10764" width="16.42578125" style="295" customWidth="1"/>
    <col min="10765" max="10765" width="11.7109375" style="295" customWidth="1"/>
    <col min="10766" max="10766" width="10.140625" style="295" customWidth="1"/>
    <col min="10767" max="10767" width="15.85546875" style="295" customWidth="1"/>
    <col min="10768" max="10768" width="3.85546875" style="295" customWidth="1"/>
    <col min="10769" max="10769" width="16.42578125" style="295" customWidth="1"/>
    <col min="10770" max="10770" width="11.28515625" style="295" customWidth="1"/>
    <col min="10771" max="10771" width="10.28515625" style="295" customWidth="1"/>
    <col min="10772" max="10772" width="10" style="295" customWidth="1"/>
    <col min="10773" max="11008" width="9.140625" style="295"/>
    <col min="11009" max="11009" width="4" style="295" customWidth="1"/>
    <col min="11010" max="11010" width="15.140625" style="295" customWidth="1"/>
    <col min="11011" max="11011" width="13.85546875" style="295" customWidth="1"/>
    <col min="11012" max="11012" width="10.140625" style="295" customWidth="1"/>
    <col min="11013" max="11013" width="9.140625" style="295"/>
    <col min="11014" max="11014" width="3.42578125" style="295" customWidth="1"/>
    <col min="11015" max="11015" width="19.5703125" style="295" customWidth="1"/>
    <col min="11016" max="11016" width="12.28515625" style="295" customWidth="1"/>
    <col min="11017" max="11017" width="10.42578125" style="295" customWidth="1"/>
    <col min="11018" max="11018" width="9.140625" style="295"/>
    <col min="11019" max="11019" width="3.5703125" style="295" customWidth="1"/>
    <col min="11020" max="11020" width="16.42578125" style="295" customWidth="1"/>
    <col min="11021" max="11021" width="11.7109375" style="295" customWidth="1"/>
    <col min="11022" max="11022" width="10.140625" style="295" customWidth="1"/>
    <col min="11023" max="11023" width="15.85546875" style="295" customWidth="1"/>
    <col min="11024" max="11024" width="3.85546875" style="295" customWidth="1"/>
    <col min="11025" max="11025" width="16.42578125" style="295" customWidth="1"/>
    <col min="11026" max="11026" width="11.28515625" style="295" customWidth="1"/>
    <col min="11027" max="11027" width="10.28515625" style="295" customWidth="1"/>
    <col min="11028" max="11028" width="10" style="295" customWidth="1"/>
    <col min="11029" max="11264" width="9.140625" style="295"/>
    <col min="11265" max="11265" width="4" style="295" customWidth="1"/>
    <col min="11266" max="11266" width="15.140625" style="295" customWidth="1"/>
    <col min="11267" max="11267" width="13.85546875" style="295" customWidth="1"/>
    <col min="11268" max="11268" width="10.140625" style="295" customWidth="1"/>
    <col min="11269" max="11269" width="9.140625" style="295"/>
    <col min="11270" max="11270" width="3.42578125" style="295" customWidth="1"/>
    <col min="11271" max="11271" width="19.5703125" style="295" customWidth="1"/>
    <col min="11272" max="11272" width="12.28515625" style="295" customWidth="1"/>
    <col min="11273" max="11273" width="10.42578125" style="295" customWidth="1"/>
    <col min="11274" max="11274" width="9.140625" style="295"/>
    <col min="11275" max="11275" width="3.5703125" style="295" customWidth="1"/>
    <col min="11276" max="11276" width="16.42578125" style="295" customWidth="1"/>
    <col min="11277" max="11277" width="11.7109375" style="295" customWidth="1"/>
    <col min="11278" max="11278" width="10.140625" style="295" customWidth="1"/>
    <col min="11279" max="11279" width="15.85546875" style="295" customWidth="1"/>
    <col min="11280" max="11280" width="3.85546875" style="295" customWidth="1"/>
    <col min="11281" max="11281" width="16.42578125" style="295" customWidth="1"/>
    <col min="11282" max="11282" width="11.28515625" style="295" customWidth="1"/>
    <col min="11283" max="11283" width="10.28515625" style="295" customWidth="1"/>
    <col min="11284" max="11284" width="10" style="295" customWidth="1"/>
    <col min="11285" max="11520" width="9.140625" style="295"/>
    <col min="11521" max="11521" width="4" style="295" customWidth="1"/>
    <col min="11522" max="11522" width="15.140625" style="295" customWidth="1"/>
    <col min="11523" max="11523" width="13.85546875" style="295" customWidth="1"/>
    <col min="11524" max="11524" width="10.140625" style="295" customWidth="1"/>
    <col min="11525" max="11525" width="9.140625" style="295"/>
    <col min="11526" max="11526" width="3.42578125" style="295" customWidth="1"/>
    <col min="11527" max="11527" width="19.5703125" style="295" customWidth="1"/>
    <col min="11528" max="11528" width="12.28515625" style="295" customWidth="1"/>
    <col min="11529" max="11529" width="10.42578125" style="295" customWidth="1"/>
    <col min="11530" max="11530" width="9.140625" style="295"/>
    <col min="11531" max="11531" width="3.5703125" style="295" customWidth="1"/>
    <col min="11532" max="11532" width="16.42578125" style="295" customWidth="1"/>
    <col min="11533" max="11533" width="11.7109375" style="295" customWidth="1"/>
    <col min="11534" max="11534" width="10.140625" style="295" customWidth="1"/>
    <col min="11535" max="11535" width="15.85546875" style="295" customWidth="1"/>
    <col min="11536" max="11536" width="3.85546875" style="295" customWidth="1"/>
    <col min="11537" max="11537" width="16.42578125" style="295" customWidth="1"/>
    <col min="11538" max="11538" width="11.28515625" style="295" customWidth="1"/>
    <col min="11539" max="11539" width="10.28515625" style="295" customWidth="1"/>
    <col min="11540" max="11540" width="10" style="295" customWidth="1"/>
    <col min="11541" max="11776" width="9.140625" style="295"/>
    <col min="11777" max="11777" width="4" style="295" customWidth="1"/>
    <col min="11778" max="11778" width="15.140625" style="295" customWidth="1"/>
    <col min="11779" max="11779" width="13.85546875" style="295" customWidth="1"/>
    <col min="11780" max="11780" width="10.140625" style="295" customWidth="1"/>
    <col min="11781" max="11781" width="9.140625" style="295"/>
    <col min="11782" max="11782" width="3.42578125" style="295" customWidth="1"/>
    <col min="11783" max="11783" width="19.5703125" style="295" customWidth="1"/>
    <col min="11784" max="11784" width="12.28515625" style="295" customWidth="1"/>
    <col min="11785" max="11785" width="10.42578125" style="295" customWidth="1"/>
    <col min="11786" max="11786" width="9.140625" style="295"/>
    <col min="11787" max="11787" width="3.5703125" style="295" customWidth="1"/>
    <col min="11788" max="11788" width="16.42578125" style="295" customWidth="1"/>
    <col min="11789" max="11789" width="11.7109375" style="295" customWidth="1"/>
    <col min="11790" max="11790" width="10.140625" style="295" customWidth="1"/>
    <col min="11791" max="11791" width="15.85546875" style="295" customWidth="1"/>
    <col min="11792" max="11792" width="3.85546875" style="295" customWidth="1"/>
    <col min="11793" max="11793" width="16.42578125" style="295" customWidth="1"/>
    <col min="11794" max="11794" width="11.28515625" style="295" customWidth="1"/>
    <col min="11795" max="11795" width="10.28515625" style="295" customWidth="1"/>
    <col min="11796" max="11796" width="10" style="295" customWidth="1"/>
    <col min="11797" max="12032" width="9.140625" style="295"/>
    <col min="12033" max="12033" width="4" style="295" customWidth="1"/>
    <col min="12034" max="12034" width="15.140625" style="295" customWidth="1"/>
    <col min="12035" max="12035" width="13.85546875" style="295" customWidth="1"/>
    <col min="12036" max="12036" width="10.140625" style="295" customWidth="1"/>
    <col min="12037" max="12037" width="9.140625" style="295"/>
    <col min="12038" max="12038" width="3.42578125" style="295" customWidth="1"/>
    <col min="12039" max="12039" width="19.5703125" style="295" customWidth="1"/>
    <col min="12040" max="12040" width="12.28515625" style="295" customWidth="1"/>
    <col min="12041" max="12041" width="10.42578125" style="295" customWidth="1"/>
    <col min="12042" max="12042" width="9.140625" style="295"/>
    <col min="12043" max="12043" width="3.5703125" style="295" customWidth="1"/>
    <col min="12044" max="12044" width="16.42578125" style="295" customWidth="1"/>
    <col min="12045" max="12045" width="11.7109375" style="295" customWidth="1"/>
    <col min="12046" max="12046" width="10.140625" style="295" customWidth="1"/>
    <col min="12047" max="12047" width="15.85546875" style="295" customWidth="1"/>
    <col min="12048" max="12048" width="3.85546875" style="295" customWidth="1"/>
    <col min="12049" max="12049" width="16.42578125" style="295" customWidth="1"/>
    <col min="12050" max="12050" width="11.28515625" style="295" customWidth="1"/>
    <col min="12051" max="12051" width="10.28515625" style="295" customWidth="1"/>
    <col min="12052" max="12052" width="10" style="295" customWidth="1"/>
    <col min="12053" max="12288" width="9.140625" style="295"/>
    <col min="12289" max="12289" width="4" style="295" customWidth="1"/>
    <col min="12290" max="12290" width="15.140625" style="295" customWidth="1"/>
    <col min="12291" max="12291" width="13.85546875" style="295" customWidth="1"/>
    <col min="12292" max="12292" width="10.140625" style="295" customWidth="1"/>
    <col min="12293" max="12293" width="9.140625" style="295"/>
    <col min="12294" max="12294" width="3.42578125" style="295" customWidth="1"/>
    <col min="12295" max="12295" width="19.5703125" style="295" customWidth="1"/>
    <col min="12296" max="12296" width="12.28515625" style="295" customWidth="1"/>
    <col min="12297" max="12297" width="10.42578125" style="295" customWidth="1"/>
    <col min="12298" max="12298" width="9.140625" style="295"/>
    <col min="12299" max="12299" width="3.5703125" style="295" customWidth="1"/>
    <col min="12300" max="12300" width="16.42578125" style="295" customWidth="1"/>
    <col min="12301" max="12301" width="11.7109375" style="295" customWidth="1"/>
    <col min="12302" max="12302" width="10.140625" style="295" customWidth="1"/>
    <col min="12303" max="12303" width="15.85546875" style="295" customWidth="1"/>
    <col min="12304" max="12304" width="3.85546875" style="295" customWidth="1"/>
    <col min="12305" max="12305" width="16.42578125" style="295" customWidth="1"/>
    <col min="12306" max="12306" width="11.28515625" style="295" customWidth="1"/>
    <col min="12307" max="12307" width="10.28515625" style="295" customWidth="1"/>
    <col min="12308" max="12308" width="10" style="295" customWidth="1"/>
    <col min="12309" max="12544" width="9.140625" style="295"/>
    <col min="12545" max="12545" width="4" style="295" customWidth="1"/>
    <col min="12546" max="12546" width="15.140625" style="295" customWidth="1"/>
    <col min="12547" max="12547" width="13.85546875" style="295" customWidth="1"/>
    <col min="12548" max="12548" width="10.140625" style="295" customWidth="1"/>
    <col min="12549" max="12549" width="9.140625" style="295"/>
    <col min="12550" max="12550" width="3.42578125" style="295" customWidth="1"/>
    <col min="12551" max="12551" width="19.5703125" style="295" customWidth="1"/>
    <col min="12552" max="12552" width="12.28515625" style="295" customWidth="1"/>
    <col min="12553" max="12553" width="10.42578125" style="295" customWidth="1"/>
    <col min="12554" max="12554" width="9.140625" style="295"/>
    <col min="12555" max="12555" width="3.5703125" style="295" customWidth="1"/>
    <col min="12556" max="12556" width="16.42578125" style="295" customWidth="1"/>
    <col min="12557" max="12557" width="11.7109375" style="295" customWidth="1"/>
    <col min="12558" max="12558" width="10.140625" style="295" customWidth="1"/>
    <col min="12559" max="12559" width="15.85546875" style="295" customWidth="1"/>
    <col min="12560" max="12560" width="3.85546875" style="295" customWidth="1"/>
    <col min="12561" max="12561" width="16.42578125" style="295" customWidth="1"/>
    <col min="12562" max="12562" width="11.28515625" style="295" customWidth="1"/>
    <col min="12563" max="12563" width="10.28515625" style="295" customWidth="1"/>
    <col min="12564" max="12564" width="10" style="295" customWidth="1"/>
    <col min="12565" max="12800" width="9.140625" style="295"/>
    <col min="12801" max="12801" width="4" style="295" customWidth="1"/>
    <col min="12802" max="12802" width="15.140625" style="295" customWidth="1"/>
    <col min="12803" max="12803" width="13.85546875" style="295" customWidth="1"/>
    <col min="12804" max="12804" width="10.140625" style="295" customWidth="1"/>
    <col min="12805" max="12805" width="9.140625" style="295"/>
    <col min="12806" max="12806" width="3.42578125" style="295" customWidth="1"/>
    <col min="12807" max="12807" width="19.5703125" style="295" customWidth="1"/>
    <col min="12808" max="12808" width="12.28515625" style="295" customWidth="1"/>
    <col min="12809" max="12809" width="10.42578125" style="295" customWidth="1"/>
    <col min="12810" max="12810" width="9.140625" style="295"/>
    <col min="12811" max="12811" width="3.5703125" style="295" customWidth="1"/>
    <col min="12812" max="12812" width="16.42578125" style="295" customWidth="1"/>
    <col min="12813" max="12813" width="11.7109375" style="295" customWidth="1"/>
    <col min="12814" max="12814" width="10.140625" style="295" customWidth="1"/>
    <col min="12815" max="12815" width="15.85546875" style="295" customWidth="1"/>
    <col min="12816" max="12816" width="3.85546875" style="295" customWidth="1"/>
    <col min="12817" max="12817" width="16.42578125" style="295" customWidth="1"/>
    <col min="12818" max="12818" width="11.28515625" style="295" customWidth="1"/>
    <col min="12819" max="12819" width="10.28515625" style="295" customWidth="1"/>
    <col min="12820" max="12820" width="10" style="295" customWidth="1"/>
    <col min="12821" max="13056" width="9.140625" style="295"/>
    <col min="13057" max="13057" width="4" style="295" customWidth="1"/>
    <col min="13058" max="13058" width="15.140625" style="295" customWidth="1"/>
    <col min="13059" max="13059" width="13.85546875" style="295" customWidth="1"/>
    <col min="13060" max="13060" width="10.140625" style="295" customWidth="1"/>
    <col min="13061" max="13061" width="9.140625" style="295"/>
    <col min="13062" max="13062" width="3.42578125" style="295" customWidth="1"/>
    <col min="13063" max="13063" width="19.5703125" style="295" customWidth="1"/>
    <col min="13064" max="13064" width="12.28515625" style="295" customWidth="1"/>
    <col min="13065" max="13065" width="10.42578125" style="295" customWidth="1"/>
    <col min="13066" max="13066" width="9.140625" style="295"/>
    <col min="13067" max="13067" width="3.5703125" style="295" customWidth="1"/>
    <col min="13068" max="13068" width="16.42578125" style="295" customWidth="1"/>
    <col min="13069" max="13069" width="11.7109375" style="295" customWidth="1"/>
    <col min="13070" max="13070" width="10.140625" style="295" customWidth="1"/>
    <col min="13071" max="13071" width="15.85546875" style="295" customWidth="1"/>
    <col min="13072" max="13072" width="3.85546875" style="295" customWidth="1"/>
    <col min="13073" max="13073" width="16.42578125" style="295" customWidth="1"/>
    <col min="13074" max="13074" width="11.28515625" style="295" customWidth="1"/>
    <col min="13075" max="13075" width="10.28515625" style="295" customWidth="1"/>
    <col min="13076" max="13076" width="10" style="295" customWidth="1"/>
    <col min="13077" max="13312" width="9.140625" style="295"/>
    <col min="13313" max="13313" width="4" style="295" customWidth="1"/>
    <col min="13314" max="13314" width="15.140625" style="295" customWidth="1"/>
    <col min="13315" max="13315" width="13.85546875" style="295" customWidth="1"/>
    <col min="13316" max="13316" width="10.140625" style="295" customWidth="1"/>
    <col min="13317" max="13317" width="9.140625" style="295"/>
    <col min="13318" max="13318" width="3.42578125" style="295" customWidth="1"/>
    <col min="13319" max="13319" width="19.5703125" style="295" customWidth="1"/>
    <col min="13320" max="13320" width="12.28515625" style="295" customWidth="1"/>
    <col min="13321" max="13321" width="10.42578125" style="295" customWidth="1"/>
    <col min="13322" max="13322" width="9.140625" style="295"/>
    <col min="13323" max="13323" width="3.5703125" style="295" customWidth="1"/>
    <col min="13324" max="13324" width="16.42578125" style="295" customWidth="1"/>
    <col min="13325" max="13325" width="11.7109375" style="295" customWidth="1"/>
    <col min="13326" max="13326" width="10.140625" style="295" customWidth="1"/>
    <col min="13327" max="13327" width="15.85546875" style="295" customWidth="1"/>
    <col min="13328" max="13328" width="3.85546875" style="295" customWidth="1"/>
    <col min="13329" max="13329" width="16.42578125" style="295" customWidth="1"/>
    <col min="13330" max="13330" width="11.28515625" style="295" customWidth="1"/>
    <col min="13331" max="13331" width="10.28515625" style="295" customWidth="1"/>
    <col min="13332" max="13332" width="10" style="295" customWidth="1"/>
    <col min="13333" max="13568" width="9.140625" style="295"/>
    <col min="13569" max="13569" width="4" style="295" customWidth="1"/>
    <col min="13570" max="13570" width="15.140625" style="295" customWidth="1"/>
    <col min="13571" max="13571" width="13.85546875" style="295" customWidth="1"/>
    <col min="13572" max="13572" width="10.140625" style="295" customWidth="1"/>
    <col min="13573" max="13573" width="9.140625" style="295"/>
    <col min="13574" max="13574" width="3.42578125" style="295" customWidth="1"/>
    <col min="13575" max="13575" width="19.5703125" style="295" customWidth="1"/>
    <col min="13576" max="13576" width="12.28515625" style="295" customWidth="1"/>
    <col min="13577" max="13577" width="10.42578125" style="295" customWidth="1"/>
    <col min="13578" max="13578" width="9.140625" style="295"/>
    <col min="13579" max="13579" width="3.5703125" style="295" customWidth="1"/>
    <col min="13580" max="13580" width="16.42578125" style="295" customWidth="1"/>
    <col min="13581" max="13581" width="11.7109375" style="295" customWidth="1"/>
    <col min="13582" max="13582" width="10.140625" style="295" customWidth="1"/>
    <col min="13583" max="13583" width="15.85546875" style="295" customWidth="1"/>
    <col min="13584" max="13584" width="3.85546875" style="295" customWidth="1"/>
    <col min="13585" max="13585" width="16.42578125" style="295" customWidth="1"/>
    <col min="13586" max="13586" width="11.28515625" style="295" customWidth="1"/>
    <col min="13587" max="13587" width="10.28515625" style="295" customWidth="1"/>
    <col min="13588" max="13588" width="10" style="295" customWidth="1"/>
    <col min="13589" max="13824" width="9.140625" style="295"/>
    <col min="13825" max="13825" width="4" style="295" customWidth="1"/>
    <col min="13826" max="13826" width="15.140625" style="295" customWidth="1"/>
    <col min="13827" max="13827" width="13.85546875" style="295" customWidth="1"/>
    <col min="13828" max="13828" width="10.140625" style="295" customWidth="1"/>
    <col min="13829" max="13829" width="9.140625" style="295"/>
    <col min="13830" max="13830" width="3.42578125" style="295" customWidth="1"/>
    <col min="13831" max="13831" width="19.5703125" style="295" customWidth="1"/>
    <col min="13832" max="13832" width="12.28515625" style="295" customWidth="1"/>
    <col min="13833" max="13833" width="10.42578125" style="295" customWidth="1"/>
    <col min="13834" max="13834" width="9.140625" style="295"/>
    <col min="13835" max="13835" width="3.5703125" style="295" customWidth="1"/>
    <col min="13836" max="13836" width="16.42578125" style="295" customWidth="1"/>
    <col min="13837" max="13837" width="11.7109375" style="295" customWidth="1"/>
    <col min="13838" max="13838" width="10.140625" style="295" customWidth="1"/>
    <col min="13839" max="13839" width="15.85546875" style="295" customWidth="1"/>
    <col min="13840" max="13840" width="3.85546875" style="295" customWidth="1"/>
    <col min="13841" max="13841" width="16.42578125" style="295" customWidth="1"/>
    <col min="13842" max="13842" width="11.28515625" style="295" customWidth="1"/>
    <col min="13843" max="13843" width="10.28515625" style="295" customWidth="1"/>
    <col min="13844" max="13844" width="10" style="295" customWidth="1"/>
    <col min="13845" max="14080" width="9.140625" style="295"/>
    <col min="14081" max="14081" width="4" style="295" customWidth="1"/>
    <col min="14082" max="14082" width="15.140625" style="295" customWidth="1"/>
    <col min="14083" max="14083" width="13.85546875" style="295" customWidth="1"/>
    <col min="14084" max="14084" width="10.140625" style="295" customWidth="1"/>
    <col min="14085" max="14085" width="9.140625" style="295"/>
    <col min="14086" max="14086" width="3.42578125" style="295" customWidth="1"/>
    <col min="14087" max="14087" width="19.5703125" style="295" customWidth="1"/>
    <col min="14088" max="14088" width="12.28515625" style="295" customWidth="1"/>
    <col min="14089" max="14089" width="10.42578125" style="295" customWidth="1"/>
    <col min="14090" max="14090" width="9.140625" style="295"/>
    <col min="14091" max="14091" width="3.5703125" style="295" customWidth="1"/>
    <col min="14092" max="14092" width="16.42578125" style="295" customWidth="1"/>
    <col min="14093" max="14093" width="11.7109375" style="295" customWidth="1"/>
    <col min="14094" max="14094" width="10.140625" style="295" customWidth="1"/>
    <col min="14095" max="14095" width="15.85546875" style="295" customWidth="1"/>
    <col min="14096" max="14096" width="3.85546875" style="295" customWidth="1"/>
    <col min="14097" max="14097" width="16.42578125" style="295" customWidth="1"/>
    <col min="14098" max="14098" width="11.28515625" style="295" customWidth="1"/>
    <col min="14099" max="14099" width="10.28515625" style="295" customWidth="1"/>
    <col min="14100" max="14100" width="10" style="295" customWidth="1"/>
    <col min="14101" max="14336" width="9.140625" style="295"/>
    <col min="14337" max="14337" width="4" style="295" customWidth="1"/>
    <col min="14338" max="14338" width="15.140625" style="295" customWidth="1"/>
    <col min="14339" max="14339" width="13.85546875" style="295" customWidth="1"/>
    <col min="14340" max="14340" width="10.140625" style="295" customWidth="1"/>
    <col min="14341" max="14341" width="9.140625" style="295"/>
    <col min="14342" max="14342" width="3.42578125" style="295" customWidth="1"/>
    <col min="14343" max="14343" width="19.5703125" style="295" customWidth="1"/>
    <col min="14344" max="14344" width="12.28515625" style="295" customWidth="1"/>
    <col min="14345" max="14345" width="10.42578125" style="295" customWidth="1"/>
    <col min="14346" max="14346" width="9.140625" style="295"/>
    <col min="14347" max="14347" width="3.5703125" style="295" customWidth="1"/>
    <col min="14348" max="14348" width="16.42578125" style="295" customWidth="1"/>
    <col min="14349" max="14349" width="11.7109375" style="295" customWidth="1"/>
    <col min="14350" max="14350" width="10.140625" style="295" customWidth="1"/>
    <col min="14351" max="14351" width="15.85546875" style="295" customWidth="1"/>
    <col min="14352" max="14352" width="3.85546875" style="295" customWidth="1"/>
    <col min="14353" max="14353" width="16.42578125" style="295" customWidth="1"/>
    <col min="14354" max="14354" width="11.28515625" style="295" customWidth="1"/>
    <col min="14355" max="14355" width="10.28515625" style="295" customWidth="1"/>
    <col min="14356" max="14356" width="10" style="295" customWidth="1"/>
    <col min="14357" max="14592" width="9.140625" style="295"/>
    <col min="14593" max="14593" width="4" style="295" customWidth="1"/>
    <col min="14594" max="14594" width="15.140625" style="295" customWidth="1"/>
    <col min="14595" max="14595" width="13.85546875" style="295" customWidth="1"/>
    <col min="14596" max="14596" width="10.140625" style="295" customWidth="1"/>
    <col min="14597" max="14597" width="9.140625" style="295"/>
    <col min="14598" max="14598" width="3.42578125" style="295" customWidth="1"/>
    <col min="14599" max="14599" width="19.5703125" style="295" customWidth="1"/>
    <col min="14600" max="14600" width="12.28515625" style="295" customWidth="1"/>
    <col min="14601" max="14601" width="10.42578125" style="295" customWidth="1"/>
    <col min="14602" max="14602" width="9.140625" style="295"/>
    <col min="14603" max="14603" width="3.5703125" style="295" customWidth="1"/>
    <col min="14604" max="14604" width="16.42578125" style="295" customWidth="1"/>
    <col min="14605" max="14605" width="11.7109375" style="295" customWidth="1"/>
    <col min="14606" max="14606" width="10.140625" style="295" customWidth="1"/>
    <col min="14607" max="14607" width="15.85546875" style="295" customWidth="1"/>
    <col min="14608" max="14608" width="3.85546875" style="295" customWidth="1"/>
    <col min="14609" max="14609" width="16.42578125" style="295" customWidth="1"/>
    <col min="14610" max="14610" width="11.28515625" style="295" customWidth="1"/>
    <col min="14611" max="14611" width="10.28515625" style="295" customWidth="1"/>
    <col min="14612" max="14612" width="10" style="295" customWidth="1"/>
    <col min="14613" max="14848" width="9.140625" style="295"/>
    <col min="14849" max="14849" width="4" style="295" customWidth="1"/>
    <col min="14850" max="14850" width="15.140625" style="295" customWidth="1"/>
    <col min="14851" max="14851" width="13.85546875" style="295" customWidth="1"/>
    <col min="14852" max="14852" width="10.140625" style="295" customWidth="1"/>
    <col min="14853" max="14853" width="9.140625" style="295"/>
    <col min="14854" max="14854" width="3.42578125" style="295" customWidth="1"/>
    <col min="14855" max="14855" width="19.5703125" style="295" customWidth="1"/>
    <col min="14856" max="14856" width="12.28515625" style="295" customWidth="1"/>
    <col min="14857" max="14857" width="10.42578125" style="295" customWidth="1"/>
    <col min="14858" max="14858" width="9.140625" style="295"/>
    <col min="14859" max="14859" width="3.5703125" style="295" customWidth="1"/>
    <col min="14860" max="14860" width="16.42578125" style="295" customWidth="1"/>
    <col min="14861" max="14861" width="11.7109375" style="295" customWidth="1"/>
    <col min="14862" max="14862" width="10.140625" style="295" customWidth="1"/>
    <col min="14863" max="14863" width="15.85546875" style="295" customWidth="1"/>
    <col min="14864" max="14864" width="3.85546875" style="295" customWidth="1"/>
    <col min="14865" max="14865" width="16.42578125" style="295" customWidth="1"/>
    <col min="14866" max="14866" width="11.28515625" style="295" customWidth="1"/>
    <col min="14867" max="14867" width="10.28515625" style="295" customWidth="1"/>
    <col min="14868" max="14868" width="10" style="295" customWidth="1"/>
    <col min="14869" max="15104" width="9.140625" style="295"/>
    <col min="15105" max="15105" width="4" style="295" customWidth="1"/>
    <col min="15106" max="15106" width="15.140625" style="295" customWidth="1"/>
    <col min="15107" max="15107" width="13.85546875" style="295" customWidth="1"/>
    <col min="15108" max="15108" width="10.140625" style="295" customWidth="1"/>
    <col min="15109" max="15109" width="9.140625" style="295"/>
    <col min="15110" max="15110" width="3.42578125" style="295" customWidth="1"/>
    <col min="15111" max="15111" width="19.5703125" style="295" customWidth="1"/>
    <col min="15112" max="15112" width="12.28515625" style="295" customWidth="1"/>
    <col min="15113" max="15113" width="10.42578125" style="295" customWidth="1"/>
    <col min="15114" max="15114" width="9.140625" style="295"/>
    <col min="15115" max="15115" width="3.5703125" style="295" customWidth="1"/>
    <col min="15116" max="15116" width="16.42578125" style="295" customWidth="1"/>
    <col min="15117" max="15117" width="11.7109375" style="295" customWidth="1"/>
    <col min="15118" max="15118" width="10.140625" style="295" customWidth="1"/>
    <col min="15119" max="15119" width="15.85546875" style="295" customWidth="1"/>
    <col min="15120" max="15120" width="3.85546875" style="295" customWidth="1"/>
    <col min="15121" max="15121" width="16.42578125" style="295" customWidth="1"/>
    <col min="15122" max="15122" width="11.28515625" style="295" customWidth="1"/>
    <col min="15123" max="15123" width="10.28515625" style="295" customWidth="1"/>
    <col min="15124" max="15124" width="10" style="295" customWidth="1"/>
    <col min="15125" max="15360" width="9.140625" style="295"/>
    <col min="15361" max="15361" width="4" style="295" customWidth="1"/>
    <col min="15362" max="15362" width="15.140625" style="295" customWidth="1"/>
    <col min="15363" max="15363" width="13.85546875" style="295" customWidth="1"/>
    <col min="15364" max="15364" width="10.140625" style="295" customWidth="1"/>
    <col min="15365" max="15365" width="9.140625" style="295"/>
    <col min="15366" max="15366" width="3.42578125" style="295" customWidth="1"/>
    <col min="15367" max="15367" width="19.5703125" style="295" customWidth="1"/>
    <col min="15368" max="15368" width="12.28515625" style="295" customWidth="1"/>
    <col min="15369" max="15369" width="10.42578125" style="295" customWidth="1"/>
    <col min="15370" max="15370" width="9.140625" style="295"/>
    <col min="15371" max="15371" width="3.5703125" style="295" customWidth="1"/>
    <col min="15372" max="15372" width="16.42578125" style="295" customWidth="1"/>
    <col min="15373" max="15373" width="11.7109375" style="295" customWidth="1"/>
    <col min="15374" max="15374" width="10.140625" style="295" customWidth="1"/>
    <col min="15375" max="15375" width="15.85546875" style="295" customWidth="1"/>
    <col min="15376" max="15376" width="3.85546875" style="295" customWidth="1"/>
    <col min="15377" max="15377" width="16.42578125" style="295" customWidth="1"/>
    <col min="15378" max="15378" width="11.28515625" style="295" customWidth="1"/>
    <col min="15379" max="15379" width="10.28515625" style="295" customWidth="1"/>
    <col min="15380" max="15380" width="10" style="295" customWidth="1"/>
    <col min="15381" max="15616" width="9.140625" style="295"/>
    <col min="15617" max="15617" width="4" style="295" customWidth="1"/>
    <col min="15618" max="15618" width="15.140625" style="295" customWidth="1"/>
    <col min="15619" max="15619" width="13.85546875" style="295" customWidth="1"/>
    <col min="15620" max="15620" width="10.140625" style="295" customWidth="1"/>
    <col min="15621" max="15621" width="9.140625" style="295"/>
    <col min="15622" max="15622" width="3.42578125" style="295" customWidth="1"/>
    <col min="15623" max="15623" width="19.5703125" style="295" customWidth="1"/>
    <col min="15624" max="15624" width="12.28515625" style="295" customWidth="1"/>
    <col min="15625" max="15625" width="10.42578125" style="295" customWidth="1"/>
    <col min="15626" max="15626" width="9.140625" style="295"/>
    <col min="15627" max="15627" width="3.5703125" style="295" customWidth="1"/>
    <col min="15628" max="15628" width="16.42578125" style="295" customWidth="1"/>
    <col min="15629" max="15629" width="11.7109375" style="295" customWidth="1"/>
    <col min="15630" max="15630" width="10.140625" style="295" customWidth="1"/>
    <col min="15631" max="15631" width="15.85546875" style="295" customWidth="1"/>
    <col min="15632" max="15632" width="3.85546875" style="295" customWidth="1"/>
    <col min="15633" max="15633" width="16.42578125" style="295" customWidth="1"/>
    <col min="15634" max="15634" width="11.28515625" style="295" customWidth="1"/>
    <col min="15635" max="15635" width="10.28515625" style="295" customWidth="1"/>
    <col min="15636" max="15636" width="10" style="295" customWidth="1"/>
    <col min="15637" max="15872" width="9.140625" style="295"/>
    <col min="15873" max="15873" width="4" style="295" customWidth="1"/>
    <col min="15874" max="15874" width="15.140625" style="295" customWidth="1"/>
    <col min="15875" max="15875" width="13.85546875" style="295" customWidth="1"/>
    <col min="15876" max="15876" width="10.140625" style="295" customWidth="1"/>
    <col min="15877" max="15877" width="9.140625" style="295"/>
    <col min="15878" max="15878" width="3.42578125" style="295" customWidth="1"/>
    <col min="15879" max="15879" width="19.5703125" style="295" customWidth="1"/>
    <col min="15880" max="15880" width="12.28515625" style="295" customWidth="1"/>
    <col min="15881" max="15881" width="10.42578125" style="295" customWidth="1"/>
    <col min="15882" max="15882" width="9.140625" style="295"/>
    <col min="15883" max="15883" width="3.5703125" style="295" customWidth="1"/>
    <col min="15884" max="15884" width="16.42578125" style="295" customWidth="1"/>
    <col min="15885" max="15885" width="11.7109375" style="295" customWidth="1"/>
    <col min="15886" max="15886" width="10.140625" style="295" customWidth="1"/>
    <col min="15887" max="15887" width="15.85546875" style="295" customWidth="1"/>
    <col min="15888" max="15888" width="3.85546875" style="295" customWidth="1"/>
    <col min="15889" max="15889" width="16.42578125" style="295" customWidth="1"/>
    <col min="15890" max="15890" width="11.28515625" style="295" customWidth="1"/>
    <col min="15891" max="15891" width="10.28515625" style="295" customWidth="1"/>
    <col min="15892" max="15892" width="10" style="295" customWidth="1"/>
    <col min="15893" max="16128" width="9.140625" style="295"/>
    <col min="16129" max="16129" width="4" style="295" customWidth="1"/>
    <col min="16130" max="16130" width="15.140625" style="295" customWidth="1"/>
    <col min="16131" max="16131" width="13.85546875" style="295" customWidth="1"/>
    <col min="16132" max="16132" width="10.140625" style="295" customWidth="1"/>
    <col min="16133" max="16133" width="9.140625" style="295"/>
    <col min="16134" max="16134" width="3.42578125" style="295" customWidth="1"/>
    <col min="16135" max="16135" width="19.5703125" style="295" customWidth="1"/>
    <col min="16136" max="16136" width="12.28515625" style="295" customWidth="1"/>
    <col min="16137" max="16137" width="10.42578125" style="295" customWidth="1"/>
    <col min="16138" max="16138" width="9.140625" style="295"/>
    <col min="16139" max="16139" width="3.5703125" style="295" customWidth="1"/>
    <col min="16140" max="16140" width="16.42578125" style="295" customWidth="1"/>
    <col min="16141" max="16141" width="11.7109375" style="295" customWidth="1"/>
    <col min="16142" max="16142" width="10.140625" style="295" customWidth="1"/>
    <col min="16143" max="16143" width="15.85546875" style="295" customWidth="1"/>
    <col min="16144" max="16144" width="3.85546875" style="295" customWidth="1"/>
    <col min="16145" max="16145" width="16.42578125" style="295" customWidth="1"/>
    <col min="16146" max="16146" width="11.28515625" style="295" customWidth="1"/>
    <col min="16147" max="16147" width="10.28515625" style="295" customWidth="1"/>
    <col min="16148" max="16148" width="10" style="295" customWidth="1"/>
    <col min="16149" max="16384" width="9.140625" style="295"/>
  </cols>
  <sheetData>
    <row r="2" spans="2:28" ht="18" x14ac:dyDescent="0.2">
      <c r="B2" s="1386" t="s">
        <v>676</v>
      </c>
      <c r="C2" s="1386"/>
      <c r="D2" s="1386"/>
      <c r="E2" s="1386"/>
      <c r="F2" s="1386"/>
      <c r="G2" s="1386"/>
      <c r="H2" s="1386"/>
      <c r="I2" s="1386"/>
      <c r="J2" s="1386"/>
      <c r="K2" s="1386"/>
      <c r="L2" s="1386"/>
      <c r="M2" s="1386"/>
      <c r="N2" s="1386"/>
      <c r="O2" s="1386"/>
      <c r="P2" s="1386"/>
      <c r="Q2" s="1386"/>
      <c r="R2" s="1386"/>
      <c r="S2" s="1386"/>
      <c r="T2" s="1386"/>
      <c r="U2" s="1386"/>
      <c r="V2" s="1386"/>
      <c r="W2" s="1386"/>
      <c r="X2" s="1386"/>
      <c r="Y2" s="1386"/>
      <c r="Z2" s="1386"/>
      <c r="AA2" s="1386"/>
      <c r="AB2" s="1386"/>
    </row>
    <row r="3" spans="2:28" ht="18" x14ac:dyDescent="0.2">
      <c r="B3" s="1387" t="s">
        <v>671</v>
      </c>
      <c r="C3" s="1387"/>
      <c r="D3" s="850"/>
      <c r="E3" s="850"/>
      <c r="F3" s="850"/>
      <c r="G3" s="850"/>
      <c r="H3" s="850"/>
      <c r="I3" s="850"/>
      <c r="J3" s="850"/>
      <c r="K3" s="850"/>
      <c r="L3" s="850"/>
      <c r="M3" s="850"/>
      <c r="N3" s="850"/>
      <c r="O3" s="850"/>
      <c r="P3" s="850"/>
      <c r="Q3" s="850"/>
      <c r="R3" s="850"/>
      <c r="S3" s="850"/>
      <c r="T3" s="850"/>
      <c r="U3" s="850"/>
      <c r="V3" s="850"/>
      <c r="W3" s="850"/>
      <c r="X3" s="850"/>
      <c r="Y3" s="850"/>
      <c r="Z3" s="850"/>
      <c r="AA3" s="850"/>
      <c r="AB3" s="850"/>
    </row>
    <row r="5" spans="2:28" s="132" customFormat="1" ht="15" x14ac:dyDescent="0.25">
      <c r="B5" s="818" t="s">
        <v>572</v>
      </c>
      <c r="C5" s="818" t="s">
        <v>573</v>
      </c>
      <c r="D5" s="819"/>
      <c r="E5" s="819"/>
      <c r="F5" s="819"/>
      <c r="G5" s="818" t="s">
        <v>574</v>
      </c>
      <c r="H5" s="820" t="s">
        <v>575</v>
      </c>
      <c r="I5" s="819"/>
      <c r="J5" s="819"/>
      <c r="K5" s="819"/>
      <c r="L5" s="818" t="s">
        <v>576</v>
      </c>
      <c r="M5" s="821" t="s">
        <v>577</v>
      </c>
      <c r="N5" s="819"/>
      <c r="O5" s="822"/>
      <c r="P5" s="819"/>
      <c r="Q5" s="818" t="s">
        <v>578</v>
      </c>
      <c r="R5" s="821" t="s">
        <v>579</v>
      </c>
      <c r="S5" s="819"/>
      <c r="T5" s="819"/>
    </row>
    <row r="6" spans="2:28" ht="13.5" thickBot="1" x14ac:dyDescent="0.25"/>
    <row r="7" spans="2:28" ht="29.25" thickBot="1" x14ac:dyDescent="0.25">
      <c r="B7" s="823" t="s">
        <v>580</v>
      </c>
      <c r="C7" s="824" t="s">
        <v>581</v>
      </c>
      <c r="D7" s="825" t="s">
        <v>582</v>
      </c>
      <c r="E7" s="826" t="s">
        <v>628</v>
      </c>
      <c r="G7" s="823" t="s">
        <v>580</v>
      </c>
      <c r="H7" s="824" t="s">
        <v>581</v>
      </c>
      <c r="I7" s="825" t="s">
        <v>582</v>
      </c>
      <c r="J7" s="826" t="s">
        <v>628</v>
      </c>
      <c r="L7" s="823" t="s">
        <v>580</v>
      </c>
      <c r="M7" s="824" t="s">
        <v>581</v>
      </c>
      <c r="N7" s="825" t="s">
        <v>584</v>
      </c>
      <c r="O7" s="826" t="s">
        <v>583</v>
      </c>
      <c r="Q7" s="823" t="s">
        <v>580</v>
      </c>
      <c r="R7" s="824" t="s">
        <v>581</v>
      </c>
      <c r="S7" s="825" t="s">
        <v>584</v>
      </c>
      <c r="T7" s="826" t="s">
        <v>583</v>
      </c>
    </row>
    <row r="8" spans="2:28" x14ac:dyDescent="0.2">
      <c r="B8" s="942" t="s">
        <v>605</v>
      </c>
      <c r="C8" s="828">
        <v>4467.8760000000002</v>
      </c>
      <c r="D8" s="828">
        <v>7039</v>
      </c>
      <c r="E8" s="852">
        <v>634.73163801676378</v>
      </c>
      <c r="G8" s="851" t="s">
        <v>593</v>
      </c>
      <c r="H8" s="828">
        <v>756.78700000000003</v>
      </c>
      <c r="I8" s="828">
        <v>4145</v>
      </c>
      <c r="J8" s="852">
        <v>182.57828709288299</v>
      </c>
      <c r="K8" s="5"/>
      <c r="L8" s="853" t="s">
        <v>586</v>
      </c>
      <c r="M8" s="828">
        <v>2864.5770000000002</v>
      </c>
      <c r="N8" s="828">
        <v>1306.5519999999999</v>
      </c>
      <c r="O8" s="829">
        <v>2.1924707168180064</v>
      </c>
      <c r="P8" s="5"/>
      <c r="Q8" s="853" t="s">
        <v>594</v>
      </c>
      <c r="R8" s="828">
        <v>641.96400000000006</v>
      </c>
      <c r="S8" s="828">
        <v>253.08099999999999</v>
      </c>
      <c r="T8" s="829">
        <v>2.5365950031807998</v>
      </c>
    </row>
    <row r="9" spans="2:28" x14ac:dyDescent="0.2">
      <c r="B9" s="943" t="s">
        <v>586</v>
      </c>
      <c r="C9" s="832">
        <v>1122.1959999999999</v>
      </c>
      <c r="D9" s="832">
        <v>5610</v>
      </c>
      <c r="E9" s="855">
        <v>200.0349376114082</v>
      </c>
      <c r="G9" s="831" t="s">
        <v>586</v>
      </c>
      <c r="H9" s="832">
        <v>334.47199999999998</v>
      </c>
      <c r="I9" s="832">
        <v>2301</v>
      </c>
      <c r="J9" s="855">
        <v>145.35940895262928</v>
      </c>
      <c r="K9" s="5"/>
      <c r="L9" s="831" t="s">
        <v>605</v>
      </c>
      <c r="M9" s="957">
        <v>1125.9280000000001</v>
      </c>
      <c r="N9" s="957">
        <v>709.58600000000001</v>
      </c>
      <c r="O9" s="856">
        <v>1.5867393099638381</v>
      </c>
      <c r="P9" s="5"/>
      <c r="Q9" s="831" t="s">
        <v>587</v>
      </c>
      <c r="R9" s="832">
        <v>1138.029</v>
      </c>
      <c r="S9" s="832">
        <v>178.85900000000001</v>
      </c>
      <c r="T9" s="836">
        <v>6.3627158823430747</v>
      </c>
    </row>
    <row r="10" spans="2:28" x14ac:dyDescent="0.2">
      <c r="B10" s="943" t="s">
        <v>593</v>
      </c>
      <c r="C10" s="832">
        <v>1444.6890000000001</v>
      </c>
      <c r="D10" s="832">
        <v>5203</v>
      </c>
      <c r="E10" s="855">
        <v>277.66461656736499</v>
      </c>
      <c r="G10" s="854" t="s">
        <v>618</v>
      </c>
      <c r="H10" s="832">
        <v>308.33600000000001</v>
      </c>
      <c r="I10" s="832">
        <v>2193</v>
      </c>
      <c r="J10" s="855">
        <v>140.60009119927039</v>
      </c>
      <c r="K10" s="5"/>
      <c r="L10" s="831" t="s">
        <v>588</v>
      </c>
      <c r="M10" s="957">
        <v>2147.268</v>
      </c>
      <c r="N10" s="957">
        <v>610.96199999999999</v>
      </c>
      <c r="O10" s="856">
        <v>3.5145688275211877</v>
      </c>
      <c r="P10" s="5"/>
      <c r="Q10" s="831" t="s">
        <v>602</v>
      </c>
      <c r="R10" s="832">
        <v>441.89699999999999</v>
      </c>
      <c r="S10" s="832">
        <v>155.745</v>
      </c>
      <c r="T10" s="836">
        <v>2.8373109891168258</v>
      </c>
    </row>
    <row r="11" spans="2:28" x14ac:dyDescent="0.2">
      <c r="B11" s="943" t="s">
        <v>618</v>
      </c>
      <c r="C11" s="832">
        <v>1797.48</v>
      </c>
      <c r="D11" s="832">
        <v>4764</v>
      </c>
      <c r="E11" s="855">
        <v>377.30478589420653</v>
      </c>
      <c r="G11" s="854" t="s">
        <v>616</v>
      </c>
      <c r="H11" s="832">
        <v>63.798000000000002</v>
      </c>
      <c r="I11" s="832">
        <v>436</v>
      </c>
      <c r="J11" s="855">
        <v>146.3256880733945</v>
      </c>
      <c r="K11" s="5"/>
      <c r="L11" s="831" t="s">
        <v>607</v>
      </c>
      <c r="M11" s="957">
        <v>1794.8240000000001</v>
      </c>
      <c r="N11" s="958">
        <v>520.18700000000001</v>
      </c>
      <c r="O11" s="856">
        <v>3.4503438186652109</v>
      </c>
      <c r="P11" s="5"/>
      <c r="Q11" s="831" t="s">
        <v>607</v>
      </c>
      <c r="R11" s="832">
        <v>726.98199999999997</v>
      </c>
      <c r="S11" s="832">
        <v>144.792</v>
      </c>
      <c r="T11" s="836">
        <v>5.0208713188573952</v>
      </c>
    </row>
    <row r="12" spans="2:28" x14ac:dyDescent="0.2">
      <c r="B12" s="943" t="s">
        <v>616</v>
      </c>
      <c r="C12" s="832">
        <v>1221.3979999999999</v>
      </c>
      <c r="D12" s="832">
        <v>2840</v>
      </c>
      <c r="E12" s="855">
        <v>430.06971830985913</v>
      </c>
      <c r="G12" s="854" t="s">
        <v>588</v>
      </c>
      <c r="H12" s="832">
        <v>29.645</v>
      </c>
      <c r="I12" s="832">
        <v>130</v>
      </c>
      <c r="J12" s="855">
        <v>228.03846153846155</v>
      </c>
      <c r="K12" s="5"/>
      <c r="L12" s="831" t="s">
        <v>602</v>
      </c>
      <c r="M12" s="957">
        <v>1066.2349999999999</v>
      </c>
      <c r="N12" s="958">
        <v>431.87</v>
      </c>
      <c r="O12" s="856">
        <v>2.4688795239308123</v>
      </c>
      <c r="P12" s="5"/>
      <c r="Q12" s="831" t="s">
        <v>585</v>
      </c>
      <c r="R12" s="832">
        <v>439.98</v>
      </c>
      <c r="S12" s="832">
        <v>106.40300000000001</v>
      </c>
      <c r="T12" s="836">
        <v>4.1350337866413538</v>
      </c>
    </row>
    <row r="13" spans="2:28" ht="13.5" thickBot="1" x14ac:dyDescent="0.25">
      <c r="B13" s="943" t="s">
        <v>585</v>
      </c>
      <c r="C13" s="832">
        <v>1142.0830000000001</v>
      </c>
      <c r="D13" s="832">
        <v>1808</v>
      </c>
      <c r="E13" s="855">
        <v>631.68307522123894</v>
      </c>
      <c r="G13" s="860" t="s">
        <v>605</v>
      </c>
      <c r="H13" s="858">
        <v>9.9000000000000005E-2</v>
      </c>
      <c r="I13" s="858">
        <v>1</v>
      </c>
      <c r="J13" s="859">
        <v>99</v>
      </c>
      <c r="K13" s="5"/>
      <c r="L13" s="831" t="s">
        <v>593</v>
      </c>
      <c r="M13" s="957">
        <v>1014.545</v>
      </c>
      <c r="N13" s="957">
        <v>431.18099999999998</v>
      </c>
      <c r="O13" s="836">
        <v>2.3529445870759611</v>
      </c>
      <c r="P13" s="5"/>
      <c r="Q13" s="831" t="s">
        <v>588</v>
      </c>
      <c r="R13" s="832">
        <v>335.72300000000001</v>
      </c>
      <c r="S13" s="947">
        <v>76.221999999999994</v>
      </c>
      <c r="T13" s="836">
        <v>4.4045419957492591</v>
      </c>
    </row>
    <row r="14" spans="2:28" ht="13.5" thickBot="1" x14ac:dyDescent="0.25">
      <c r="B14" s="943" t="s">
        <v>602</v>
      </c>
      <c r="C14" s="832">
        <v>641.03399999999999</v>
      </c>
      <c r="D14" s="857">
        <v>1064</v>
      </c>
      <c r="E14" s="855">
        <v>602.47556390977445</v>
      </c>
      <c r="G14" s="926" t="s">
        <v>596</v>
      </c>
      <c r="H14" s="944">
        <v>1493.1369999999999</v>
      </c>
      <c r="I14" s="927">
        <v>9206</v>
      </c>
      <c r="J14" s="945">
        <v>162.19172278948511</v>
      </c>
      <c r="K14" s="5"/>
      <c r="L14" s="831" t="s">
        <v>608</v>
      </c>
      <c r="M14" s="957">
        <v>763.13599999999997</v>
      </c>
      <c r="N14" s="957">
        <v>389.14299999999997</v>
      </c>
      <c r="O14" s="836">
        <v>1.9610682962304347</v>
      </c>
      <c r="P14" s="5"/>
      <c r="Q14" s="831" t="s">
        <v>586</v>
      </c>
      <c r="R14" s="832">
        <v>203.14599999999999</v>
      </c>
      <c r="S14" s="845">
        <v>64.266000000000005</v>
      </c>
      <c r="T14" s="836">
        <v>3.161018267824355</v>
      </c>
    </row>
    <row r="15" spans="2:28" x14ac:dyDescent="0.2">
      <c r="B15" s="943" t="s">
        <v>588</v>
      </c>
      <c r="C15" s="832">
        <v>889.76400000000001</v>
      </c>
      <c r="D15" s="832">
        <v>904</v>
      </c>
      <c r="E15" s="855">
        <v>984.25221238938047</v>
      </c>
      <c r="G15" s="901"/>
      <c r="H15" s="879"/>
      <c r="I15" s="879"/>
      <c r="J15" s="879"/>
      <c r="K15" s="5"/>
      <c r="L15" s="831" t="s">
        <v>601</v>
      </c>
      <c r="M15" s="957">
        <v>323.36500000000001</v>
      </c>
      <c r="N15" s="957">
        <v>207.26599999999999</v>
      </c>
      <c r="O15" s="836">
        <v>1.5601449345285767</v>
      </c>
      <c r="P15" s="5"/>
      <c r="Q15" s="831" t="s">
        <v>599</v>
      </c>
      <c r="R15" s="832">
        <v>233.3</v>
      </c>
      <c r="S15" s="845">
        <v>57.95</v>
      </c>
      <c r="T15" s="836">
        <v>4.0258843830888695</v>
      </c>
    </row>
    <row r="16" spans="2:28" x14ac:dyDescent="0.2">
      <c r="B16" s="943" t="s">
        <v>599</v>
      </c>
      <c r="C16" s="832">
        <v>922.63400000000001</v>
      </c>
      <c r="D16" s="955">
        <v>637</v>
      </c>
      <c r="E16" s="855">
        <v>1448.4050235478808</v>
      </c>
      <c r="G16" s="901"/>
      <c r="H16" s="879"/>
      <c r="I16" s="879"/>
      <c r="J16" s="879"/>
      <c r="K16" s="5"/>
      <c r="L16" s="831" t="s">
        <v>594</v>
      </c>
      <c r="M16" s="957">
        <v>557.08699999999999</v>
      </c>
      <c r="N16" s="958">
        <v>199.94800000000001</v>
      </c>
      <c r="O16" s="856">
        <v>2.7861594014443756</v>
      </c>
      <c r="P16" s="5"/>
      <c r="Q16" s="831" t="s">
        <v>609</v>
      </c>
      <c r="R16" s="832">
        <v>97.838999999999999</v>
      </c>
      <c r="S16" s="845">
        <v>28.75</v>
      </c>
      <c r="T16" s="836">
        <v>3.4030956521739131</v>
      </c>
    </row>
    <row r="17" spans="2:20" x14ac:dyDescent="0.2">
      <c r="B17" s="943" t="s">
        <v>608</v>
      </c>
      <c r="C17" s="832">
        <v>197.62200000000001</v>
      </c>
      <c r="D17" s="832">
        <v>542</v>
      </c>
      <c r="E17" s="855">
        <v>364.61623616236164</v>
      </c>
      <c r="G17" s="840"/>
      <c r="H17" s="903"/>
      <c r="I17" s="841"/>
      <c r="J17" s="841"/>
      <c r="K17" s="5"/>
      <c r="L17" s="831" t="s">
        <v>599</v>
      </c>
      <c r="M17" s="957">
        <v>426.06</v>
      </c>
      <c r="N17" s="957">
        <v>125.395</v>
      </c>
      <c r="O17" s="836">
        <v>3.397743131703816</v>
      </c>
      <c r="P17" s="5"/>
      <c r="Q17" s="831" t="s">
        <v>625</v>
      </c>
      <c r="R17" s="832">
        <v>149.71600000000001</v>
      </c>
      <c r="S17" s="845">
        <v>19.962</v>
      </c>
      <c r="T17" s="836">
        <v>7.5000500951808435</v>
      </c>
    </row>
    <row r="18" spans="2:20" ht="13.5" thickBot="1" x14ac:dyDescent="0.25">
      <c r="B18" s="956" t="s">
        <v>601</v>
      </c>
      <c r="C18" s="858">
        <v>107.61499999999999</v>
      </c>
      <c r="D18" s="858">
        <v>129</v>
      </c>
      <c r="E18" s="859">
        <v>834.22480620155034</v>
      </c>
      <c r="G18" s="5"/>
      <c r="H18" s="5"/>
      <c r="I18" s="5"/>
      <c r="J18" s="5"/>
      <c r="K18" s="5"/>
      <c r="L18" s="831" t="s">
        <v>600</v>
      </c>
      <c r="M18" s="957">
        <v>275.42599999999999</v>
      </c>
      <c r="N18" s="957">
        <v>120.40600000000001</v>
      </c>
      <c r="O18" s="836">
        <v>2.2874773682374632</v>
      </c>
      <c r="P18" s="5"/>
      <c r="Q18" s="831" t="s">
        <v>589</v>
      </c>
      <c r="R18" s="845">
        <v>4.7619999999999996</v>
      </c>
      <c r="S18" s="952">
        <v>1.919</v>
      </c>
      <c r="T18" s="836">
        <v>2.4815007816571133</v>
      </c>
    </row>
    <row r="19" spans="2:20" ht="13.5" thickBot="1" x14ac:dyDescent="0.25">
      <c r="B19" s="926" t="s">
        <v>596</v>
      </c>
      <c r="C19" s="940">
        <v>13954.391</v>
      </c>
      <c r="D19" s="944">
        <v>30540</v>
      </c>
      <c r="E19" s="945">
        <v>456.92177472167651</v>
      </c>
      <c r="G19" s="5"/>
      <c r="H19" s="5"/>
      <c r="I19" s="5"/>
      <c r="J19" s="5"/>
      <c r="K19" s="5"/>
      <c r="L19" s="834" t="s">
        <v>609</v>
      </c>
      <c r="M19" s="959">
        <v>284.31599999999997</v>
      </c>
      <c r="N19" s="958">
        <v>89.950999999999993</v>
      </c>
      <c r="O19" s="836">
        <v>3.1607875398828251</v>
      </c>
      <c r="P19" s="5"/>
      <c r="Q19" s="831" t="s">
        <v>608</v>
      </c>
      <c r="R19" s="845">
        <v>8.516</v>
      </c>
      <c r="S19" s="952">
        <v>1.907</v>
      </c>
      <c r="T19" s="836">
        <v>4.4656528578919765</v>
      </c>
    </row>
    <row r="20" spans="2:20" x14ac:dyDescent="0.2">
      <c r="B20" s="901"/>
      <c r="C20" s="880"/>
      <c r="D20" s="879"/>
      <c r="E20" s="879"/>
      <c r="G20" s="5"/>
      <c r="H20" s="5"/>
      <c r="I20" s="5"/>
      <c r="J20" s="5"/>
      <c r="K20" s="5"/>
      <c r="L20" s="831" t="s">
        <v>585</v>
      </c>
      <c r="M20" s="957">
        <v>788.81700000000001</v>
      </c>
      <c r="N20" s="947">
        <v>59.749000000000002</v>
      </c>
      <c r="O20" s="836">
        <v>13.202179115968468</v>
      </c>
      <c r="P20" s="5"/>
      <c r="Q20" s="831" t="s">
        <v>634</v>
      </c>
      <c r="R20" s="845">
        <v>11.907</v>
      </c>
      <c r="S20" s="952">
        <v>1.389</v>
      </c>
      <c r="T20" s="836">
        <v>8.5723542116630664</v>
      </c>
    </row>
    <row r="21" spans="2:20" x14ac:dyDescent="0.2">
      <c r="B21" s="863"/>
      <c r="C21" s="880"/>
      <c r="D21" s="879"/>
      <c r="E21" s="879"/>
      <c r="G21" s="5"/>
      <c r="H21" s="5"/>
      <c r="I21" s="5"/>
      <c r="J21" s="5"/>
      <c r="K21" s="5"/>
      <c r="L21" s="831" t="s">
        <v>587</v>
      </c>
      <c r="M21" s="957">
        <v>215.80699999999999</v>
      </c>
      <c r="N21" s="960">
        <v>30.992999999999999</v>
      </c>
      <c r="O21" s="856">
        <v>6.9630884393250092</v>
      </c>
      <c r="P21" s="5"/>
      <c r="Q21" s="831" t="s">
        <v>613</v>
      </c>
      <c r="R21" s="845">
        <v>2.3039999999999998</v>
      </c>
      <c r="S21" s="952">
        <v>0.95699999999999996</v>
      </c>
      <c r="T21" s="836">
        <v>2.407523510971787</v>
      </c>
    </row>
    <row r="22" spans="2:20" x14ac:dyDescent="0.2">
      <c r="B22" s="901"/>
      <c r="C22" s="880"/>
      <c r="D22" s="879"/>
      <c r="E22" s="879"/>
      <c r="G22" s="5"/>
      <c r="H22" s="5"/>
      <c r="I22" s="5"/>
      <c r="J22" s="5"/>
      <c r="K22" s="5"/>
      <c r="L22" s="831" t="s">
        <v>589</v>
      </c>
      <c r="M22" s="957">
        <v>35.881</v>
      </c>
      <c r="N22" s="960">
        <v>15.586</v>
      </c>
      <c r="O22" s="856">
        <v>2.3021301167714614</v>
      </c>
      <c r="P22" s="5"/>
      <c r="Q22" s="831" t="s">
        <v>630</v>
      </c>
      <c r="R22" s="845">
        <v>6.5529999999999999</v>
      </c>
      <c r="S22" s="952">
        <v>0.59199999999999997</v>
      </c>
      <c r="T22" s="836">
        <v>11.069256756756756</v>
      </c>
    </row>
    <row r="23" spans="2:20" x14ac:dyDescent="0.2">
      <c r="B23" s="901"/>
      <c r="C23" s="880"/>
      <c r="D23" s="879"/>
      <c r="E23" s="879"/>
      <c r="G23" s="5"/>
      <c r="H23" s="5"/>
      <c r="I23" s="5"/>
      <c r="J23" s="5"/>
      <c r="K23" s="5"/>
      <c r="L23" s="831" t="s">
        <v>629</v>
      </c>
      <c r="M23" s="957">
        <v>116.794</v>
      </c>
      <c r="N23" s="947">
        <v>5.7969999999999997</v>
      </c>
      <c r="O23" s="856">
        <v>20.147317578057617</v>
      </c>
      <c r="P23" s="5"/>
      <c r="Q23" s="831" t="s">
        <v>617</v>
      </c>
      <c r="R23" s="845">
        <v>1.0660000000000001</v>
      </c>
      <c r="S23" s="952">
        <v>0.33200000000000002</v>
      </c>
      <c r="T23" s="836">
        <v>3.2108433734939759</v>
      </c>
    </row>
    <row r="24" spans="2:20" ht="13.5" thickBot="1" x14ac:dyDescent="0.25">
      <c r="B24" s="901"/>
      <c r="C24" s="880"/>
      <c r="D24" s="902"/>
      <c r="E24" s="879"/>
      <c r="G24" s="5"/>
      <c r="H24" s="5"/>
      <c r="I24" s="5"/>
      <c r="J24" s="5"/>
      <c r="K24" s="5"/>
      <c r="L24" s="831" t="s">
        <v>631</v>
      </c>
      <c r="M24" s="947">
        <v>41.183999999999997</v>
      </c>
      <c r="N24" s="947">
        <v>2.403</v>
      </c>
      <c r="O24" s="856">
        <v>17.138576779026216</v>
      </c>
      <c r="P24" s="5"/>
      <c r="Q24" s="860" t="s">
        <v>632</v>
      </c>
      <c r="R24" s="869">
        <v>8.3680000000000003</v>
      </c>
      <c r="S24" s="861">
        <v>0.30399999999999999</v>
      </c>
      <c r="T24" s="862">
        <v>27.526315789473685</v>
      </c>
    </row>
    <row r="25" spans="2:20" ht="13.5" thickBot="1" x14ac:dyDescent="0.25">
      <c r="B25" s="901"/>
      <c r="C25" s="880"/>
      <c r="D25" s="879"/>
      <c r="E25" s="879"/>
      <c r="G25" s="5"/>
      <c r="H25" s="5"/>
      <c r="I25" s="5"/>
      <c r="J25" s="5"/>
      <c r="K25" s="5"/>
      <c r="L25" s="831" t="s">
        <v>632</v>
      </c>
      <c r="M25" s="947">
        <v>42.743000000000002</v>
      </c>
      <c r="N25" s="947">
        <v>1.905</v>
      </c>
      <c r="O25" s="856">
        <v>22.437270341207348</v>
      </c>
      <c r="P25" s="5"/>
      <c r="Q25" s="926" t="s">
        <v>596</v>
      </c>
      <c r="R25" s="940">
        <v>4452.0519999999997</v>
      </c>
      <c r="S25" s="927">
        <v>1093.43</v>
      </c>
      <c r="T25" s="936">
        <v>4.0716387880339848</v>
      </c>
    </row>
    <row r="26" spans="2:20" x14ac:dyDescent="0.2">
      <c r="B26" s="840"/>
      <c r="C26" s="841"/>
      <c r="D26" s="903"/>
      <c r="E26" s="841"/>
      <c r="G26" s="5"/>
      <c r="H26" s="5"/>
      <c r="I26" s="5"/>
      <c r="J26" s="5"/>
      <c r="K26" s="5"/>
      <c r="L26" s="831" t="s">
        <v>634</v>
      </c>
      <c r="M26" s="947">
        <v>22.864999999999998</v>
      </c>
      <c r="N26" s="947">
        <v>1.2090000000000001</v>
      </c>
      <c r="O26" s="836">
        <v>18.912324234904879</v>
      </c>
      <c r="P26" s="5"/>
      <c r="Q26" s="863"/>
      <c r="R26" s="880"/>
      <c r="S26" s="880"/>
      <c r="T26" s="880"/>
    </row>
    <row r="27" spans="2:20" ht="13.5" thickBot="1" x14ac:dyDescent="0.25">
      <c r="G27" s="5"/>
      <c r="H27" s="5"/>
      <c r="I27" s="5"/>
      <c r="J27" s="5"/>
      <c r="K27" s="5"/>
      <c r="L27" s="860" t="s">
        <v>633</v>
      </c>
      <c r="M27" s="961">
        <v>20.297000000000001</v>
      </c>
      <c r="N27" s="962">
        <v>1.028</v>
      </c>
      <c r="O27" s="862">
        <v>19.744163424124512</v>
      </c>
      <c r="P27" s="5"/>
      <c r="Q27" s="863"/>
      <c r="R27" s="880"/>
      <c r="S27" s="880"/>
      <c r="T27" s="880"/>
    </row>
    <row r="28" spans="2:20" ht="13.5" thickBot="1" x14ac:dyDescent="0.25">
      <c r="G28" s="5"/>
      <c r="H28" s="5"/>
      <c r="I28" s="5"/>
      <c r="J28" s="5"/>
      <c r="K28" s="5"/>
      <c r="L28" s="926" t="s">
        <v>596</v>
      </c>
      <c r="M28" s="940">
        <v>13927.155000000001</v>
      </c>
      <c r="N28" s="946">
        <v>5261.1170000000002</v>
      </c>
      <c r="O28" s="936">
        <v>2.6471859492955585</v>
      </c>
      <c r="P28" s="5"/>
      <c r="Q28" s="863"/>
      <c r="R28" s="880"/>
      <c r="S28" s="880"/>
      <c r="T28" s="880"/>
    </row>
    <row r="29" spans="2:20" x14ac:dyDescent="0.2">
      <c r="G29" s="5"/>
      <c r="H29" s="5"/>
      <c r="I29" s="5"/>
      <c r="J29" s="5"/>
      <c r="K29" s="5"/>
      <c r="L29" s="863"/>
      <c r="M29" s="904"/>
      <c r="N29" s="904"/>
      <c r="O29" s="864"/>
      <c r="P29" s="5"/>
      <c r="Q29" s="863"/>
      <c r="R29" s="880"/>
      <c r="S29" s="880"/>
      <c r="T29" s="880"/>
    </row>
    <row r="30" spans="2:20" x14ac:dyDescent="0.2">
      <c r="G30" s="5"/>
      <c r="H30" s="5"/>
      <c r="I30" s="5"/>
      <c r="J30" s="5"/>
      <c r="K30" s="5"/>
      <c r="L30" s="863"/>
      <c r="M30" s="905"/>
      <c r="N30" s="905"/>
      <c r="O30" s="880"/>
      <c r="P30" s="5"/>
      <c r="Q30" s="840"/>
      <c r="R30" s="841"/>
      <c r="S30" s="841"/>
      <c r="T30" s="842"/>
    </row>
    <row r="31" spans="2:20" x14ac:dyDescent="0.2">
      <c r="G31" s="5"/>
      <c r="H31" s="5"/>
      <c r="I31" s="5"/>
      <c r="J31" s="5"/>
      <c r="K31" s="5"/>
      <c r="L31" s="863"/>
      <c r="M31" s="905"/>
      <c r="N31" s="906"/>
      <c r="O31" s="864"/>
      <c r="P31" s="5"/>
      <c r="Q31" s="5"/>
      <c r="R31" s="5"/>
      <c r="S31" s="5"/>
      <c r="T31" s="5"/>
    </row>
    <row r="32" spans="2:20" x14ac:dyDescent="0.2">
      <c r="G32" s="5"/>
      <c r="H32" s="5"/>
      <c r="I32" s="5"/>
      <c r="J32" s="5"/>
      <c r="K32" s="5"/>
      <c r="L32" s="840"/>
      <c r="M32" s="841"/>
      <c r="N32" s="866"/>
      <c r="O32" s="842"/>
      <c r="P32" s="5"/>
      <c r="Q32" s="5"/>
      <c r="R32" s="5"/>
      <c r="S32" s="5"/>
      <c r="T32" s="5"/>
    </row>
    <row r="33" spans="7:20" x14ac:dyDescent="0.2">
      <c r="G33" s="5"/>
      <c r="H33" s="5"/>
      <c r="I33" s="5"/>
      <c r="J33" s="5"/>
      <c r="K33" s="5"/>
      <c r="L33" s="863"/>
      <c r="M33" s="864"/>
      <c r="N33" s="865"/>
      <c r="O33" s="864"/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840"/>
      <c r="M34" s="841"/>
      <c r="N34" s="866"/>
      <c r="O34" s="842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Ceny zakupu_PL</vt:lpstr>
      <vt:lpstr>Ceny zakupu_REG</vt:lpstr>
      <vt:lpstr>Ceny_zakupu_klasy</vt:lpstr>
      <vt:lpstr>Ceny_tyg_wolow_UE</vt:lpstr>
      <vt:lpstr>Ceny_sprzed_ćwierci</vt:lpstr>
      <vt:lpstr>Ceny_sprzed_el_regiony</vt:lpstr>
      <vt:lpstr>Dane _GUS</vt:lpstr>
      <vt:lpstr>Ceny_bydła_żyw_handel_hurt</vt:lpstr>
      <vt:lpstr>Ceny_tyg_bydła_żyw_UE</vt:lpstr>
      <vt:lpstr>Ceny_targ_kraj</vt:lpstr>
      <vt:lpstr>ceny_targ_woj</vt:lpstr>
      <vt:lpstr>Ceny_targ_indyw</vt:lpstr>
      <vt:lpstr>Handel-zagraniczny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Olechowicz Magdalena</cp:lastModifiedBy>
  <cp:lastPrinted>2013-10-23T08:56:39Z</cp:lastPrinted>
  <dcterms:created xsi:type="dcterms:W3CDTF">2005-01-11T09:21:45Z</dcterms:created>
  <dcterms:modified xsi:type="dcterms:W3CDTF">2016-06-23T11:48:19Z</dcterms:modified>
</cp:coreProperties>
</file>