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485" windowWidth="13275" windowHeight="6525" tabRatio="834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Ceny_bydła_żyw_handel_hurt" sheetId="23" r:id="rId8"/>
    <sheet name="Ceny_tyg_bydła_żyw_UE" sheetId="25" r:id="rId9"/>
    <sheet name="Ceny_targ_kraj" sheetId="2" r:id="rId10"/>
    <sheet name="ceny_targ_woj" sheetId="12" r:id="rId11"/>
    <sheet name="Ceny_targ_indyw" sheetId="13" r:id="rId12"/>
  </sheets>
  <calcPr calcId="145621"/>
</workbook>
</file>

<file path=xl/calcChain.xml><?xml version="1.0" encoding="utf-8"?>
<calcChain xmlns="http://schemas.openxmlformats.org/spreadsheetml/2006/main">
  <c r="J55" i="25" l="1"/>
  <c r="I55" i="25"/>
  <c r="H55" i="25"/>
  <c r="G55" i="25"/>
  <c r="E55" i="25"/>
  <c r="C55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C54" i="25"/>
  <c r="P47" i="25"/>
  <c r="K47" i="25"/>
  <c r="I47" i="25"/>
  <c r="H47" i="25"/>
  <c r="G47" i="25"/>
  <c r="F47" i="25"/>
  <c r="C47" i="25"/>
  <c r="Q46" i="25"/>
  <c r="P46" i="25"/>
  <c r="O46" i="25"/>
  <c r="N46" i="25"/>
  <c r="M46" i="25"/>
  <c r="L46" i="25"/>
  <c r="K46" i="25"/>
  <c r="J46" i="25"/>
  <c r="I46" i="25"/>
  <c r="H46" i="25"/>
  <c r="G46" i="25"/>
  <c r="F46" i="25"/>
  <c r="E46" i="25"/>
  <c r="D46" i="25"/>
  <c r="C46" i="25"/>
  <c r="P41" i="25"/>
  <c r="K41" i="25"/>
  <c r="I41" i="25"/>
  <c r="H41" i="25"/>
  <c r="G41" i="25"/>
  <c r="F41" i="25"/>
  <c r="C41" i="25"/>
  <c r="Q40" i="25"/>
  <c r="P40" i="25"/>
  <c r="O40" i="25"/>
  <c r="N40" i="25"/>
  <c r="M40" i="25"/>
  <c r="L40" i="25"/>
  <c r="K40" i="25"/>
  <c r="J40" i="25"/>
  <c r="I40" i="25"/>
  <c r="H40" i="25"/>
  <c r="G40" i="25"/>
  <c r="F40" i="25"/>
  <c r="E40" i="25"/>
  <c r="D40" i="25"/>
  <c r="C40" i="25"/>
  <c r="P35" i="25"/>
  <c r="L35" i="25"/>
  <c r="K35" i="25"/>
  <c r="I35" i="25"/>
  <c r="H35" i="25"/>
  <c r="G35" i="25"/>
  <c r="F35" i="25"/>
  <c r="E35" i="25"/>
  <c r="C35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P26" i="25"/>
  <c r="N26" i="25"/>
  <c r="M26" i="25"/>
  <c r="L26" i="25"/>
  <c r="K26" i="25"/>
  <c r="J26" i="25"/>
  <c r="I26" i="25"/>
  <c r="H26" i="25"/>
  <c r="G26" i="25"/>
  <c r="F26" i="25"/>
  <c r="E26" i="25"/>
  <c r="C26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P20" i="25"/>
  <c r="N20" i="25"/>
  <c r="L20" i="25"/>
  <c r="K20" i="25"/>
  <c r="J20" i="25"/>
  <c r="I20" i="25"/>
  <c r="H20" i="25"/>
  <c r="G20" i="25"/>
  <c r="F20" i="25"/>
  <c r="E20" i="25"/>
  <c r="D20" i="25"/>
  <c r="C20" i="25"/>
  <c r="Q19" i="25"/>
  <c r="P19" i="25"/>
  <c r="O19" i="25"/>
  <c r="N19" i="25"/>
  <c r="M19" i="25"/>
  <c r="L19" i="25"/>
  <c r="K19" i="25"/>
  <c r="J19" i="25"/>
  <c r="I19" i="25"/>
  <c r="H19" i="25"/>
  <c r="G19" i="25"/>
  <c r="F19" i="25"/>
  <c r="E19" i="25"/>
  <c r="D19" i="25"/>
  <c r="C19" i="25"/>
</calcChain>
</file>

<file path=xl/sharedStrings.xml><?xml version="1.0" encoding="utf-8"?>
<sst xmlns="http://schemas.openxmlformats.org/spreadsheetml/2006/main" count="2424" uniqueCount="398">
  <si>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</si>
  <si>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</si>
  <si>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</si>
  <si>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</si>
  <si>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</si>
  <si>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</si>
  <si>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</si>
  <si>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</si>
  <si>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</si>
  <si>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</si>
  <si>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</si>
  <si>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</si>
  <si>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</si>
  <si>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</si>
  <si>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</si>
  <si>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</si>
  <si>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</si>
  <si>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</si>
  <si>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</si>
  <si>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</si>
  <si>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</si>
  <si>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</si>
  <si>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</si>
  <si>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</si>
  <si>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</si>
  <si>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</si>
  <si>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</si>
  <si>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</si>
  <si>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</si>
  <si>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</si>
  <si>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</si>
  <si>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</si>
  <si>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</si>
  <si>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</si>
  <si>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</si>
  <si>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</si>
  <si>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</si>
  <si>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</si>
  <si>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</si>
  <si>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</si>
  <si>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</si>
  <si>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</si>
  <si>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</si>
  <si>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</si>
  <si>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</si>
  <si>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</si>
  <si>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</si>
  <si>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</si>
  <si>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</si>
  <si>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</si>
  <si>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</si>
  <si>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</si>
  <si>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</si>
  <si>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</si>
  <si>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</si>
  <si>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</si>
  <si>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</si>
  <si>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</si>
  <si>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</si>
  <si>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</si>
  <si>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</si>
  <si>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</si>
  <si>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</si>
  <si>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</si>
  <si>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</si>
  <si>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</si>
  <si>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</si>
  <si>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</si>
  <si>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</si>
  <si>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</si>
  <si>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</si>
  <si>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</si>
  <si>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</si>
  <si>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</si>
  <si>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</si>
  <si>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</si>
  <si>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</si>
  <si>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</si>
  <si>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</si>
  <si>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</si>
  <si>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</si>
  <si>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</si>
  <si>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</si>
  <si>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</si>
  <si>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</si>
  <si>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</si>
  <si>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</si>
  <si>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</si>
  <si>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</si>
  <si>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</si>
  <si>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</si>
  <si>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</si>
  <si>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</si>
  <si>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</si>
  <si>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</si>
  <si>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</si>
  <si>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</si>
  <si>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</si>
  <si>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</si>
  <si>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</si>
  <si>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</si>
  <si>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</si>
  <si>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</si>
  <si>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</si>
  <si>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</si>
  <si>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</si>
  <si>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</si>
  <si>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</si>
  <si>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</si>
  <si>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</si>
  <si>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</si>
  <si>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</si>
  <si>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</si>
  <si>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</si>
  <si>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</si>
  <si>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</si>
  <si>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</si>
  <si>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</si>
  <si>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</si>
  <si>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</si>
  <si>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</si>
  <si>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</si>
  <si>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</si>
  <si>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</si>
  <si>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</si>
  <si>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</si>
  <si>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</si>
  <si>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</si>
  <si>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</si>
  <si>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</si>
  <si>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</si>
  <si>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</si>
  <si>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</si>
  <si>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</si>
  <si>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</si>
  <si>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</si>
  <si>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</si>
  <si>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</si>
  <si>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</si>
  <si>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</si>
  <si>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</si>
  <si>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</si>
  <si>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</si>
  <si>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</si>
  <si>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</si>
  <si>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</si>
  <si>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</si>
  <si>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</si>
  <si>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</si>
  <si>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</si>
  <si>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</si>
  <si>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</si>
  <si>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</si>
  <si>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</si>
  <si>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</si>
  <si>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</si>
  <si>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</si>
  <si>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</si>
  <si>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</si>
  <si>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</si>
  <si>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</si>
  <si>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</si>
  <si>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</si>
  <si>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</si>
  <si>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</si>
  <si>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</si>
  <si>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</si>
  <si>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</si>
  <si>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</si>
  <si>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</si>
  <si>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</si>
  <si>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Młode bydło opasowe 6-12 m-cy</t>
  </si>
  <si>
    <t>zł/kg w.ż.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</si>
  <si>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</si>
  <si>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</si>
  <si>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</si>
  <si>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</si>
  <si>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</si>
  <si>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</si>
  <si>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</si>
  <si>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</si>
  <si>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</si>
  <si>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</si>
  <si>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</si>
  <si>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</si>
  <si>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</si>
  <si>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</si>
  <si>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</si>
  <si>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</si>
  <si>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</si>
  <si>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</si>
  <si>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</si>
  <si>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</si>
  <si>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</si>
  <si>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</si>
  <si>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</si>
  <si>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</si>
  <si>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</si>
  <si>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</si>
  <si>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</si>
  <si>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</si>
  <si>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</si>
  <si>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</si>
  <si>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</si>
  <si>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</si>
  <si>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</si>
  <si>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</si>
  <si>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</si>
  <si>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</si>
  <si>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</si>
  <si>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</si>
  <si>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</si>
  <si>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</si>
  <si>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</si>
  <si>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</si>
  <si>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</si>
  <si>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</si>
  <si>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</si>
  <si>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</si>
  <si>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</si>
  <si>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</si>
  <si>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</si>
  <si>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</si>
  <si>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</si>
  <si>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</si>
  <si>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</si>
  <si>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</si>
  <si>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</si>
  <si>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</si>
  <si>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</si>
  <si>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</si>
  <si>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</si>
  <si>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</si>
  <si>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</si>
  <si>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</si>
  <si>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</si>
  <si>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</si>
  <si>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</si>
  <si>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</si>
  <si>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</si>
  <si>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</si>
  <si>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</si>
  <si>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</si>
  <si>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</si>
  <si>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</si>
  <si>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</si>
  <si>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</si>
  <si>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</si>
  <si>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</si>
  <si>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</si>
  <si>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</si>
  <si>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</si>
  <si>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</si>
  <si>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</si>
  <si>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</si>
  <si>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</si>
  <si>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</si>
  <si>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</si>
  <si>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</si>
  <si>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</si>
  <si>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</si>
  <si>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</si>
  <si>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</si>
  <si>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</si>
  <si>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</si>
  <si>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</si>
  <si>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</si>
  <si>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</si>
  <si>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</si>
  <si>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</si>
  <si>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</si>
  <si>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</si>
  <si>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</si>
  <si>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</si>
  <si>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</si>
  <si>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</si>
  <si>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</si>
  <si>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</si>
  <si>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</si>
  <si>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</si>
  <si>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</si>
  <si>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</si>
  <si>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</si>
  <si>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</si>
  <si>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</si>
  <si>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</si>
  <si>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</si>
  <si>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</si>
  <si>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</si>
  <si>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</si>
  <si>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</si>
  <si>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</si>
  <si>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</si>
  <si>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</si>
  <si>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</si>
  <si>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</si>
  <si>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</si>
  <si>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</si>
  <si>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</si>
  <si>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</si>
  <si>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</si>
  <si>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</si>
  <si>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</si>
  <si>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</si>
  <si>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</si>
  <si>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</si>
  <si>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</si>
  <si>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</si>
  <si>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</si>
  <si>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</si>
  <si>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Przytyk</t>
  </si>
  <si>
    <t>tyg.</t>
  </si>
  <si>
    <t>WIELKOPOLSKIE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</si>
  <si>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</si>
  <si>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</si>
  <si>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</si>
  <si>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</si>
  <si>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</si>
  <si>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</si>
  <si>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</si>
  <si>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</si>
  <si>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</si>
  <si>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</si>
  <si>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</si>
  <si>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</si>
  <si>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</si>
  <si>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</si>
  <si>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</si>
  <si>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</si>
  <si>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</si>
  <si>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</si>
  <si>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</si>
  <si>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</si>
  <si>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</si>
  <si>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</si>
  <si>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</si>
  <si>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</si>
  <si>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</si>
  <si>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</si>
  <si>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</si>
  <si>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</si>
  <si>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</si>
  <si>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</si>
  <si>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</si>
  <si>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</si>
  <si>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</si>
  <si>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</si>
  <si>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</si>
  <si>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</si>
  <si>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</si>
  <si>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</si>
  <si>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</si>
  <si>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</si>
  <si>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</si>
  <si>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</si>
  <si>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</si>
  <si>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</si>
  <si>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</si>
  <si>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</si>
  <si>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</si>
  <si>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</si>
  <si>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</si>
  <si>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</si>
  <si>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</si>
  <si>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</si>
  <si>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</si>
  <si>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</si>
  <si>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</si>
  <si>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</si>
  <si>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</si>
  <si>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</si>
  <si>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</si>
  <si>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</si>
  <si>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</si>
  <si>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 xml:space="preserve"> mpc - masa poubojowa ciepła, mps - masa poubojowa schłodzona </t>
  </si>
  <si>
    <t>zł/szt.</t>
  </si>
  <si>
    <t>Tablica 5 A. Ceny bydła żywego w państwach członkowskich UE</t>
  </si>
  <si>
    <t>szacunkowa podaż w szt.</t>
  </si>
  <si>
    <t>szacunkowa sprzedaż w szt.</t>
  </si>
  <si>
    <t>ŁÓDZKIE</t>
  </si>
  <si>
    <t>Gorzkowice</t>
  </si>
  <si>
    <t>MT:same prices as last week</t>
  </si>
  <si>
    <t>Ujazd</t>
  </si>
  <si>
    <t>**- cena sprzed tygodnia</t>
  </si>
  <si>
    <t>*</t>
  </si>
  <si>
    <t>***- ceny sprzed tygodnia</t>
  </si>
  <si>
    <t>2016-07-03</t>
  </si>
  <si>
    <t>Prices not received for : RO</t>
  </si>
  <si>
    <t>Dane za okres:  4-10.07.2016r.</t>
  </si>
  <si>
    <t>NR 27/2016</t>
  </si>
  <si>
    <r>
      <t>Notowania z okresu:</t>
    </r>
    <r>
      <rPr>
        <b/>
        <sz val="12"/>
        <rFont val="Arial CE"/>
        <charset val="238"/>
      </rPr>
      <t xml:space="preserve"> 4-10.07.2016r.</t>
    </r>
  </si>
  <si>
    <t>2016-07-10</t>
  </si>
  <si>
    <t>Stary Sącz</t>
  </si>
  <si>
    <t>Radzymin</t>
  </si>
  <si>
    <t>Suwałki</t>
  </si>
  <si>
    <t>CZ:same prices as last week</t>
  </si>
  <si>
    <t>LU:same prices as last week</t>
  </si>
  <si>
    <t>Week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</si>
</sst>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</numFmts>
  <fonts count="15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7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color rgb="FFFF0000"/>
      <name val="Arial"/>
      <family val="2"/>
    </font>
    <font>
      <sz val="8"/>
      <color indexed="9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i/>
      <sz val="9"/>
      <color theme="0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4"/>
      <color theme="1"/>
      <name val="Arial"/>
      <family val="2"/>
    </font>
    <font>
      <b/>
      <i/>
      <sz val="11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2"/>
      <color rgb="FFFF0000"/>
      <name val="Times New Roman"/>
      <family val="1"/>
      <charset val="238"/>
    </font>
    <font>
      <u/>
      <sz val="8"/>
      <color rgb="FF7030A0"/>
      <name val="Arial"/>
      <family val="2"/>
    </font>
    <font>
      <b/>
      <sz val="12"/>
      <color theme="1"/>
      <name val="Arial"/>
      <family val="2"/>
    </font>
    <font>
      <b/>
      <sz val="20"/>
      <color theme="1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8">
    <xf numFmtId="0" fontId="0" fillId="0" borderId="0"/>
    <xf numFmtId="0" fontId="16" fillId="0" borderId="0"/>
    <xf numFmtId="0" fontId="24" fillId="0" borderId="0"/>
    <xf numFmtId="0" fontId="94" fillId="0" borderId="0" applyNumberFormat="0" applyFill="0" applyBorder="0" applyAlignment="0" applyProtection="0"/>
    <xf numFmtId="0" fontId="95" fillId="0" borderId="89" applyNumberFormat="0" applyFill="0" applyAlignment="0" applyProtection="0"/>
    <xf numFmtId="0" fontId="96" fillId="0" borderId="90" applyNumberFormat="0" applyFill="0" applyAlignment="0" applyProtection="0"/>
    <xf numFmtId="0" fontId="97" fillId="0" borderId="91" applyNumberFormat="0" applyFill="0" applyAlignment="0" applyProtection="0"/>
    <xf numFmtId="0" fontId="97" fillId="0" borderId="0" applyNumberFormat="0" applyFill="0" applyBorder="0" applyAlignment="0" applyProtection="0"/>
    <xf numFmtId="0" fontId="98" fillId="7" borderId="0" applyNumberFormat="0" applyBorder="0" applyAlignment="0" applyProtection="0"/>
    <xf numFmtId="0" fontId="99" fillId="8" borderId="0" applyNumberFormat="0" applyBorder="0" applyAlignment="0" applyProtection="0"/>
    <xf numFmtId="0" fontId="100" fillId="9" borderId="0" applyNumberFormat="0" applyBorder="0" applyAlignment="0" applyProtection="0"/>
    <xf numFmtId="0" fontId="101" fillId="10" borderId="92" applyNumberFormat="0" applyAlignment="0" applyProtection="0"/>
    <xf numFmtId="0" fontId="102" fillId="11" borderId="93" applyNumberFormat="0" applyAlignment="0" applyProtection="0"/>
    <xf numFmtId="0" fontId="103" fillId="11" borderId="92" applyNumberFormat="0" applyAlignment="0" applyProtection="0"/>
    <xf numFmtId="0" fontId="104" fillId="0" borderId="94" applyNumberFormat="0" applyFill="0" applyAlignment="0" applyProtection="0"/>
    <xf numFmtId="0" fontId="105" fillId="12" borderId="95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97" applyNumberFormat="0" applyFill="0" applyAlignment="0" applyProtection="0"/>
    <xf numFmtId="0" fontId="109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09" fillId="21" borderId="0" applyNumberFormat="0" applyBorder="0" applyAlignment="0" applyProtection="0"/>
    <xf numFmtId="0" fontId="109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09" fillId="25" borderId="0" applyNumberFormat="0" applyBorder="0" applyAlignment="0" applyProtection="0"/>
    <xf numFmtId="0" fontId="109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09" fillId="29" borderId="0" applyNumberFormat="0" applyBorder="0" applyAlignment="0" applyProtection="0"/>
    <xf numFmtId="0" fontId="109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109" fillId="37" borderId="0" applyNumberFormat="0" applyBorder="0" applyAlignment="0" applyProtection="0"/>
    <xf numFmtId="0" fontId="2" fillId="0" borderId="0"/>
    <xf numFmtId="0" fontId="2" fillId="13" borderId="96" applyNumberFormat="0" applyFont="0" applyAlignment="0" applyProtection="0"/>
    <xf numFmtId="176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0" fontId="110" fillId="0" borderId="0"/>
    <xf numFmtId="177" fontId="110" fillId="0" borderId="0" applyFont="0" applyFill="0" applyBorder="0" applyAlignment="0" applyProtection="0"/>
    <xf numFmtId="0" fontId="112" fillId="0" borderId="0"/>
    <xf numFmtId="176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3" fillId="0" borderId="0"/>
    <xf numFmtId="176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4" fillId="0" borderId="0"/>
    <xf numFmtId="176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15" fillId="0" borderId="0"/>
    <xf numFmtId="176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30" fillId="0" borderId="0"/>
    <xf numFmtId="176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0" fontId="131" fillId="0" borderId="0"/>
    <xf numFmtId="176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0" fontId="132" fillId="0" borderId="0"/>
    <xf numFmtId="176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133" fillId="0" borderId="0"/>
    <xf numFmtId="176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0" fontId="134" fillId="0" borderId="0"/>
    <xf numFmtId="176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0" fontId="135" fillId="0" borderId="0"/>
    <xf numFmtId="176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136" fillId="0" borderId="0"/>
    <xf numFmtId="176" fontId="136" fillId="0" borderId="0" applyFont="0" applyFill="0" applyBorder="0" applyAlignment="0" applyProtection="0"/>
    <xf numFmtId="9" fontId="136" fillId="0" borderId="0" applyFont="0" applyFill="0" applyBorder="0" applyAlignment="0" applyProtection="0"/>
  </cellStyleXfs>
  <cellXfs count="866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Continuous" vertical="center"/>
    </xf>
    <xf numFmtId="0" fontId="15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5" fillId="0" borderId="0" xfId="0" applyNumberFormat="1" applyFont="1" applyBorder="1" applyAlignment="1">
      <alignment horizontal="center"/>
    </xf>
    <xf numFmtId="0" fontId="16" fillId="0" borderId="0" xfId="0" applyFont="1"/>
    <xf numFmtId="0" fontId="21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164" fontId="19" fillId="0" borderId="0" xfId="0" applyNumberFormat="1" applyFont="1" applyBorder="1" applyAlignment="1">
      <alignment horizontal="center"/>
    </xf>
    <xf numFmtId="2" fontId="22" fillId="0" borderId="0" xfId="0" applyNumberFormat="1" applyFont="1" applyBorder="1"/>
    <xf numFmtId="2" fontId="14" fillId="0" borderId="0" xfId="0" applyNumberFormat="1" applyFont="1" applyBorder="1"/>
    <xf numFmtId="164" fontId="14" fillId="0" borderId="0" xfId="0" applyNumberFormat="1" applyFont="1" applyBorder="1"/>
    <xf numFmtId="164" fontId="14" fillId="0" borderId="0" xfId="0" applyNumberFormat="1" applyFont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2" fontId="18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49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22" fillId="0" borderId="0" xfId="0" applyNumberFormat="1" applyFont="1" applyBorder="1"/>
    <xf numFmtId="164" fontId="22" fillId="0" borderId="0" xfId="0" applyNumberFormat="1" applyFont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2" fontId="23" fillId="0" borderId="0" xfId="0" applyNumberFormat="1" applyFont="1" applyBorder="1"/>
    <xf numFmtId="0" fontId="19" fillId="0" borderId="0" xfId="0" applyFont="1" applyBorder="1" applyAlignment="1">
      <alignment horizontal="centerContinuous" vertical="top"/>
    </xf>
    <xf numFmtId="0" fontId="19" fillId="0" borderId="0" xfId="0" applyFont="1" applyBorder="1" applyAlignment="1">
      <alignment horizontal="left"/>
    </xf>
    <xf numFmtId="2" fontId="19" fillId="0" borderId="0" xfId="0" applyNumberFormat="1" applyFont="1" applyBorder="1" applyAlignment="1">
      <alignment horizontal="left" vertical="top"/>
    </xf>
    <xf numFmtId="164" fontId="19" fillId="0" borderId="0" xfId="0" applyNumberFormat="1" applyFont="1" applyBorder="1" applyAlignment="1">
      <alignment horizontal="left" vertical="top"/>
    </xf>
    <xf numFmtId="0" fontId="19" fillId="0" borderId="0" xfId="0" applyFont="1" applyBorder="1" applyAlignment="1">
      <alignment horizontal="left" vertical="top"/>
    </xf>
    <xf numFmtId="14" fontId="19" fillId="0" borderId="0" xfId="2" applyNumberFormat="1" applyFont="1" applyFill="1" applyBorder="1" applyAlignment="1">
      <alignment horizontal="right" vertical="top" wrapText="1"/>
    </xf>
    <xf numFmtId="0" fontId="25" fillId="0" borderId="2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27" fillId="0" borderId="16" xfId="0" applyFont="1" applyBorder="1"/>
    <xf numFmtId="0" fontId="27" fillId="0" borderId="17" xfId="0" applyFont="1" applyBorder="1" applyAlignment="1">
      <alignment horizontal="center"/>
    </xf>
    <xf numFmtId="0" fontId="27" fillId="0" borderId="2" xfId="0" applyFont="1" applyFill="1" applyBorder="1"/>
    <xf numFmtId="0" fontId="27" fillId="0" borderId="3" xfId="0" applyFont="1" applyFill="1" applyBorder="1" applyAlignment="1">
      <alignment horizontal="center"/>
    </xf>
    <xf numFmtId="0" fontId="14" fillId="0" borderId="18" xfId="0" applyFont="1" applyBorder="1"/>
    <xf numFmtId="0" fontId="14" fillId="0" borderId="19" xfId="0" applyFont="1" applyBorder="1" applyAlignment="1">
      <alignment horizontal="center"/>
    </xf>
    <xf numFmtId="0" fontId="14" fillId="0" borderId="20" xfId="0" applyFont="1" applyBorder="1"/>
    <xf numFmtId="0" fontId="14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23" xfId="0" applyFont="1" applyBorder="1" applyAlignment="1">
      <alignment horizontal="center"/>
    </xf>
    <xf numFmtId="0" fontId="27" fillId="0" borderId="3" xfId="0" applyFont="1" applyFill="1" applyBorder="1"/>
    <xf numFmtId="0" fontId="27" fillId="0" borderId="14" xfId="0" applyFont="1" applyBorder="1"/>
    <xf numFmtId="0" fontId="27" fillId="0" borderId="15" xfId="0" applyFont="1" applyBorder="1"/>
    <xf numFmtId="0" fontId="14" fillId="0" borderId="14" xfId="0" applyFont="1" applyBorder="1"/>
    <xf numFmtId="0" fontId="14" fillId="0" borderId="21" xfId="0" applyFont="1" applyBorder="1"/>
    <xf numFmtId="0" fontId="27" fillId="0" borderId="21" xfId="0" applyFont="1" applyBorder="1"/>
    <xf numFmtId="0" fontId="14" fillId="0" borderId="10" xfId="0" applyFont="1" applyBorder="1"/>
    <xf numFmtId="0" fontId="14" fillId="0" borderId="24" xfId="0" applyFont="1" applyBorder="1"/>
    <xf numFmtId="0" fontId="14" fillId="0" borderId="2" xfId="0" applyFont="1" applyFill="1" applyBorder="1"/>
    <xf numFmtId="0" fontId="14" fillId="0" borderId="3" xfId="0" applyFont="1" applyFill="1" applyBorder="1"/>
    <xf numFmtId="0" fontId="14" fillId="0" borderId="11" xfId="0" applyFont="1" applyBorder="1"/>
    <xf numFmtId="0" fontId="27" fillId="0" borderId="20" xfId="0" applyFont="1" applyBorder="1"/>
    <xf numFmtId="0" fontId="14" fillId="0" borderId="25" xfId="0" applyFont="1" applyBorder="1"/>
    <xf numFmtId="0" fontId="14" fillId="0" borderId="26" xfId="0" applyFont="1" applyBorder="1"/>
    <xf numFmtId="0" fontId="14" fillId="0" borderId="23" xfId="0" applyFont="1" applyBorder="1"/>
    <xf numFmtId="0" fontId="32" fillId="0" borderId="0" xfId="0" applyFont="1"/>
    <xf numFmtId="0" fontId="33" fillId="0" borderId="0" xfId="0" applyFont="1"/>
    <xf numFmtId="0" fontId="34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4" fillId="0" borderId="0" xfId="0" applyFont="1"/>
    <xf numFmtId="0" fontId="36" fillId="0" borderId="0" xfId="0" applyFont="1"/>
    <xf numFmtId="0" fontId="36" fillId="0" borderId="0" xfId="0" applyFont="1" applyAlignment="1">
      <alignment horizontal="center"/>
    </xf>
    <xf numFmtId="0" fontId="30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27" xfId="0" applyFont="1" applyBorder="1" applyAlignment="1">
      <alignment horizontal="left"/>
    </xf>
    <xf numFmtId="0" fontId="29" fillId="0" borderId="14" xfId="0" applyFont="1" applyBorder="1" applyAlignment="1">
      <alignment horizontal="left"/>
    </xf>
    <xf numFmtId="0" fontId="29" fillId="0" borderId="28" xfId="0" applyFont="1" applyBorder="1" applyAlignment="1">
      <alignment horizontal="left"/>
    </xf>
    <xf numFmtId="0" fontId="29" fillId="0" borderId="20" xfId="0" applyFont="1" applyBorder="1" applyAlignment="1">
      <alignment horizontal="left"/>
    </xf>
    <xf numFmtId="0" fontId="29" fillId="0" borderId="2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30" xfId="0" applyFont="1" applyBorder="1" applyAlignment="1">
      <alignment horizontal="left"/>
    </xf>
    <xf numFmtId="0" fontId="39" fillId="0" borderId="2" xfId="0" applyFont="1" applyBorder="1"/>
    <xf numFmtId="0" fontId="25" fillId="0" borderId="32" xfId="0" applyFont="1" applyBorder="1" applyAlignment="1">
      <alignment horizontal="centerContinuous"/>
    </xf>
    <xf numFmtId="0" fontId="26" fillId="0" borderId="33" xfId="0" applyFont="1" applyBorder="1" applyAlignment="1">
      <alignment horizontal="centerContinuous"/>
    </xf>
    <xf numFmtId="0" fontId="26" fillId="0" borderId="4" xfId="0" applyFont="1" applyBorder="1" applyAlignment="1">
      <alignment horizontal="centerContinuous"/>
    </xf>
    <xf numFmtId="0" fontId="12" fillId="0" borderId="32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45" fillId="0" borderId="0" xfId="0" applyFont="1"/>
    <xf numFmtId="0" fontId="42" fillId="0" borderId="41" xfId="0" applyFont="1" applyBorder="1"/>
    <xf numFmtId="0" fontId="42" fillId="0" borderId="42" xfId="0" applyFont="1" applyBorder="1"/>
    <xf numFmtId="0" fontId="47" fillId="0" borderId="0" xfId="0" applyFont="1"/>
    <xf numFmtId="0" fontId="41" fillId="0" borderId="0" xfId="0" applyFont="1" applyAlignment="1">
      <alignment vertical="center"/>
    </xf>
    <xf numFmtId="0" fontId="6" fillId="3" borderId="0" xfId="0" applyFont="1" applyFill="1"/>
    <xf numFmtId="0" fontId="50" fillId="3" borderId="0" xfId="0" applyFont="1" applyFill="1"/>
    <xf numFmtId="0" fontId="7" fillId="3" borderId="0" xfId="0" applyFont="1" applyFill="1"/>
    <xf numFmtId="0" fontId="36" fillId="3" borderId="0" xfId="0" applyFont="1" applyFill="1"/>
    <xf numFmtId="0" fontId="35" fillId="3" borderId="0" xfId="0" applyFont="1" applyFill="1"/>
    <xf numFmtId="0" fontId="8" fillId="3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4" fillId="4" borderId="0" xfId="0" applyFont="1" applyFill="1"/>
    <xf numFmtId="0" fontId="54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55" fillId="5" borderId="0" xfId="0" applyFont="1" applyFill="1"/>
    <xf numFmtId="0" fontId="35" fillId="5" borderId="0" xfId="0" applyFont="1" applyFill="1"/>
    <xf numFmtId="0" fontId="8" fillId="5" borderId="0" xfId="0" applyFont="1" applyFill="1"/>
    <xf numFmtId="0" fontId="0" fillId="3" borderId="0" xfId="0" applyFill="1"/>
    <xf numFmtId="0" fontId="5" fillId="3" borderId="0" xfId="0" applyFont="1" applyFill="1"/>
    <xf numFmtId="0" fontId="5" fillId="2" borderId="0" xfId="0" applyFont="1" applyFill="1"/>
    <xf numFmtId="0" fontId="6" fillId="2" borderId="0" xfId="0" applyFont="1" applyFill="1"/>
    <xf numFmtId="0" fontId="28" fillId="3" borderId="0" xfId="0" applyFont="1" applyFill="1" applyAlignment="1">
      <alignment horizontal="left"/>
    </xf>
    <xf numFmtId="0" fontId="28" fillId="3" borderId="0" xfId="0" applyFont="1" applyFill="1" applyAlignment="1">
      <alignment horizontal="center" wrapText="1"/>
    </xf>
    <xf numFmtId="0" fontId="38" fillId="0" borderId="20" xfId="0" applyFont="1" applyBorder="1"/>
    <xf numFmtId="0" fontId="38" fillId="0" borderId="22" xfId="0" applyFont="1" applyBorder="1"/>
    <xf numFmtId="0" fontId="46" fillId="0" borderId="0" xfId="0" applyFont="1"/>
    <xf numFmtId="0" fontId="56" fillId="0" borderId="50" xfId="0" applyFont="1" applyBorder="1"/>
    <xf numFmtId="0" fontId="46" fillId="0" borderId="41" xfId="0" applyFont="1" applyBorder="1"/>
    <xf numFmtId="0" fontId="60" fillId="0" borderId="0" xfId="0" applyFont="1"/>
    <xf numFmtId="0" fontId="61" fillId="0" borderId="0" xfId="0" applyFont="1" applyAlignment="1">
      <alignment horizontal="left"/>
    </xf>
    <xf numFmtId="0" fontId="62" fillId="0" borderId="0" xfId="0" applyFont="1"/>
    <xf numFmtId="0" fontId="63" fillId="0" borderId="0" xfId="0" applyFont="1"/>
    <xf numFmtId="0" fontId="36" fillId="0" borderId="0" xfId="0" applyFont="1" applyFill="1"/>
    <xf numFmtId="0" fontId="48" fillId="0" borderId="0" xfId="0" applyFont="1"/>
    <xf numFmtId="0" fontId="65" fillId="0" borderId="5" xfId="0" applyFont="1" applyBorder="1"/>
    <xf numFmtId="0" fontId="0" fillId="0" borderId="0" xfId="0" applyFill="1"/>
    <xf numFmtId="2" fontId="66" fillId="0" borderId="46" xfId="1" applyNumberFormat="1" applyFont="1" applyBorder="1" applyAlignment="1">
      <alignment horizontal="center"/>
    </xf>
    <xf numFmtId="3" fontId="41" fillId="0" borderId="46" xfId="1" applyNumberFormat="1" applyFont="1" applyBorder="1"/>
    <xf numFmtId="3" fontId="41" fillId="0" borderId="46" xfId="1" applyNumberFormat="1" applyFont="1" applyFill="1" applyBorder="1"/>
    <xf numFmtId="164" fontId="67" fillId="0" borderId="29" xfId="1" applyNumberFormat="1" applyFont="1" applyFill="1" applyBorder="1" applyAlignment="1">
      <alignment horizontal="right"/>
    </xf>
    <xf numFmtId="164" fontId="41" fillId="0" borderId="29" xfId="1" applyNumberFormat="1" applyFont="1" applyFill="1" applyBorder="1" applyAlignment="1">
      <alignment horizontal="right"/>
    </xf>
    <xf numFmtId="3" fontId="41" fillId="0" borderId="46" xfId="1" quotePrefix="1" applyNumberFormat="1" applyFont="1" applyBorder="1" applyAlignment="1">
      <alignment horizontal="right"/>
    </xf>
    <xf numFmtId="3" fontId="41" fillId="0" borderId="46" xfId="1" applyNumberFormat="1" applyFont="1" applyFill="1" applyBorder="1" applyAlignment="1">
      <alignment horizontal="right"/>
    </xf>
    <xf numFmtId="2" fontId="66" fillId="0" borderId="51" xfId="1" applyNumberFormat="1" applyFont="1" applyBorder="1" applyAlignment="1">
      <alignment horizontal="center"/>
    </xf>
    <xf numFmtId="3" fontId="41" fillId="0" borderId="51" xfId="1" applyNumberFormat="1" applyFont="1" applyBorder="1"/>
    <xf numFmtId="3" fontId="41" fillId="0" borderId="51" xfId="1" applyNumberFormat="1" applyFont="1" applyFill="1" applyBorder="1"/>
    <xf numFmtId="164" fontId="67" fillId="0" borderId="30" xfId="1" applyNumberFormat="1" applyFont="1" applyFill="1" applyBorder="1" applyAlignment="1">
      <alignment horizontal="right"/>
    </xf>
    <xf numFmtId="164" fontId="41" fillId="0" borderId="30" xfId="1" applyNumberFormat="1" applyFont="1" applyFill="1" applyBorder="1" applyAlignment="1">
      <alignment horizontal="right"/>
    </xf>
    <xf numFmtId="0" fontId="11" fillId="0" borderId="5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45" xfId="0" applyFont="1" applyBorder="1" applyAlignment="1">
      <alignment horizontal="center" vertical="center" wrapText="1"/>
    </xf>
    <xf numFmtId="0" fontId="16" fillId="0" borderId="0" xfId="0" applyFont="1" applyFill="1" applyBorder="1"/>
    <xf numFmtId="0" fontId="0" fillId="0" borderId="0" xfId="0" applyAlignment="1">
      <alignment horizontal="right"/>
    </xf>
    <xf numFmtId="164" fontId="41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3" fillId="0" borderId="1" xfId="1" applyNumberFormat="1" applyFont="1" applyBorder="1" applyAlignment="1">
      <alignment horizontal="center"/>
    </xf>
    <xf numFmtId="164" fontId="41" fillId="0" borderId="51" xfId="1" applyNumberFormat="1" applyFont="1" applyFill="1" applyBorder="1" applyAlignment="1">
      <alignment horizontal="right"/>
    </xf>
    <xf numFmtId="164" fontId="41" fillId="0" borderId="21" xfId="1" applyNumberFormat="1" applyFont="1" applyFill="1" applyBorder="1" applyAlignment="1">
      <alignment horizontal="right"/>
    </xf>
    <xf numFmtId="164" fontId="41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9" fillId="0" borderId="18" xfId="0" applyFont="1" applyBorder="1"/>
    <xf numFmtId="0" fontId="29" fillId="0" borderId="20" xfId="0" applyFont="1" applyBorder="1"/>
    <xf numFmtId="0" fontId="29" fillId="0" borderId="22" xfId="0" applyFont="1" applyBorder="1"/>
    <xf numFmtId="0" fontId="29" fillId="0" borderId="50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3" fillId="0" borderId="46" xfId="0" applyNumberFormat="1" applyFont="1" applyBorder="1" applyAlignment="1">
      <alignment horizontal="center" vertical="center" wrapText="1"/>
    </xf>
    <xf numFmtId="14" fontId="13" fillId="2" borderId="51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3" fillId="0" borderId="12" xfId="0" applyNumberFormat="1" applyFont="1" applyFill="1" applyBorder="1" applyAlignment="1">
      <alignment horizontal="center" vertical="center" wrapText="1"/>
    </xf>
    <xf numFmtId="14" fontId="13" fillId="0" borderId="46" xfId="0" applyNumberFormat="1" applyFont="1" applyFill="1" applyBorder="1" applyAlignment="1">
      <alignment horizontal="center" vertical="center" wrapText="1"/>
    </xf>
    <xf numFmtId="14" fontId="13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3" fontId="15" fillId="0" borderId="1" xfId="0" applyNumberFormat="1" applyFont="1" applyBorder="1"/>
    <xf numFmtId="3" fontId="15" fillId="2" borderId="1" xfId="0" applyNumberFormat="1" applyFont="1" applyFill="1" applyBorder="1"/>
    <xf numFmtId="2" fontId="15" fillId="0" borderId="35" xfId="0" applyNumberFormat="1" applyFont="1" applyFill="1" applyBorder="1"/>
    <xf numFmtId="164" fontId="15" fillId="0" borderId="57" xfId="0" applyNumberFormat="1" applyFont="1" applyFill="1" applyBorder="1"/>
    <xf numFmtId="164" fontId="15" fillId="0" borderId="7" xfId="0" applyNumberFormat="1" applyFont="1" applyFill="1" applyBorder="1"/>
    <xf numFmtId="0" fontId="14" fillId="0" borderId="15" xfId="0" applyFont="1" applyBorder="1" applyAlignment="1">
      <alignment horizontal="center"/>
    </xf>
    <xf numFmtId="3" fontId="15" fillId="0" borderId="12" xfId="0" applyNumberFormat="1" applyFont="1" applyBorder="1"/>
    <xf numFmtId="3" fontId="15" fillId="2" borderId="12" xfId="0" applyNumberFormat="1" applyFont="1" applyFill="1" applyBorder="1"/>
    <xf numFmtId="2" fontId="15" fillId="0" borderId="13" xfId="0" applyNumberFormat="1" applyFont="1" applyFill="1" applyBorder="1"/>
    <xf numFmtId="164" fontId="15" fillId="0" borderId="53" xfId="0" applyNumberFormat="1" applyFont="1" applyFill="1" applyBorder="1"/>
    <xf numFmtId="164" fontId="15" fillId="0" borderId="28" xfId="0" applyNumberFormat="1" applyFont="1" applyFill="1" applyBorder="1"/>
    <xf numFmtId="3" fontId="15" fillId="0" borderId="46" xfId="0" applyNumberFormat="1" applyFont="1" applyBorder="1"/>
    <xf numFmtId="3" fontId="15" fillId="2" borderId="46" xfId="0" applyNumberFormat="1" applyFont="1" applyFill="1" applyBorder="1"/>
    <xf numFmtId="2" fontId="15" fillId="0" borderId="58" xfId="0" applyNumberFormat="1" applyFont="1" applyFill="1" applyBorder="1"/>
    <xf numFmtId="164" fontId="15" fillId="0" borderId="47" xfId="0" applyNumberFormat="1" applyFont="1" applyFill="1" applyBorder="1"/>
    <xf numFmtId="164" fontId="15" fillId="0" borderId="29" xfId="0" applyNumberFormat="1" applyFont="1" applyFill="1" applyBorder="1"/>
    <xf numFmtId="3" fontId="15" fillId="0" borderId="51" xfId="0" applyNumberFormat="1" applyFont="1" applyBorder="1"/>
    <xf numFmtId="3" fontId="15" fillId="2" borderId="51" xfId="0" applyNumberFormat="1" applyFont="1" applyFill="1" applyBorder="1"/>
    <xf numFmtId="2" fontId="15" fillId="0" borderId="59" xfId="0" applyNumberFormat="1" applyFont="1" applyFill="1" applyBorder="1"/>
    <xf numFmtId="164" fontId="15" fillId="0" borderId="60" xfId="0" applyNumberFormat="1" applyFont="1" applyFill="1" applyBorder="1"/>
    <xf numFmtId="164" fontId="15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2" fontId="4" fillId="0" borderId="13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5" fillId="0" borderId="61" xfId="0" applyNumberFormat="1" applyFont="1" applyFill="1" applyBorder="1"/>
    <xf numFmtId="164" fontId="15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2" fontId="4" fillId="0" borderId="58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5" fillId="0" borderId="48" xfId="0" applyNumberFormat="1" applyFont="1" applyBorder="1"/>
    <xf numFmtId="3" fontId="15" fillId="2" borderId="48" xfId="0" applyNumberFormat="1" applyFont="1" applyFill="1" applyBorder="1"/>
    <xf numFmtId="2" fontId="15" fillId="0" borderId="63" xfId="0" applyNumberFormat="1" applyFont="1" applyFill="1" applyBorder="1"/>
    <xf numFmtId="3" fontId="15" fillId="0" borderId="3" xfId="0" applyNumberFormat="1" applyFont="1" applyFill="1" applyBorder="1"/>
    <xf numFmtId="2" fontId="15" fillId="0" borderId="3" xfId="0" applyNumberFormat="1" applyFont="1" applyFill="1" applyBorder="1"/>
    <xf numFmtId="164" fontId="15" fillId="0" borderId="3" xfId="0" applyNumberFormat="1" applyFont="1" applyFill="1" applyBorder="1"/>
    <xf numFmtId="164" fontId="15" fillId="0" borderId="4" xfId="0" applyNumberFormat="1" applyFont="1" applyFill="1" applyBorder="1"/>
    <xf numFmtId="3" fontId="15" fillId="0" borderId="52" xfId="0" applyNumberFormat="1" applyFont="1" applyBorder="1"/>
    <xf numFmtId="3" fontId="15" fillId="2" borderId="52" xfId="0" applyNumberFormat="1" applyFont="1" applyFill="1" applyBorder="1"/>
    <xf numFmtId="2" fontId="15" fillId="0" borderId="64" xfId="0" applyNumberFormat="1" applyFont="1" applyFill="1" applyBorder="1"/>
    <xf numFmtId="164" fontId="15" fillId="0" borderId="49" xfId="0" applyNumberFormat="1" applyFont="1" applyFill="1" applyBorder="1"/>
    <xf numFmtId="164" fontId="15" fillId="0" borderId="37" xfId="0" applyNumberFormat="1" applyFont="1" applyFill="1" applyBorder="1"/>
    <xf numFmtId="3" fontId="64" fillId="0" borderId="46" xfId="0" applyNumberFormat="1" applyFont="1" applyBorder="1"/>
    <xf numFmtId="3" fontId="64" fillId="2" borderId="46" xfId="0" applyNumberFormat="1" applyFont="1" applyFill="1" applyBorder="1"/>
    <xf numFmtId="2" fontId="64" fillId="0" borderId="58" xfId="0" applyNumberFormat="1" applyFont="1" applyFill="1" applyBorder="1"/>
    <xf numFmtId="164" fontId="64" fillId="0" borderId="47" xfId="0" applyNumberFormat="1" applyFont="1" applyFill="1" applyBorder="1"/>
    <xf numFmtId="164" fontId="64" fillId="0" borderId="61" xfId="0" applyNumberFormat="1" applyFont="1" applyFill="1" applyBorder="1"/>
    <xf numFmtId="164" fontId="64" fillId="0" borderId="62" xfId="0" applyNumberFormat="1" applyFont="1" applyFill="1" applyBorder="1"/>
    <xf numFmtId="4" fontId="15" fillId="0" borderId="0" xfId="0" applyNumberFormat="1" applyFont="1"/>
    <xf numFmtId="0" fontId="15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6" fillId="0" borderId="1" xfId="1" applyNumberFormat="1" applyFont="1" applyBorder="1"/>
    <xf numFmtId="3" fontId="66" fillId="0" borderId="1" xfId="1" applyNumberFormat="1" applyFont="1" applyFill="1" applyBorder="1"/>
    <xf numFmtId="164" fontId="66" fillId="0" borderId="1" xfId="1" applyNumberFormat="1" applyFont="1" applyFill="1" applyBorder="1" applyAlignment="1">
      <alignment horizontal="right"/>
    </xf>
    <xf numFmtId="164" fontId="67" fillId="0" borderId="7" xfId="1" applyNumberFormat="1" applyFont="1" applyFill="1" applyBorder="1" applyAlignment="1">
      <alignment horizontal="right"/>
    </xf>
    <xf numFmtId="0" fontId="27" fillId="0" borderId="62" xfId="0" applyFont="1" applyBorder="1" applyAlignment="1">
      <alignment horizontal="center" vertical="center" wrapText="1"/>
    </xf>
    <xf numFmtId="2" fontId="14" fillId="0" borderId="3" xfId="0" applyNumberFormat="1" applyFont="1" applyBorder="1"/>
    <xf numFmtId="0" fontId="14" fillId="0" borderId="4" xfId="0" applyFont="1" applyBorder="1"/>
    <xf numFmtId="2" fontId="14" fillId="0" borderId="12" xfId="0" applyNumberFormat="1" applyFont="1" applyBorder="1" applyAlignment="1">
      <alignment horizontal="center"/>
    </xf>
    <xf numFmtId="164" fontId="14" fillId="0" borderId="28" xfId="0" applyNumberFormat="1" applyFont="1" applyBorder="1" applyAlignment="1">
      <alignment horizontal="center"/>
    </xf>
    <xf numFmtId="2" fontId="14" fillId="0" borderId="46" xfId="0" applyNumberFormat="1" applyFont="1" applyBorder="1" applyAlignment="1">
      <alignment horizontal="center"/>
    </xf>
    <xf numFmtId="164" fontId="14" fillId="0" borderId="29" xfId="0" applyNumberFormat="1" applyFont="1" applyBorder="1" applyAlignment="1">
      <alignment horizontal="center"/>
    </xf>
    <xf numFmtId="2" fontId="22" fillId="0" borderId="46" xfId="0" applyNumberFormat="1" applyFont="1" applyBorder="1" applyAlignment="1">
      <alignment horizontal="center"/>
    </xf>
    <xf numFmtId="164" fontId="22" fillId="0" borderId="29" xfId="0" applyNumberFormat="1" applyFont="1" applyBorder="1" applyAlignment="1">
      <alignment horizontal="center"/>
    </xf>
    <xf numFmtId="49" fontId="14" fillId="6" borderId="46" xfId="0" applyNumberFormat="1" applyFont="1" applyFill="1" applyBorder="1" applyAlignment="1">
      <alignment horizontal="center"/>
    </xf>
    <xf numFmtId="164" fontId="14" fillId="6" borderId="29" xfId="0" applyNumberFormat="1" applyFont="1" applyFill="1" applyBorder="1" applyAlignment="1">
      <alignment horizontal="center"/>
    </xf>
    <xf numFmtId="2" fontId="14" fillId="6" borderId="48" xfId="0" applyNumberFormat="1" applyFont="1" applyFill="1" applyBorder="1" applyAlignment="1">
      <alignment horizontal="center"/>
    </xf>
    <xf numFmtId="164" fontId="14" fillId="6" borderId="62" xfId="0" applyNumberFormat="1" applyFont="1" applyFill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2" fontId="14" fillId="6" borderId="51" xfId="0" applyNumberFormat="1" applyFont="1" applyFill="1" applyBorder="1" applyAlignment="1">
      <alignment horizontal="center"/>
    </xf>
    <xf numFmtId="164" fontId="14" fillId="6" borderId="30" xfId="0" applyNumberFormat="1" applyFont="1" applyFill="1" applyBorder="1" applyAlignment="1">
      <alignment horizontal="center"/>
    </xf>
    <xf numFmtId="0" fontId="27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14" fillId="6" borderId="20" xfId="0" applyFont="1" applyFill="1" applyBorder="1"/>
    <xf numFmtId="0" fontId="14" fillId="6" borderId="25" xfId="0" applyFont="1" applyFill="1" applyBorder="1"/>
    <xf numFmtId="0" fontId="14" fillId="6" borderId="22" xfId="0" applyFont="1" applyFill="1" applyBorder="1"/>
    <xf numFmtId="2" fontId="66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57" fillId="0" borderId="51" xfId="0" applyFont="1" applyBorder="1" applyAlignment="1">
      <alignment horizontal="center" vertical="center" wrapText="1"/>
    </xf>
    <xf numFmtId="170" fontId="30" fillId="2" borderId="51" xfId="0" applyNumberFormat="1" applyFont="1" applyFill="1" applyBorder="1" applyAlignment="1">
      <alignment horizontal="center" vertical="center" wrapText="1"/>
    </xf>
    <xf numFmtId="0" fontId="57" fillId="0" borderId="30" xfId="0" applyFont="1" applyBorder="1" applyAlignment="1">
      <alignment horizontal="center" vertical="center" wrapText="1"/>
    </xf>
    <xf numFmtId="0" fontId="29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9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9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9" fillId="2" borderId="51" xfId="0" applyNumberFormat="1" applyFont="1" applyFill="1" applyBorder="1" applyAlignment="1">
      <alignment horizontal="center" vertical="center" wrapText="1"/>
    </xf>
    <xf numFmtId="164" fontId="29" fillId="0" borderId="51" xfId="0" applyNumberFormat="1" applyFont="1" applyBorder="1" applyAlignment="1">
      <alignment horizontal="center" vertical="center" wrapText="1"/>
    </xf>
    <xf numFmtId="0" fontId="29" fillId="0" borderId="26" xfId="0" applyFont="1" applyBorder="1" applyAlignment="1">
      <alignment vertical="center" wrapText="1"/>
    </xf>
    <xf numFmtId="0" fontId="29" fillId="0" borderId="43" xfId="0" applyFont="1" applyBorder="1" applyAlignment="1">
      <alignment horizontal="center" vertical="center" wrapText="1"/>
    </xf>
    <xf numFmtId="2" fontId="29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1" fillId="0" borderId="0" xfId="0" applyFont="1" applyAlignment="1">
      <alignment vertical="top" wrapText="1"/>
    </xf>
    <xf numFmtId="0" fontId="19" fillId="0" borderId="0" xfId="0" applyFont="1" applyAlignment="1">
      <alignment vertical="top" wrapText="1"/>
    </xf>
    <xf numFmtId="0" fontId="76" fillId="0" borderId="0" xfId="0" applyFont="1" applyAlignment="1"/>
    <xf numFmtId="0" fontId="77" fillId="0" borderId="0" xfId="0" applyFont="1"/>
    <xf numFmtId="0" fontId="78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0" fillId="0" borderId="0" xfId="0" applyFont="1" applyAlignment="1">
      <alignment vertical="center"/>
    </xf>
    <xf numFmtId="0" fontId="0" fillId="0" borderId="0" xfId="0"/>
    <xf numFmtId="0" fontId="57" fillId="0" borderId="5" xfId="0" applyFont="1" applyBorder="1" applyAlignment="1">
      <alignment horizontal="center" vertical="center" wrapText="1"/>
    </xf>
    <xf numFmtId="0" fontId="57" fillId="0" borderId="44" xfId="0" applyFont="1" applyBorder="1" applyAlignment="1">
      <alignment horizontal="center" vertical="center" wrapText="1"/>
    </xf>
    <xf numFmtId="0" fontId="57" fillId="0" borderId="45" xfId="0" applyFont="1" applyBorder="1" applyAlignment="1">
      <alignment horizontal="center" vertical="center" wrapText="1"/>
    </xf>
    <xf numFmtId="170" fontId="4" fillId="0" borderId="48" xfId="0" applyNumberFormat="1" applyFont="1" applyBorder="1" applyAlignment="1">
      <alignment horizontal="center" vertical="center" wrapText="1"/>
    </xf>
    <xf numFmtId="0" fontId="93" fillId="3" borderId="0" xfId="0" applyFont="1" applyFill="1"/>
    <xf numFmtId="0" fontId="93" fillId="3" borderId="0" xfId="0" applyFont="1" applyFill="1" applyAlignment="1">
      <alignment horizontal="left"/>
    </xf>
    <xf numFmtId="0" fontId="26" fillId="0" borderId="9" xfId="0" applyFont="1" applyBorder="1" applyAlignment="1">
      <alignment horizontal="centerContinuous"/>
    </xf>
    <xf numFmtId="0" fontId="12" fillId="0" borderId="46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164" fontId="66" fillId="0" borderId="15" xfId="1" applyNumberFormat="1" applyFont="1" applyFill="1" applyBorder="1" applyAlignment="1">
      <alignment horizontal="right"/>
    </xf>
    <xf numFmtId="164" fontId="66" fillId="0" borderId="12" xfId="1" applyNumberFormat="1" applyFont="1" applyFill="1" applyBorder="1" applyAlignment="1">
      <alignment horizontal="right"/>
    </xf>
    <xf numFmtId="164" fontId="66" fillId="0" borderId="28" xfId="1" applyNumberFormat="1" applyFont="1" applyFill="1" applyBorder="1" applyAlignment="1">
      <alignment horizontal="right"/>
    </xf>
    <xf numFmtId="170" fontId="30" fillId="0" borderId="51" xfId="0" applyNumberFormat="1" applyFont="1" applyFill="1" applyBorder="1" applyAlignment="1">
      <alignment horizontal="center" vertical="center" wrapText="1"/>
    </xf>
    <xf numFmtId="14" fontId="13" fillId="0" borderId="47" xfId="0" applyNumberFormat="1" applyFont="1" applyBorder="1" applyAlignment="1">
      <alignment horizontal="center" vertical="center" wrapText="1"/>
    </xf>
    <xf numFmtId="14" fontId="13" fillId="2" borderId="21" xfId="0" applyNumberFormat="1" applyFont="1" applyFill="1" applyBorder="1" applyAlignment="1">
      <alignment horizontal="center" vertical="center" wrapText="1"/>
    </xf>
    <xf numFmtId="0" fontId="2" fillId="0" borderId="46" xfId="43" applyBorder="1"/>
    <xf numFmtId="0" fontId="2" fillId="0" borderId="18" xfId="43" applyBorder="1"/>
    <xf numFmtId="0" fontId="2" fillId="0" borderId="1" xfId="43" applyBorder="1"/>
    <xf numFmtId="0" fontId="2" fillId="0" borderId="7" xfId="43" applyBorder="1"/>
    <xf numFmtId="0" fontId="2" fillId="0" borderId="20" xfId="43" applyBorder="1"/>
    <xf numFmtId="0" fontId="2" fillId="0" borderId="29" xfId="43" applyBorder="1"/>
    <xf numFmtId="2" fontId="14" fillId="38" borderId="12" xfId="0" applyNumberFormat="1" applyFont="1" applyFill="1" applyBorder="1" applyAlignment="1">
      <alignment horizontal="center"/>
    </xf>
    <xf numFmtId="2" fontId="14" fillId="38" borderId="46" xfId="0" applyNumberFormat="1" applyFont="1" applyFill="1" applyBorder="1" applyAlignment="1">
      <alignment horizontal="center"/>
    </xf>
    <xf numFmtId="2" fontId="22" fillId="38" borderId="46" xfId="0" applyNumberFormat="1" applyFont="1" applyFill="1" applyBorder="1" applyAlignment="1">
      <alignment horizontal="center"/>
    </xf>
    <xf numFmtId="49" fontId="14" fillId="38" borderId="46" xfId="0" applyNumberFormat="1" applyFont="1" applyFill="1" applyBorder="1" applyAlignment="1">
      <alignment horizontal="center"/>
    </xf>
    <xf numFmtId="2" fontId="14" fillId="38" borderId="48" xfId="0" applyNumberFormat="1" applyFont="1" applyFill="1" applyBorder="1" applyAlignment="1">
      <alignment horizontal="center"/>
    </xf>
    <xf numFmtId="2" fontId="14" fillId="38" borderId="51" xfId="0" applyNumberFormat="1" applyFont="1" applyFill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164" fontId="66" fillId="0" borderId="26" xfId="1" applyNumberFormat="1" applyFont="1" applyFill="1" applyBorder="1" applyAlignment="1">
      <alignment horizontal="right"/>
    </xf>
    <xf numFmtId="164" fontId="66" fillId="0" borderId="43" xfId="1" applyNumberFormat="1" applyFont="1" applyFill="1" applyBorder="1" applyAlignment="1">
      <alignment horizontal="right"/>
    </xf>
    <xf numFmtId="164" fontId="66" fillId="0" borderId="39" xfId="1" applyNumberFormat="1" applyFont="1" applyFill="1" applyBorder="1" applyAlignment="1">
      <alignment horizontal="right"/>
    </xf>
    <xf numFmtId="0" fontId="12" fillId="0" borderId="51" xfId="0" applyFont="1" applyFill="1" applyBorder="1" applyAlignment="1">
      <alignment horizontal="center" vertical="center" wrapText="1"/>
    </xf>
    <xf numFmtId="14" fontId="12" fillId="0" borderId="30" xfId="0" applyNumberFormat="1" applyFont="1" applyFill="1" applyBorder="1" applyAlignment="1">
      <alignment horizontal="center" vertical="center" wrapText="1"/>
    </xf>
    <xf numFmtId="2" fontId="43" fillId="0" borderId="52" xfId="1" applyNumberFormat="1" applyFont="1" applyBorder="1" applyAlignment="1">
      <alignment horizontal="center"/>
    </xf>
    <xf numFmtId="3" fontId="66" fillId="0" borderId="52" xfId="1" applyNumberFormat="1" applyFont="1" applyBorder="1"/>
    <xf numFmtId="3" fontId="66" fillId="0" borderId="43" xfId="1" applyNumberFormat="1" applyFont="1" applyFill="1" applyBorder="1"/>
    <xf numFmtId="164" fontId="66" fillId="0" borderId="0" xfId="1" applyNumberFormat="1" applyFont="1" applyFill="1" applyBorder="1" applyAlignment="1">
      <alignment horizontal="right"/>
    </xf>
    <xf numFmtId="164" fontId="67" fillId="0" borderId="49" xfId="1" applyNumberFormat="1" applyFont="1" applyFill="1" applyBorder="1" applyAlignment="1">
      <alignment horizontal="right"/>
    </xf>
    <xf numFmtId="14" fontId="12" fillId="0" borderId="51" xfId="0" applyNumberFormat="1" applyFont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left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left" vertical="center" wrapText="1"/>
    </xf>
    <xf numFmtId="0" fontId="44" fillId="0" borderId="29" xfId="0" applyFont="1" applyFill="1" applyBorder="1" applyAlignment="1">
      <alignment horizontal="center" vertical="center" wrapText="1"/>
    </xf>
    <xf numFmtId="0" fontId="44" fillId="0" borderId="51" xfId="0" applyFont="1" applyFill="1" applyBorder="1" applyAlignment="1">
      <alignment horizontal="center" vertical="center" wrapText="1"/>
    </xf>
    <xf numFmtId="14" fontId="44" fillId="0" borderId="30" xfId="0" applyNumberFormat="1" applyFont="1" applyFill="1" applyBorder="1" applyAlignment="1">
      <alignment horizontal="center" vertical="center" wrapText="1"/>
    </xf>
    <xf numFmtId="0" fontId="44" fillId="0" borderId="32" xfId="0" applyFont="1" applyFill="1" applyBorder="1" applyAlignment="1">
      <alignment horizontal="center" vertical="center" wrapText="1"/>
    </xf>
    <xf numFmtId="0" fontId="44" fillId="0" borderId="34" xfId="0" applyFont="1" applyFill="1" applyBorder="1" applyAlignment="1">
      <alignment horizontal="center" vertical="center" wrapText="1"/>
    </xf>
    <xf numFmtId="0" fontId="44" fillId="0" borderId="50" xfId="0" applyFont="1" applyFill="1" applyBorder="1" applyAlignment="1">
      <alignment horizontal="center" vertical="center" wrapText="1"/>
    </xf>
    <xf numFmtId="0" fontId="44" fillId="0" borderId="19" xfId="0" applyFont="1" applyFill="1" applyBorder="1" applyAlignment="1">
      <alignment horizontal="right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46" xfId="0" applyFont="1" applyFill="1" applyBorder="1" applyAlignment="1">
      <alignment horizontal="centerContinuous" vertical="center" wrapText="1"/>
    </xf>
    <xf numFmtId="0" fontId="45" fillId="0" borderId="18" xfId="0" applyFont="1" applyBorder="1"/>
    <xf numFmtId="0" fontId="44" fillId="0" borderId="1" xfId="0" applyFont="1" applyFill="1" applyBorder="1" applyAlignment="1">
      <alignment horizontal="left" vertical="center"/>
    </xf>
    <xf numFmtId="0" fontId="45" fillId="0" borderId="1" xfId="0" applyFont="1" applyBorder="1"/>
    <xf numFmtId="0" fontId="44" fillId="0" borderId="7" xfId="0" applyFont="1" applyFill="1" applyBorder="1" applyAlignment="1">
      <alignment horizontal="centerContinuous" vertical="center" wrapText="1"/>
    </xf>
    <xf numFmtId="0" fontId="44" fillId="0" borderId="30" xfId="0" applyFont="1" applyFill="1" applyBorder="1" applyAlignment="1">
      <alignment horizontal="center" vertical="center" wrapText="1"/>
    </xf>
    <xf numFmtId="0" fontId="4" fillId="0" borderId="46" xfId="0" applyFont="1" applyBorder="1" applyAlignment="1">
      <alignment horizontal="centerContinuous" vertical="center"/>
    </xf>
    <xf numFmtId="0" fontId="4" fillId="2" borderId="46" xfId="0" applyFont="1" applyFill="1" applyBorder="1" applyAlignment="1">
      <alignment horizontal="centerContinuous" vertical="center"/>
    </xf>
    <xf numFmtId="0" fontId="4" fillId="0" borderId="3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8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27" fillId="0" borderId="2" xfId="0" applyFont="1" applyBorder="1"/>
    <xf numFmtId="0" fontId="27" fillId="0" borderId="16" xfId="0" applyFont="1" applyBorder="1" applyAlignment="1">
      <alignment horizontal="center"/>
    </xf>
    <xf numFmtId="0" fontId="14" fillId="0" borderId="31" xfId="0" applyFont="1" applyBorder="1"/>
    <xf numFmtId="0" fontId="14" fillId="0" borderId="88" xfId="0" applyFont="1" applyBorder="1"/>
    <xf numFmtId="0" fontId="14" fillId="0" borderId="98" xfId="0" applyFont="1" applyBorder="1"/>
    <xf numFmtId="0" fontId="14" fillId="0" borderId="99" xfId="0" applyFont="1" applyBorder="1"/>
    <xf numFmtId="0" fontId="14" fillId="0" borderId="18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27" fillId="0" borderId="88" xfId="0" applyFont="1" applyBorder="1"/>
    <xf numFmtId="0" fontId="14" fillId="0" borderId="34" xfId="0" applyFont="1" applyBorder="1"/>
    <xf numFmtId="0" fontId="27" fillId="0" borderId="18" xfId="0" applyFont="1" applyBorder="1"/>
    <xf numFmtId="0" fontId="14" fillId="0" borderId="5" xfId="0" applyFont="1" applyBorder="1"/>
    <xf numFmtId="0" fontId="27" fillId="0" borderId="98" xfId="0" applyFont="1" applyBorder="1"/>
    <xf numFmtId="0" fontId="14" fillId="0" borderId="100" xfId="0" applyFont="1" applyBorder="1"/>
    <xf numFmtId="0" fontId="14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9" fillId="0" borderId="12" xfId="0" applyNumberFormat="1" applyFont="1" applyBorder="1" applyAlignment="1">
      <alignment horizontal="center"/>
    </xf>
    <xf numFmtId="3" fontId="29" fillId="0" borderId="12" xfId="0" applyNumberFormat="1" applyFont="1" applyBorder="1" applyAlignment="1">
      <alignment horizontal="center"/>
    </xf>
    <xf numFmtId="3" fontId="29" fillId="4" borderId="12" xfId="0" applyNumberFormat="1" applyFont="1" applyFill="1" applyBorder="1" applyAlignment="1">
      <alignment horizontal="center"/>
    </xf>
    <xf numFmtId="164" fontId="29" fillId="0" borderId="53" xfId="0" applyNumberFormat="1" applyFont="1" applyBorder="1" applyAlignment="1">
      <alignment horizontal="center"/>
    </xf>
    <xf numFmtId="164" fontId="29" fillId="0" borderId="14" xfId="0" applyNumberFormat="1" applyFont="1" applyBorder="1" applyAlignment="1">
      <alignment horizontal="center"/>
    </xf>
    <xf numFmtId="164" fontId="29" fillId="0" borderId="12" xfId="0" applyNumberFormat="1" applyFont="1" applyBorder="1" applyAlignment="1">
      <alignment horizontal="center"/>
    </xf>
    <xf numFmtId="164" fontId="29" fillId="0" borderId="28" xfId="0" applyNumberFormat="1" applyFont="1" applyBorder="1" applyAlignment="1">
      <alignment horizontal="center"/>
    </xf>
    <xf numFmtId="2" fontId="29" fillId="0" borderId="46" xfId="0" applyNumberFormat="1" applyFont="1" applyBorder="1" applyAlignment="1">
      <alignment horizontal="center"/>
    </xf>
    <xf numFmtId="3" fontId="29" fillId="0" borderId="46" xfId="0" applyNumberFormat="1" applyFont="1" applyBorder="1" applyAlignment="1">
      <alignment horizontal="center"/>
    </xf>
    <xf numFmtId="3" fontId="29" fillId="4" borderId="46" xfId="0" applyNumberFormat="1" applyFont="1" applyFill="1" applyBorder="1" applyAlignment="1">
      <alignment horizontal="center"/>
    </xf>
    <xf numFmtId="164" fontId="29" fillId="0" borderId="47" xfId="0" applyNumberFormat="1" applyFont="1" applyBorder="1" applyAlignment="1">
      <alignment horizontal="center"/>
    </xf>
    <xf numFmtId="164" fontId="29" fillId="0" borderId="20" xfId="0" applyNumberFormat="1" applyFont="1" applyBorder="1" applyAlignment="1">
      <alignment horizontal="center"/>
    </xf>
    <xf numFmtId="164" fontId="29" fillId="0" borderId="46" xfId="0" applyNumberFormat="1" applyFont="1" applyBorder="1" applyAlignment="1">
      <alignment horizontal="center"/>
    </xf>
    <xf numFmtId="164" fontId="29" fillId="0" borderId="29" xfId="0" applyNumberFormat="1" applyFont="1" applyBorder="1" applyAlignment="1">
      <alignment horizontal="center"/>
    </xf>
    <xf numFmtId="2" fontId="29" fillId="0" borderId="51" xfId="0" applyNumberFormat="1" applyFont="1" applyBorder="1" applyAlignment="1">
      <alignment horizontal="center"/>
    </xf>
    <xf numFmtId="3" fontId="29" fillId="0" borderId="51" xfId="0" applyNumberFormat="1" applyFont="1" applyBorder="1" applyAlignment="1">
      <alignment horizontal="center"/>
    </xf>
    <xf numFmtId="3" fontId="29" fillId="4" borderId="51" xfId="0" applyNumberFormat="1" applyFont="1" applyFill="1" applyBorder="1" applyAlignment="1">
      <alignment horizontal="center"/>
    </xf>
    <xf numFmtId="164" fontId="29" fillId="0" borderId="60" xfId="0" applyNumberFormat="1" applyFont="1" applyBorder="1" applyAlignment="1">
      <alignment horizontal="center"/>
    </xf>
    <xf numFmtId="164" fontId="29" fillId="0" borderId="22" xfId="0" applyNumberFormat="1" applyFont="1" applyBorder="1" applyAlignment="1">
      <alignment horizontal="center"/>
    </xf>
    <xf numFmtId="164" fontId="29" fillId="0" borderId="51" xfId="0" applyNumberFormat="1" applyFont="1" applyBorder="1" applyAlignment="1">
      <alignment horizontal="center"/>
    </xf>
    <xf numFmtId="164" fontId="29" fillId="0" borderId="30" xfId="0" applyNumberFormat="1" applyFont="1" applyBorder="1" applyAlignment="1">
      <alignment horizontal="center"/>
    </xf>
    <xf numFmtId="0" fontId="48" fillId="0" borderId="11" xfId="0" applyFont="1" applyBorder="1"/>
    <xf numFmtId="0" fontId="29" fillId="0" borderId="0" xfId="0" applyFont="1" applyBorder="1"/>
    <xf numFmtId="0" fontId="29" fillId="4" borderId="0" xfId="0" applyFont="1" applyFill="1" applyBorder="1"/>
    <xf numFmtId="164" fontId="29" fillId="0" borderId="0" xfId="0" applyNumberFormat="1" applyFont="1" applyBorder="1"/>
    <xf numFmtId="0" fontId="30" fillId="0" borderId="0" xfId="0" applyFont="1" applyBorder="1"/>
    <xf numFmtId="0" fontId="29" fillId="0" borderId="64" xfId="0" applyFont="1" applyBorder="1"/>
    <xf numFmtId="2" fontId="29" fillId="0" borderId="46" xfId="0" quotePrefix="1" applyNumberFormat="1" applyFont="1" applyBorder="1" applyAlignment="1">
      <alignment horizontal="center"/>
    </xf>
    <xf numFmtId="0" fontId="86" fillId="0" borderId="0" xfId="0" applyFont="1"/>
    <xf numFmtId="0" fontId="2" fillId="41" borderId="46" xfId="43" applyFill="1" applyBorder="1"/>
    <xf numFmtId="0" fontId="2" fillId="41" borderId="1" xfId="43" applyFill="1" applyBorder="1"/>
    <xf numFmtId="0" fontId="2" fillId="41" borderId="1" xfId="43" applyFill="1" applyBorder="1" applyAlignment="1">
      <alignment horizontal="right"/>
    </xf>
    <xf numFmtId="0" fontId="2" fillId="41" borderId="46" xfId="43" applyFill="1" applyBorder="1" applyAlignment="1">
      <alignment horizontal="right"/>
    </xf>
    <xf numFmtId="0" fontId="58" fillId="0" borderId="0" xfId="0" applyFont="1"/>
    <xf numFmtId="2" fontId="29" fillId="0" borderId="1" xfId="0" applyNumberFormat="1" applyFont="1" applyBorder="1" applyAlignment="1">
      <alignment horizontal="center" vertical="center" wrapText="1"/>
    </xf>
    <xf numFmtId="2" fontId="29" fillId="0" borderId="51" xfId="0" applyNumberFormat="1" applyFont="1" applyBorder="1" applyAlignment="1">
      <alignment horizontal="center" vertical="center" wrapText="1"/>
    </xf>
    <xf numFmtId="0" fontId="3" fillId="0" borderId="0" xfId="53" applyFont="1"/>
    <xf numFmtId="0" fontId="3" fillId="0" borderId="0" xfId="53"/>
    <xf numFmtId="0" fontId="29" fillId="0" borderId="46" xfId="53" applyFont="1" applyBorder="1" applyAlignment="1">
      <alignment horizontal="left"/>
    </xf>
    <xf numFmtId="0" fontId="3" fillId="0" borderId="46" xfId="53" applyBorder="1" applyAlignment="1">
      <alignment horizontal="centerContinuous"/>
    </xf>
    <xf numFmtId="0" fontId="26" fillId="0" borderId="3" xfId="0" applyFont="1" applyFill="1" applyBorder="1" applyAlignment="1">
      <alignment horizontal="centerContinuous"/>
    </xf>
    <xf numFmtId="0" fontId="26" fillId="0" borderId="4" xfId="0" applyFont="1" applyFill="1" applyBorder="1" applyAlignment="1">
      <alignment horizontal="centerContinuous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4" fontId="29" fillId="0" borderId="43" xfId="0" quotePrefix="1" applyNumberFormat="1" applyFont="1" applyBorder="1" applyAlignment="1">
      <alignment horizontal="center" vertical="center" wrapText="1"/>
    </xf>
    <xf numFmtId="164" fontId="29" fillId="0" borderId="43" xfId="0" quotePrefix="1" applyNumberFormat="1" applyFont="1" applyBorder="1" applyAlignment="1">
      <alignment horizontal="center" vertical="center" wrapText="1"/>
    </xf>
    <xf numFmtId="0" fontId="27" fillId="0" borderId="18" xfId="53" applyFont="1" applyBorder="1" applyAlignment="1">
      <alignment horizontal="centerContinuous" vertical="center"/>
    </xf>
    <xf numFmtId="0" fontId="27" fillId="0" borderId="1" xfId="53" applyFont="1" applyBorder="1" applyAlignment="1">
      <alignment horizontal="centerContinuous" vertical="center"/>
    </xf>
    <xf numFmtId="0" fontId="27" fillId="0" borderId="7" xfId="53" applyFont="1" applyBorder="1" applyAlignment="1">
      <alignment horizontal="centerContinuous" vertical="center" wrapText="1"/>
    </xf>
    <xf numFmtId="0" fontId="12" fillId="0" borderId="101" xfId="53" applyFont="1" applyBorder="1"/>
    <xf numFmtId="0" fontId="41" fillId="0" borderId="102" xfId="53" applyFont="1" applyBorder="1"/>
    <xf numFmtId="0" fontId="41" fillId="0" borderId="103" xfId="53" applyFont="1" applyBorder="1" applyAlignment="1">
      <alignment wrapText="1"/>
    </xf>
    <xf numFmtId="0" fontId="12" fillId="0" borderId="104" xfId="53" applyFont="1" applyBorder="1"/>
    <xf numFmtId="0" fontId="41" fillId="0" borderId="102" xfId="53" applyFont="1" applyBorder="1" applyAlignment="1">
      <alignment wrapText="1"/>
    </xf>
    <xf numFmtId="49" fontId="12" fillId="0" borderId="101" xfId="53" applyNumberFormat="1" applyFont="1" applyBorder="1" applyAlignment="1">
      <alignment horizontal="center" vertical="center"/>
    </xf>
    <xf numFmtId="0" fontId="12" fillId="0" borderId="102" xfId="53" applyFont="1" applyBorder="1"/>
    <xf numFmtId="0" fontId="41" fillId="0" borderId="0" xfId="53" applyFont="1"/>
    <xf numFmtId="0" fontId="30" fillId="0" borderId="0" xfId="53" applyFont="1"/>
    <xf numFmtId="0" fontId="29" fillId="0" borderId="0" xfId="53" applyFont="1"/>
    <xf numFmtId="0" fontId="27" fillId="0" borderId="106" xfId="53" applyFont="1" applyBorder="1" applyAlignment="1">
      <alignment horizontal="center" vertical="center"/>
    </xf>
    <xf numFmtId="0" fontId="27" fillId="0" borderId="43" xfId="53" applyFont="1" applyBorder="1" applyAlignment="1">
      <alignment horizontal="center" vertical="center"/>
    </xf>
    <xf numFmtId="0" fontId="27" fillId="0" borderId="39" xfId="53" applyFont="1" applyBorder="1" applyAlignment="1">
      <alignment horizontal="center" vertical="center"/>
    </xf>
    <xf numFmtId="0" fontId="30" fillId="0" borderId="0" xfId="53" applyFont="1" applyAlignment="1">
      <alignment horizontal="left"/>
    </xf>
    <xf numFmtId="0" fontId="29" fillId="0" borderId="0" xfId="53" applyFont="1" applyAlignment="1">
      <alignment horizontal="left"/>
    </xf>
    <xf numFmtId="0" fontId="22" fillId="0" borderId="16" xfId="53" applyFont="1" applyBorder="1"/>
    <xf numFmtId="1" fontId="22" fillId="0" borderId="55" xfId="53" applyNumberFormat="1" applyFont="1" applyBorder="1" applyAlignment="1">
      <alignment horizontal="center"/>
    </xf>
    <xf numFmtId="164" fontId="22" fillId="0" borderId="55" xfId="53" applyNumberFormat="1" applyFont="1" applyBorder="1" applyAlignment="1">
      <alignment horizontal="center"/>
    </xf>
    <xf numFmtId="164" fontId="22" fillId="0" borderId="27" xfId="53" applyNumberFormat="1" applyFont="1" applyBorder="1" applyAlignment="1">
      <alignment horizontal="center"/>
    </xf>
    <xf numFmtId="0" fontId="30" fillId="0" borderId="16" xfId="53" applyFont="1" applyBorder="1" applyAlignment="1">
      <alignment horizontal="left"/>
    </xf>
    <xf numFmtId="0" fontId="30" fillId="0" borderId="27" xfId="53" applyFont="1" applyBorder="1" applyAlignment="1">
      <alignment horizontal="left"/>
    </xf>
    <xf numFmtId="0" fontId="14" fillId="0" borderId="14" xfId="53" applyFont="1" applyBorder="1"/>
    <xf numFmtId="1" fontId="14" fillId="0" borderId="12" xfId="53" applyNumberFormat="1" applyFont="1" applyBorder="1" applyAlignment="1">
      <alignment horizontal="center"/>
    </xf>
    <xf numFmtId="164" fontId="14" fillId="0" borderId="12" xfId="53" applyNumberFormat="1" applyFont="1" applyBorder="1" applyAlignment="1">
      <alignment horizontal="center"/>
    </xf>
    <xf numFmtId="164" fontId="14" fillId="0" borderId="28" xfId="53" applyNumberFormat="1" applyFont="1" applyBorder="1" applyAlignment="1">
      <alignment horizontal="center"/>
    </xf>
    <xf numFmtId="0" fontId="29" fillId="0" borderId="14" xfId="53" applyFont="1" applyBorder="1" applyAlignment="1">
      <alignment horizontal="left"/>
    </xf>
    <xf numFmtId="0" fontId="29" fillId="0" borderId="28" xfId="53" applyFont="1" applyBorder="1" applyAlignment="1">
      <alignment horizontal="left"/>
    </xf>
    <xf numFmtId="0" fontId="14" fillId="0" borderId="20" xfId="53" applyFont="1" applyBorder="1"/>
    <xf numFmtId="0" fontId="29" fillId="0" borderId="20" xfId="53" applyFont="1" applyBorder="1" applyAlignment="1">
      <alignment horizontal="left"/>
    </xf>
    <xf numFmtId="0" fontId="29" fillId="0" borderId="29" xfId="53" applyFont="1" applyBorder="1" applyAlignment="1">
      <alignment horizontal="left"/>
    </xf>
    <xf numFmtId="0" fontId="14" fillId="0" borderId="22" xfId="53" applyFont="1" applyBorder="1"/>
    <xf numFmtId="1" fontId="14" fillId="0" borderId="51" xfId="53" applyNumberFormat="1" applyFont="1" applyBorder="1" applyAlignment="1">
      <alignment horizontal="center"/>
    </xf>
    <xf numFmtId="164" fontId="14" fillId="0" borderId="51" xfId="53" applyNumberFormat="1" applyFont="1" applyBorder="1" applyAlignment="1">
      <alignment horizontal="center"/>
    </xf>
    <xf numFmtId="164" fontId="14" fillId="0" borderId="30" xfId="53" applyNumberFormat="1" applyFont="1" applyBorder="1" applyAlignment="1">
      <alignment horizontal="center"/>
    </xf>
    <xf numFmtId="0" fontId="29" fillId="0" borderId="22" xfId="53" applyFont="1" applyBorder="1" applyAlignment="1">
      <alignment horizontal="left"/>
    </xf>
    <xf numFmtId="0" fontId="29" fillId="0" borderId="30" xfId="53" applyFont="1" applyBorder="1" applyAlignment="1">
      <alignment horizontal="left"/>
    </xf>
    <xf numFmtId="0" fontId="123" fillId="0" borderId="0" xfId="53" applyFont="1"/>
    <xf numFmtId="0" fontId="6" fillId="0" borderId="0" xfId="53" applyFont="1"/>
    <xf numFmtId="49" fontId="124" fillId="0" borderId="0" xfId="53" applyNumberFormat="1" applyFont="1" applyFill="1" applyBorder="1"/>
    <xf numFmtId="0" fontId="125" fillId="0" borderId="0" xfId="53" applyFont="1"/>
    <xf numFmtId="3" fontId="121" fillId="0" borderId="46" xfId="0" applyNumberFormat="1" applyFont="1" applyBorder="1"/>
    <xf numFmtId="164" fontId="121" fillId="4" borderId="29" xfId="0" applyNumberFormat="1" applyFont="1" applyFill="1" applyBorder="1"/>
    <xf numFmtId="2" fontId="121" fillId="0" borderId="46" xfId="0" applyNumberFormat="1" applyFont="1" applyFill="1" applyBorder="1"/>
    <xf numFmtId="2" fontId="121" fillId="0" borderId="21" xfId="0" applyNumberFormat="1" applyFont="1" applyFill="1" applyBorder="1"/>
    <xf numFmtId="2" fontId="121" fillId="0" borderId="21" xfId="0" quotePrefix="1" applyNumberFormat="1" applyFont="1" applyFill="1" applyBorder="1" applyAlignment="1">
      <alignment horizontal="center"/>
    </xf>
    <xf numFmtId="2" fontId="121" fillId="0" borderId="29" xfId="0" applyNumberFormat="1" applyFont="1" applyFill="1" applyBorder="1"/>
    <xf numFmtId="164" fontId="15" fillId="4" borderId="29" xfId="0" applyNumberFormat="1" applyFont="1" applyFill="1" applyBorder="1"/>
    <xf numFmtId="2" fontId="15" fillId="0" borderId="46" xfId="0" applyNumberFormat="1" applyFont="1" applyFill="1" applyBorder="1"/>
    <xf numFmtId="2" fontId="15" fillId="0" borderId="21" xfId="0" applyNumberFormat="1" applyFont="1" applyFill="1" applyBorder="1"/>
    <xf numFmtId="2" fontId="15" fillId="0" borderId="29" xfId="0" applyNumberFormat="1" applyFont="1" applyFill="1" applyBorder="1"/>
    <xf numFmtId="164" fontId="15" fillId="4" borderId="30" xfId="0" applyNumberFormat="1" applyFont="1" applyFill="1" applyBorder="1"/>
    <xf numFmtId="2" fontId="15" fillId="0" borderId="51" xfId="0" applyNumberFormat="1" applyFont="1" applyFill="1" applyBorder="1"/>
    <xf numFmtId="2" fontId="15" fillId="0" borderId="23" xfId="0" applyNumberFormat="1" applyFont="1" applyFill="1" applyBorder="1"/>
    <xf numFmtId="2" fontId="15" fillId="0" borderId="30" xfId="0" applyNumberFormat="1" applyFont="1" applyFill="1" applyBorder="1"/>
    <xf numFmtId="3" fontId="121" fillId="0" borderId="12" xfId="0" applyNumberFormat="1" applyFont="1" applyBorder="1"/>
    <xf numFmtId="164" fontId="121" fillId="4" borderId="28" xfId="0" applyNumberFormat="1" applyFont="1" applyFill="1" applyBorder="1"/>
    <xf numFmtId="2" fontId="121" fillId="0" borderId="12" xfId="0" applyNumberFormat="1" applyFont="1" applyFill="1" applyBorder="1"/>
    <xf numFmtId="2" fontId="121" fillId="0" borderId="15" xfId="0" applyNumberFormat="1" applyFont="1" applyFill="1" applyBorder="1"/>
    <xf numFmtId="2" fontId="121" fillId="0" borderId="15" xfId="0" quotePrefix="1" applyNumberFormat="1" applyFont="1" applyFill="1" applyBorder="1" applyAlignment="1">
      <alignment horizontal="center"/>
    </xf>
    <xf numFmtId="2" fontId="121" fillId="0" borderId="28" xfId="0" applyNumberFormat="1" applyFont="1" applyFill="1" applyBorder="1"/>
    <xf numFmtId="179" fontId="121" fillId="0" borderId="46" xfId="0" applyNumberFormat="1" applyFont="1" applyBorder="1"/>
    <xf numFmtId="179" fontId="120" fillId="0" borderId="105" xfId="0" applyNumberFormat="1" applyFont="1" applyBorder="1" applyAlignment="1">
      <alignment horizontal="center" vertical="center" wrapText="1"/>
    </xf>
    <xf numFmtId="2" fontId="120" fillId="0" borderId="105" xfId="0" applyNumberFormat="1" applyFont="1" applyBorder="1" applyAlignment="1">
      <alignment horizontal="center" vertical="center" wrapText="1"/>
    </xf>
    <xf numFmtId="2" fontId="120" fillId="0" borderId="19" xfId="0" applyNumberFormat="1" applyFont="1" applyFill="1" applyBorder="1" applyAlignment="1">
      <alignment horizontal="center" vertical="center" wrapText="1"/>
    </xf>
    <xf numFmtId="2" fontId="120" fillId="0" borderId="7" xfId="0" applyNumberFormat="1" applyFont="1" applyFill="1" applyBorder="1" applyAlignment="1">
      <alignment horizontal="center" vertical="center" wrapText="1"/>
    </xf>
    <xf numFmtId="0" fontId="0" fillId="0" borderId="46" xfId="0" applyBorder="1" applyAlignment="1">
      <alignment horizontal="center"/>
    </xf>
    <xf numFmtId="0" fontId="126" fillId="0" borderId="0" xfId="0" applyFont="1"/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5" fillId="0" borderId="46" xfId="0" applyNumberFormat="1" applyFont="1" applyBorder="1" applyAlignment="1">
      <alignment horizontal="right"/>
    </xf>
    <xf numFmtId="164" fontId="15" fillId="4" borderId="29" xfId="0" applyNumberFormat="1" applyFont="1" applyFill="1" applyBorder="1" applyAlignment="1">
      <alignment horizontal="right"/>
    </xf>
    <xf numFmtId="0" fontId="127" fillId="0" borderId="0" xfId="0" applyFont="1" applyBorder="1" applyAlignment="1">
      <alignment vertical="center" wrapText="1"/>
    </xf>
    <xf numFmtId="49" fontId="12" fillId="0" borderId="34" xfId="53" applyNumberFormat="1" applyFont="1" applyBorder="1" applyAlignment="1">
      <alignment horizontal="centerContinuous" vertical="center"/>
    </xf>
    <xf numFmtId="14" fontId="13" fillId="0" borderId="51" xfId="0" applyNumberFormat="1" applyFont="1" applyBorder="1" applyAlignment="1">
      <alignment vertical="center" wrapText="1"/>
    </xf>
    <xf numFmtId="0" fontId="4" fillId="0" borderId="5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119" fillId="0" borderId="31" xfId="53" applyFont="1" applyBorder="1" applyAlignment="1">
      <alignment horizontal="center" vertical="center"/>
    </xf>
    <xf numFmtId="0" fontId="38" fillId="0" borderId="99" xfId="53" applyFont="1" applyBorder="1" applyAlignment="1">
      <alignment horizontal="center" vertical="center"/>
    </xf>
    <xf numFmtId="14" fontId="13" fillId="0" borderId="23" xfId="0" applyNumberFormat="1" applyFont="1" applyBorder="1" applyAlignment="1">
      <alignment vertical="center" wrapText="1"/>
    </xf>
    <xf numFmtId="0" fontId="27" fillId="4" borderId="7" xfId="53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170" fontId="121" fillId="0" borderId="22" xfId="1" applyNumberFormat="1" applyFont="1" applyBorder="1" applyAlignment="1">
      <alignment horizontal="center" vertical="center" wrapText="1"/>
    </xf>
    <xf numFmtId="170" fontId="121" fillId="0" borderId="51" xfId="1" applyNumberFormat="1" applyFont="1" applyBorder="1" applyAlignment="1">
      <alignment horizontal="center" vertical="center" wrapText="1"/>
    </xf>
    <xf numFmtId="14" fontId="4" fillId="0" borderId="22" xfId="0" applyNumberFormat="1" applyFont="1" applyBorder="1" applyAlignment="1">
      <alignment vertical="center" wrapText="1"/>
    </xf>
    <xf numFmtId="14" fontId="4" fillId="0" borderId="51" xfId="0" applyNumberFormat="1" applyFont="1" applyBorder="1" applyAlignment="1">
      <alignment vertical="center" wrapText="1"/>
    </xf>
    <xf numFmtId="0" fontId="0" fillId="0" borderId="20" xfId="0" applyBorder="1"/>
    <xf numFmtId="0" fontId="51" fillId="0" borderId="0" xfId="0" applyFont="1"/>
    <xf numFmtId="0" fontId="128" fillId="0" borderId="0" xfId="0" applyFont="1"/>
    <xf numFmtId="49" fontId="120" fillId="0" borderId="0" xfId="0" applyNumberFormat="1" applyFont="1" applyBorder="1" applyAlignment="1">
      <alignment horizontal="centerContinuous" vertical="center" wrapText="1"/>
    </xf>
    <xf numFmtId="49" fontId="120" fillId="0" borderId="11" xfId="0" applyNumberFormat="1" applyFont="1" applyFill="1" applyBorder="1" applyAlignment="1">
      <alignment horizontal="centerContinuous" vertical="center" wrapText="1"/>
    </xf>
    <xf numFmtId="49" fontId="120" fillId="0" borderId="37" xfId="0" applyNumberFormat="1" applyFont="1" applyFill="1" applyBorder="1" applyAlignment="1">
      <alignment horizontal="centerContinuous" vertical="center" wrapText="1"/>
    </xf>
    <xf numFmtId="3" fontId="121" fillId="0" borderId="18" xfId="0" applyNumberFormat="1" applyFont="1" applyBorder="1"/>
    <xf numFmtId="3" fontId="121" fillId="0" borderId="1" xfId="0" applyNumberFormat="1" applyFont="1" applyBorder="1"/>
    <xf numFmtId="164" fontId="121" fillId="4" borderId="7" xfId="0" applyNumberFormat="1" applyFont="1" applyFill="1" applyBorder="1"/>
    <xf numFmtId="2" fontId="121" fillId="0" borderId="1" xfId="0" applyNumberFormat="1" applyFont="1" applyFill="1" applyBorder="1"/>
    <xf numFmtId="2" fontId="121" fillId="0" borderId="19" xfId="0" applyNumberFormat="1" applyFont="1" applyFill="1" applyBorder="1"/>
    <xf numFmtId="2" fontId="121" fillId="0" borderId="19" xfId="0" quotePrefix="1" applyNumberFormat="1" applyFont="1" applyFill="1" applyBorder="1" applyAlignment="1">
      <alignment horizontal="center"/>
    </xf>
    <xf numFmtId="2" fontId="121" fillId="0" borderId="7" xfId="0" applyNumberFormat="1" applyFont="1" applyFill="1" applyBorder="1"/>
    <xf numFmtId="3" fontId="15" fillId="0" borderId="20" xfId="0" applyNumberFormat="1" applyFont="1" applyBorder="1"/>
    <xf numFmtId="3" fontId="15" fillId="0" borderId="22" xfId="0" applyNumberFormat="1" applyFont="1" applyBorder="1"/>
    <xf numFmtId="3" fontId="121" fillId="0" borderId="14" xfId="0" applyNumberFormat="1" applyFont="1" applyBorder="1"/>
    <xf numFmtId="179" fontId="120" fillId="0" borderId="31" xfId="0" applyNumberFormat="1" applyFont="1" applyBorder="1" applyAlignment="1">
      <alignment horizontal="center" vertical="center" wrapText="1"/>
    </xf>
    <xf numFmtId="3" fontId="121" fillId="0" borderId="20" xfId="0" applyNumberFormat="1" applyFont="1" applyBorder="1"/>
    <xf numFmtId="3" fontId="15" fillId="0" borderId="20" xfId="0" applyNumberFormat="1" applyFont="1" applyBorder="1" applyAlignment="1">
      <alignment horizontal="right"/>
    </xf>
    <xf numFmtId="0" fontId="12" fillId="0" borderId="5" xfId="0" applyFont="1" applyFill="1" applyBorder="1" applyAlignment="1">
      <alignment horizontal="centerContinuous" vertical="center"/>
    </xf>
    <xf numFmtId="0" fontId="12" fillId="0" borderId="44" xfId="0" applyFont="1" applyFill="1" applyBorder="1" applyAlignment="1">
      <alignment horizontal="centerContinuous" vertical="center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Continuous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horizontal="centerContinuous" vertical="center" wrapText="1"/>
    </xf>
    <xf numFmtId="0" fontId="12" fillId="0" borderId="57" xfId="0" applyFont="1" applyFill="1" applyBorder="1" applyAlignment="1">
      <alignment horizontal="left" vertical="center" wrapText="1"/>
    </xf>
    <xf numFmtId="0" fontId="12" fillId="0" borderId="60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 wrapText="1"/>
    </xf>
    <xf numFmtId="170" fontId="4" fillId="38" borderId="48" xfId="0" applyNumberFormat="1" applyFont="1" applyFill="1" applyBorder="1" applyAlignment="1">
      <alignment horizontal="center" vertical="center" wrapText="1"/>
    </xf>
    <xf numFmtId="0" fontId="1" fillId="0" borderId="20" xfId="43" applyFont="1" applyBorder="1"/>
    <xf numFmtId="0" fontId="29" fillId="0" borderId="46" xfId="53" applyFont="1" applyBorder="1" applyAlignment="1"/>
    <xf numFmtId="0" fontId="142" fillId="0" borderId="0" xfId="0" applyFont="1"/>
    <xf numFmtId="0" fontId="142" fillId="0" borderId="0" xfId="0" applyFont="1" applyAlignment="1">
      <alignment horizontal="right"/>
    </xf>
    <xf numFmtId="173" fontId="143" fillId="0" borderId="0" xfId="0" applyNumberFormat="1" applyFont="1"/>
    <xf numFmtId="0" fontId="144" fillId="0" borderId="0" xfId="0" applyFont="1"/>
    <xf numFmtId="174" fontId="0" fillId="0" borderId="0" xfId="0" applyNumberFormat="1"/>
    <xf numFmtId="0" fontId="146" fillId="42" borderId="32" xfId="0" applyFont="1" applyFill="1" applyBorder="1" applyAlignment="1">
      <alignment horizontal="left" vertical="center"/>
    </xf>
    <xf numFmtId="0" fontId="146" fillId="42" borderId="33" xfId="0" applyFont="1" applyFill="1" applyBorder="1" applyAlignment="1">
      <alignment horizontal="center" vertical="center"/>
    </xf>
    <xf numFmtId="0" fontId="146" fillId="42" borderId="9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42" fillId="0" borderId="16" xfId="0" applyFont="1" applyBorder="1" applyAlignment="1">
      <alignment horizontal="center" vertical="center"/>
    </xf>
    <xf numFmtId="0" fontId="142" fillId="0" borderId="55" xfId="0" applyFont="1" applyBorder="1" applyAlignment="1">
      <alignment horizontal="center" vertical="center"/>
    </xf>
    <xf numFmtId="0" fontId="142" fillId="0" borderId="27" xfId="0" applyFont="1" applyBorder="1" applyAlignment="1">
      <alignment horizontal="center" vertical="center"/>
    </xf>
    <xf numFmtId="0" fontId="142" fillId="0" borderId="4" xfId="0" applyFont="1" applyBorder="1" applyAlignment="1">
      <alignment horizontal="center" vertical="center"/>
    </xf>
    <xf numFmtId="0" fontId="147" fillId="0" borderId="34" xfId="0" applyFont="1" applyBorder="1"/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142" fillId="43" borderId="69" xfId="0" applyFont="1" applyFill="1" applyBorder="1" applyAlignment="1">
      <alignment horizontal="right"/>
    </xf>
    <xf numFmtId="0" fontId="0" fillId="0" borderId="34" xfId="0" applyBorder="1" applyAlignment="1">
      <alignment horizontal="right"/>
    </xf>
    <xf numFmtId="0" fontId="148" fillId="0" borderId="34" xfId="0" applyFont="1" applyBorder="1" applyAlignment="1">
      <alignment horizontal="right"/>
    </xf>
    <xf numFmtId="1" fontId="148" fillId="0" borderId="10" xfId="0" applyNumberFormat="1" applyFont="1" applyBorder="1"/>
    <xf numFmtId="1" fontId="148" fillId="0" borderId="52" xfId="0" applyNumberFormat="1" applyFont="1" applyBorder="1"/>
    <xf numFmtId="1" fontId="148" fillId="0" borderId="37" xfId="0" applyNumberFormat="1" applyFont="1" applyBorder="1"/>
    <xf numFmtId="0" fontId="148" fillId="0" borderId="64" xfId="0" applyFont="1" applyBorder="1"/>
    <xf numFmtId="0" fontId="149" fillId="0" borderId="34" xfId="0" applyFont="1" applyBorder="1" applyAlignment="1">
      <alignment horizontal="right"/>
    </xf>
    <xf numFmtId="2" fontId="149" fillId="0" borderId="10" xfId="0" applyNumberFormat="1" applyFont="1" applyBorder="1"/>
    <xf numFmtId="2" fontId="149" fillId="0" borderId="52" xfId="0" applyNumberFormat="1" applyFont="1" applyBorder="1"/>
    <xf numFmtId="2" fontId="149" fillId="0" borderId="37" xfId="0" applyNumberFormat="1" applyFont="1" applyBorder="1"/>
    <xf numFmtId="2" fontId="149" fillId="0" borderId="64" xfId="0" applyNumberFormat="1" applyFont="1" applyBorder="1"/>
    <xf numFmtId="0" fontId="0" fillId="0" borderId="85" xfId="0" applyBorder="1"/>
    <xf numFmtId="0" fontId="0" fillId="0" borderId="86" xfId="0" applyBorder="1"/>
    <xf numFmtId="0" fontId="0" fillId="0" borderId="87" xfId="0" applyBorder="1"/>
    <xf numFmtId="2" fontId="148" fillId="0" borderId="52" xfId="0" applyNumberFormat="1" applyFont="1" applyBorder="1"/>
    <xf numFmtId="0" fontId="149" fillId="0" borderId="50" xfId="0" applyFont="1" applyBorder="1" applyAlignment="1">
      <alignment horizontal="right"/>
    </xf>
    <xf numFmtId="2" fontId="149" fillId="0" borderId="26" xfId="0" applyNumberFormat="1" applyFont="1" applyBorder="1"/>
    <xf numFmtId="2" fontId="149" fillId="0" borderId="43" xfId="0" applyNumberFormat="1" applyFont="1" applyBorder="1"/>
    <xf numFmtId="2" fontId="149" fillId="0" borderId="39" xfId="0" applyNumberFormat="1" applyFont="1" applyBorder="1"/>
    <xf numFmtId="2" fontId="149" fillId="0" borderId="42" xfId="0" applyNumberFormat="1" applyFont="1" applyBorder="1"/>
    <xf numFmtId="0" fontId="146" fillId="44" borderId="32" xfId="0" applyFont="1" applyFill="1" applyBorder="1" applyAlignment="1">
      <alignment horizontal="center" vertical="center"/>
    </xf>
    <xf numFmtId="0" fontId="146" fillId="44" borderId="33" xfId="0" applyFont="1" applyFill="1" applyBorder="1" applyAlignment="1">
      <alignment horizontal="center" vertical="center"/>
    </xf>
    <xf numFmtId="0" fontId="146" fillId="44" borderId="9" xfId="0" applyFont="1" applyFill="1" applyBorder="1" applyAlignment="1">
      <alignment horizontal="center" vertical="center"/>
    </xf>
    <xf numFmtId="0" fontId="142" fillId="44" borderId="69" xfId="0" applyFont="1" applyFill="1" applyBorder="1" applyAlignment="1">
      <alignment horizontal="right"/>
    </xf>
    <xf numFmtId="0" fontId="0" fillId="0" borderId="52" xfId="0" applyBorder="1"/>
    <xf numFmtId="4" fontId="0" fillId="0" borderId="52" xfId="0" applyNumberFormat="1" applyBorder="1"/>
    <xf numFmtId="4" fontId="139" fillId="0" borderId="37" xfId="0" applyNumberFormat="1" applyFont="1" applyBorder="1"/>
    <xf numFmtId="4" fontId="0" fillId="0" borderId="37" xfId="0" applyNumberFormat="1" applyBorder="1"/>
    <xf numFmtId="1" fontId="140" fillId="0" borderId="37" xfId="0" applyNumberFormat="1" applyFont="1" applyBorder="1"/>
    <xf numFmtId="1" fontId="148" fillId="0" borderId="64" xfId="0" applyNumberFormat="1" applyFont="1" applyBorder="1"/>
    <xf numFmtId="2" fontId="141" fillId="0" borderId="37" xfId="0" applyNumberFormat="1" applyFont="1" applyBorder="1"/>
    <xf numFmtId="178" fontId="0" fillId="0" borderId="86" xfId="0" applyNumberFormat="1" applyBorder="1"/>
    <xf numFmtId="2" fontId="141" fillId="0" borderId="39" xfId="0" applyNumberFormat="1" applyFont="1" applyBorder="1"/>
    <xf numFmtId="0" fontId="146" fillId="45" borderId="32" xfId="0" applyFont="1" applyFill="1" applyBorder="1" applyAlignment="1">
      <alignment horizontal="left" vertical="center"/>
    </xf>
    <xf numFmtId="0" fontId="146" fillId="45" borderId="33" xfId="0" applyFont="1" applyFill="1" applyBorder="1" applyAlignment="1">
      <alignment horizontal="center" vertical="center"/>
    </xf>
    <xf numFmtId="0" fontId="146" fillId="45" borderId="9" xfId="0" applyFont="1" applyFill="1" applyBorder="1" applyAlignment="1">
      <alignment horizontal="center" vertical="center"/>
    </xf>
    <xf numFmtId="0" fontId="142" fillId="45" borderId="65" xfId="0" applyFont="1" applyFill="1" applyBorder="1" applyAlignment="1">
      <alignment horizontal="right"/>
    </xf>
    <xf numFmtId="0" fontId="142" fillId="0" borderId="82" xfId="0" applyFont="1" applyBorder="1"/>
    <xf numFmtId="0" fontId="142" fillId="0" borderId="83" xfId="0" applyFont="1" applyBorder="1"/>
    <xf numFmtId="2" fontId="142" fillId="0" borderId="83" xfId="0" applyNumberFormat="1" applyFont="1" applyBorder="1"/>
    <xf numFmtId="0" fontId="142" fillId="0" borderId="84" xfId="0" applyFont="1" applyBorder="1"/>
    <xf numFmtId="2" fontId="142" fillId="0" borderId="68" xfId="0" applyNumberFormat="1" applyFont="1" applyBorder="1"/>
    <xf numFmtId="0" fontId="0" fillId="0" borderId="34" xfId="0" applyFont="1" applyBorder="1" applyAlignment="1">
      <alignment horizontal="right"/>
    </xf>
    <xf numFmtId="4" fontId="0" fillId="0" borderId="10" xfId="0" applyNumberFormat="1" applyFont="1" applyBorder="1"/>
    <xf numFmtId="4" fontId="0" fillId="0" borderId="52" xfId="0" applyNumberFormat="1" applyFont="1" applyBorder="1"/>
    <xf numFmtId="4" fontId="0" fillId="0" borderId="37" xfId="0" applyNumberFormat="1" applyFont="1" applyBorder="1"/>
    <xf numFmtId="4" fontId="0" fillId="0" borderId="38" xfId="0" applyNumberFormat="1" applyFont="1" applyBorder="1"/>
    <xf numFmtId="1" fontId="148" fillId="0" borderId="38" xfId="0" applyNumberFormat="1" applyFont="1" applyBorder="1"/>
    <xf numFmtId="2" fontId="149" fillId="0" borderId="40" xfId="0" applyNumberFormat="1" applyFont="1" applyBorder="1"/>
    <xf numFmtId="10" fontId="86" fillId="0" borderId="0" xfId="55" applyNumberFormat="1" applyFont="1" applyFill="1" applyBorder="1" applyAlignment="1">
      <alignment horizontal="center" vertical="center"/>
    </xf>
    <xf numFmtId="168" fontId="86" fillId="0" borderId="3" xfId="55" applyNumberFormat="1" applyFont="1" applyFill="1" applyBorder="1" applyAlignment="1" applyProtection="1">
      <alignment horizontal="center" vertical="center"/>
      <protection locked="0"/>
    </xf>
    <xf numFmtId="168" fontId="86" fillId="0" borderId="66" xfId="55" applyNumberFormat="1" applyFont="1" applyFill="1" applyBorder="1" applyAlignment="1">
      <alignment horizontal="center" vertical="center"/>
    </xf>
    <xf numFmtId="168" fontId="86" fillId="0" borderId="70" xfId="55" applyNumberFormat="1" applyFont="1" applyFill="1" applyBorder="1" applyAlignment="1">
      <alignment horizontal="center" vertical="center"/>
    </xf>
    <xf numFmtId="168" fontId="86" fillId="0" borderId="75" xfId="55" applyNumberFormat="1" applyFont="1" applyFill="1" applyBorder="1" applyAlignment="1">
      <alignment horizontal="center" vertical="center"/>
    </xf>
    <xf numFmtId="171" fontId="88" fillId="0" borderId="4" xfId="55" applyNumberFormat="1" applyFont="1" applyFill="1" applyBorder="1" applyAlignment="1" applyProtection="1">
      <alignment horizontal="center" vertical="center"/>
      <protection locked="0"/>
    </xf>
    <xf numFmtId="171" fontId="86" fillId="0" borderId="4" xfId="55" applyNumberFormat="1" applyFont="1" applyFill="1" applyBorder="1" applyAlignment="1" applyProtection="1">
      <alignment horizontal="center" vertical="center"/>
      <protection locked="0"/>
    </xf>
    <xf numFmtId="171" fontId="81" fillId="0" borderId="0" xfId="55" applyNumberFormat="1" applyFont="1" applyAlignment="1">
      <alignment vertical="center"/>
    </xf>
    <xf numFmtId="171" fontId="88" fillId="0" borderId="0" xfId="55" applyNumberFormat="1" applyFont="1" applyFill="1" applyBorder="1" applyAlignment="1">
      <alignment horizontal="center" vertical="center"/>
    </xf>
    <xf numFmtId="171" fontId="88" fillId="39" borderId="0" xfId="55" applyNumberFormat="1" applyFont="1" applyFill="1" applyBorder="1" applyAlignment="1" applyProtection="1">
      <alignment horizontal="center" vertical="center"/>
      <protection locked="0"/>
    </xf>
    <xf numFmtId="171" fontId="86" fillId="0" borderId="67" xfId="55" applyNumberFormat="1" applyFont="1" applyFill="1" applyBorder="1" applyAlignment="1">
      <alignment horizontal="center" vertical="center"/>
    </xf>
    <xf numFmtId="171" fontId="88" fillId="0" borderId="71" xfId="55" applyNumberFormat="1" applyFont="1" applyFill="1" applyBorder="1" applyAlignment="1">
      <alignment horizontal="center" vertical="center"/>
    </xf>
    <xf numFmtId="171" fontId="88" fillId="0" borderId="76" xfId="55" applyNumberFormat="1" applyFont="1" applyFill="1" applyBorder="1" applyAlignment="1">
      <alignment horizontal="center" vertical="center"/>
    </xf>
    <xf numFmtId="176" fontId="86" fillId="0" borderId="3" xfId="54" applyFont="1" applyFill="1" applyBorder="1" applyAlignment="1">
      <alignment horizontal="center" vertical="center"/>
    </xf>
    <xf numFmtId="168" fontId="86" fillId="0" borderId="65" xfId="55" applyNumberFormat="1" applyFont="1" applyFill="1" applyBorder="1" applyAlignment="1">
      <alignment horizontal="center" vertical="center"/>
    </xf>
    <xf numFmtId="168" fontId="86" fillId="0" borderId="69" xfId="55" applyNumberFormat="1" applyFont="1" applyFill="1" applyBorder="1" applyAlignment="1">
      <alignment horizontal="center" vertical="center"/>
    </xf>
    <xf numFmtId="168" fontId="86" fillId="0" borderId="74" xfId="55" applyNumberFormat="1" applyFont="1" applyFill="1" applyBorder="1" applyAlignment="1">
      <alignment horizontal="center" vertical="center"/>
    </xf>
    <xf numFmtId="171" fontId="86" fillId="0" borderId="0" xfId="55" applyNumberFormat="1" applyFont="1" applyFill="1" applyBorder="1" applyAlignment="1">
      <alignment horizontal="center" vertical="center"/>
    </xf>
    <xf numFmtId="171" fontId="3" fillId="39" borderId="0" xfId="55" applyNumberFormat="1" applyFont="1" applyFill="1" applyBorder="1" applyAlignment="1">
      <alignment horizontal="center" vertical="center"/>
    </xf>
    <xf numFmtId="172" fontId="91" fillId="0" borderId="0" xfId="54" applyNumberFormat="1" applyFont="1" applyFill="1" applyBorder="1" applyAlignment="1" applyProtection="1">
      <alignment horizontal="right" vertical="center"/>
      <protection locked="0"/>
    </xf>
    <xf numFmtId="172" fontId="91" fillId="0" borderId="0" xfId="54" applyNumberFormat="1" applyFont="1" applyFill="1" applyBorder="1" applyAlignment="1">
      <alignment horizontal="right" vertical="center"/>
    </xf>
    <xf numFmtId="172" fontId="91" fillId="39" borderId="38" xfId="54" applyNumberFormat="1" applyFont="1" applyFill="1" applyBorder="1" applyAlignment="1">
      <alignment horizontal="right" vertical="center"/>
    </xf>
    <xf numFmtId="2" fontId="91" fillId="0" borderId="0" xfId="54" applyNumberFormat="1" applyFont="1" applyFill="1" applyBorder="1" applyAlignment="1">
      <alignment horizontal="right"/>
    </xf>
    <xf numFmtId="172" fontId="91" fillId="0" borderId="70" xfId="54" applyNumberFormat="1" applyFont="1" applyFill="1" applyBorder="1" applyAlignment="1">
      <alignment horizontal="right" vertical="center"/>
    </xf>
    <xf numFmtId="172" fontId="91" fillId="39" borderId="73" xfId="54" applyNumberFormat="1" applyFont="1" applyFill="1" applyBorder="1" applyAlignment="1">
      <alignment horizontal="right" vertical="center"/>
    </xf>
    <xf numFmtId="2" fontId="91" fillId="0" borderId="70" xfId="54" applyNumberFormat="1" applyFont="1" applyFill="1" applyBorder="1" applyAlignment="1">
      <alignment horizontal="right"/>
    </xf>
    <xf numFmtId="172" fontId="91" fillId="39" borderId="3" xfId="54" applyNumberFormat="1" applyFont="1" applyFill="1" applyBorder="1" applyAlignment="1">
      <alignment horizontal="right" vertical="center"/>
    </xf>
    <xf numFmtId="172" fontId="91" fillId="39" borderId="78" xfId="54" applyNumberFormat="1" applyFont="1" applyFill="1" applyBorder="1" applyAlignment="1">
      <alignment horizontal="right" vertical="center"/>
    </xf>
    <xf numFmtId="2" fontId="91" fillId="39" borderId="3" xfId="54" applyNumberFormat="1" applyFont="1" applyFill="1" applyBorder="1" applyAlignment="1">
      <alignment horizontal="right"/>
    </xf>
    <xf numFmtId="10" fontId="91" fillId="0" borderId="0" xfId="55" applyNumberFormat="1" applyFont="1" applyFill="1" applyBorder="1"/>
    <xf numFmtId="10" fontId="91" fillId="0" borderId="70" xfId="55" applyNumberFormat="1" applyFont="1" applyFill="1" applyBorder="1"/>
    <xf numFmtId="10" fontId="91" fillId="39" borderId="4" xfId="55" applyNumberFormat="1" applyFont="1" applyFill="1" applyBorder="1"/>
    <xf numFmtId="2" fontId="91" fillId="0" borderId="0" xfId="54" applyNumberFormat="1" applyFont="1" applyFill="1" applyBorder="1" applyAlignment="1">
      <alignment horizontal="right" vertical="center"/>
    </xf>
    <xf numFmtId="2" fontId="91" fillId="39" borderId="38" xfId="54" applyNumberFormat="1" applyFont="1" applyFill="1" applyBorder="1" applyAlignment="1">
      <alignment horizontal="right" vertical="center"/>
    </xf>
    <xf numFmtId="2" fontId="110" fillId="0" borderId="10" xfId="49" applyNumberFormat="1" applyFont="1" applyBorder="1"/>
    <xf numFmtId="2" fontId="110" fillId="0" borderId="52" xfId="49" applyNumberFormat="1" applyFont="1" applyBorder="1"/>
    <xf numFmtId="2" fontId="110" fillId="0" borderId="64" xfId="49" applyNumberFormat="1" applyFont="1" applyBorder="1"/>
    <xf numFmtId="175" fontId="148" fillId="0" borderId="10" xfId="49" applyNumberFormat="1" applyFont="1" applyBorder="1"/>
    <xf numFmtId="175" fontId="148" fillId="0" borderId="52" xfId="49" applyNumberFormat="1" applyFont="1" applyBorder="1"/>
    <xf numFmtId="175" fontId="148" fillId="0" borderId="37" xfId="49" applyNumberFormat="1" applyFont="1" applyBorder="1"/>
    <xf numFmtId="175" fontId="148" fillId="0" borderId="64" xfId="49" applyNumberFormat="1" applyFont="1" applyBorder="1"/>
    <xf numFmtId="2" fontId="142" fillId="0" borderId="79" xfId="49" applyNumberFormat="1" applyFont="1" applyBorder="1"/>
    <xf numFmtId="2" fontId="142" fillId="0" borderId="80" xfId="49" applyNumberFormat="1" applyFont="1" applyBorder="1"/>
    <xf numFmtId="2" fontId="142" fillId="0" borderId="81" xfId="49" applyNumberFormat="1" applyFont="1" applyBorder="1"/>
    <xf numFmtId="2" fontId="142" fillId="0" borderId="71" xfId="49" applyNumberFormat="1" applyFont="1" applyBorder="1"/>
    <xf numFmtId="4" fontId="110" fillId="0" borderId="64" xfId="49" applyNumberFormat="1" applyFont="1" applyBorder="1"/>
    <xf numFmtId="4" fontId="110" fillId="0" borderId="52" xfId="49" applyNumberFormat="1" applyFont="1" applyBorder="1"/>
    <xf numFmtId="4" fontId="110" fillId="0" borderId="37" xfId="49" applyNumberFormat="1" applyFont="1" applyBorder="1"/>
    <xf numFmtId="175" fontId="140" fillId="0" borderId="52" xfId="49" applyNumberFormat="1" applyFont="1" applyBorder="1"/>
    <xf numFmtId="175" fontId="140" fillId="0" borderId="37" xfId="49" applyNumberFormat="1" applyFont="1" applyBorder="1"/>
    <xf numFmtId="178" fontId="142" fillId="0" borderId="80" xfId="49" applyNumberFormat="1" applyFont="1" applyBorder="1"/>
    <xf numFmtId="4" fontId="139" fillId="0" borderId="37" xfId="49" applyNumberFormat="1" applyFont="1" applyBorder="1"/>
    <xf numFmtId="0" fontId="79" fillId="0" borderId="0" xfId="0" applyFont="1" applyFill="1" applyAlignment="1">
      <alignment horizontal="left"/>
    </xf>
    <xf numFmtId="0" fontId="80" fillId="0" borderId="0" xfId="0" applyFont="1" applyFill="1" applyAlignment="1">
      <alignment horizontal="left"/>
    </xf>
    <xf numFmtId="0" fontId="0" fillId="0" borderId="0" xfId="0" applyFill="1" applyAlignment="1"/>
    <xf numFmtId="0" fontId="137" fillId="0" borderId="0" xfId="0" applyFont="1"/>
    <xf numFmtId="0" fontId="0" fillId="0" borderId="0" xfId="0" applyFill="1" applyAlignment="1">
      <alignment vertical="center"/>
    </xf>
    <xf numFmtId="0" fontId="81" fillId="0" borderId="0" xfId="0" applyFont="1" applyFill="1" applyAlignment="1">
      <alignment vertical="center"/>
    </xf>
    <xf numFmtId="165" fontId="0" fillId="0" borderId="0" xfId="0" applyNumberFormat="1" applyFill="1" applyAlignment="1">
      <alignment horizontal="right" vertical="center"/>
    </xf>
    <xf numFmtId="0" fontId="79" fillId="0" borderId="0" xfId="0" applyFont="1" applyFill="1" applyAlignment="1">
      <alignment horizontal="left" vertical="center"/>
    </xf>
    <xf numFmtId="0" fontId="80" fillId="0" borderId="0" xfId="0" applyFont="1" applyFill="1" applyAlignment="1">
      <alignment horizontal="left" vertical="center"/>
    </xf>
    <xf numFmtId="0" fontId="137" fillId="0" borderId="0" xfId="0" applyFont="1" applyFill="1" applyAlignment="1">
      <alignment vertical="center"/>
    </xf>
    <xf numFmtId="0" fontId="83" fillId="0" borderId="0" xfId="0" applyFont="1" applyFill="1" applyAlignment="1">
      <alignment horizontal="right"/>
    </xf>
    <xf numFmtId="166" fontId="82" fillId="0" borderId="0" xfId="0" applyNumberFormat="1" applyFont="1" applyFill="1" applyAlignment="1">
      <alignment horizontal="right"/>
    </xf>
    <xf numFmtId="0" fontId="79" fillId="0" borderId="0" xfId="0" applyFont="1" applyFill="1" applyAlignment="1">
      <alignment horizontal="left" vertical="top"/>
    </xf>
    <xf numFmtId="0" fontId="80" fillId="0" borderId="0" xfId="0" applyFont="1" applyFill="1" applyAlignment="1">
      <alignment horizontal="left" vertical="top"/>
    </xf>
    <xf numFmtId="0" fontId="84" fillId="0" borderId="0" xfId="0" quotePrefix="1" applyFont="1" applyFill="1" applyAlignment="1">
      <alignment vertical="top"/>
    </xf>
    <xf numFmtId="0" fontId="0" fillId="0" borderId="0" xfId="0" applyFill="1" applyAlignment="1">
      <alignment vertical="top"/>
    </xf>
    <xf numFmtId="0" fontId="83" fillId="0" borderId="0" xfId="0" applyFont="1" applyFill="1" applyAlignment="1">
      <alignment horizontal="right" vertical="top"/>
    </xf>
    <xf numFmtId="166" fontId="82" fillId="0" borderId="0" xfId="0" applyNumberFormat="1" applyFont="1" applyFill="1" applyAlignment="1">
      <alignment horizontal="right" vertical="top"/>
    </xf>
    <xf numFmtId="0" fontId="0" fillId="0" borderId="0" xfId="0" applyFill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81" fillId="0" borderId="0" xfId="0" applyFont="1" applyFill="1" applyBorder="1" applyAlignment="1">
      <alignment vertical="center"/>
    </xf>
    <xf numFmtId="0" fontId="86" fillId="39" borderId="0" xfId="0" quotePrefix="1" applyFont="1" applyFill="1" applyBorder="1" applyAlignment="1">
      <alignment horizontal="center" vertical="center"/>
    </xf>
    <xf numFmtId="0" fontId="86" fillId="0" borderId="0" xfId="0" applyFont="1" applyFill="1" applyBorder="1" applyAlignment="1">
      <alignment horizontal="center" vertical="center"/>
    </xf>
    <xf numFmtId="0" fontId="86" fillId="39" borderId="0" xfId="0" applyFont="1" applyFill="1" applyBorder="1" applyAlignment="1" applyProtection="1">
      <alignment horizontal="center"/>
      <protection locked="0"/>
    </xf>
    <xf numFmtId="0" fontId="88" fillId="39" borderId="0" xfId="0" applyFont="1" applyFill="1" applyBorder="1" applyAlignment="1" applyProtection="1">
      <alignment horizontal="center"/>
      <protection locked="0"/>
    </xf>
    <xf numFmtId="0" fontId="86" fillId="39" borderId="0" xfId="0" applyFont="1" applyFill="1" applyBorder="1" applyAlignment="1">
      <alignment horizontal="center"/>
    </xf>
    <xf numFmtId="0" fontId="79" fillId="39" borderId="0" xfId="0" applyFont="1" applyFill="1" applyBorder="1" applyAlignment="1" applyProtection="1">
      <alignment horizontal="center"/>
      <protection locked="0"/>
    </xf>
    <xf numFmtId="0" fontId="86" fillId="39" borderId="0" xfId="0" applyFont="1" applyFill="1" applyBorder="1" applyAlignment="1" applyProtection="1">
      <alignment horizontal="center" vertical="top"/>
      <protection locked="0"/>
    </xf>
    <xf numFmtId="0" fontId="88" fillId="39" borderId="0" xfId="0" applyFont="1" applyFill="1" applyBorder="1" applyAlignment="1" applyProtection="1">
      <alignment horizontal="center" vertical="top"/>
      <protection locked="0"/>
    </xf>
    <xf numFmtId="0" fontId="86" fillId="0" borderId="0" xfId="0" applyFont="1" applyFill="1" applyBorder="1" applyAlignment="1" applyProtection="1">
      <alignment horizontal="center" vertical="center"/>
      <protection locked="0"/>
    </xf>
    <xf numFmtId="0" fontId="86" fillId="39" borderId="0" xfId="0" applyFont="1" applyFill="1" applyBorder="1" applyAlignment="1">
      <alignment horizontal="center" vertical="top"/>
    </xf>
    <xf numFmtId="0" fontId="79" fillId="39" borderId="0" xfId="0" applyFont="1" applyFill="1" applyBorder="1" applyAlignment="1" applyProtection="1">
      <alignment horizontal="center" vertical="top"/>
      <protection locked="0"/>
    </xf>
    <xf numFmtId="2" fontId="86" fillId="0" borderId="2" xfId="0" applyNumberFormat="1" applyFont="1" applyFill="1" applyBorder="1" applyAlignment="1" applyProtection="1">
      <alignment horizontal="center" vertical="center"/>
      <protection locked="0"/>
    </xf>
    <xf numFmtId="2" fontId="86" fillId="0" borderId="3" xfId="0" applyNumberFormat="1" applyFont="1" applyFill="1" applyBorder="1" applyAlignment="1" applyProtection="1">
      <alignment horizontal="center" vertical="center"/>
      <protection locked="0"/>
    </xf>
    <xf numFmtId="2" fontId="86" fillId="0" borderId="3" xfId="0" applyNumberFormat="1" applyFont="1" applyFill="1" applyBorder="1" applyAlignment="1">
      <alignment horizontal="center" vertical="center"/>
    </xf>
    <xf numFmtId="2" fontId="86" fillId="39" borderId="3" xfId="0" applyNumberFormat="1" applyFont="1" applyFill="1" applyBorder="1" applyAlignment="1" applyProtection="1">
      <alignment horizontal="center" vertical="center"/>
      <protection locked="0"/>
    </xf>
    <xf numFmtId="2" fontId="79" fillId="39" borderId="2" xfId="0" applyNumberFormat="1" applyFont="1" applyFill="1" applyBorder="1" applyAlignment="1">
      <alignment horizontal="center" vertical="center"/>
    </xf>
    <xf numFmtId="168" fontId="86" fillId="0" borderId="3" xfId="0" applyNumberFormat="1" applyFont="1" applyFill="1" applyBorder="1" applyAlignment="1" applyProtection="1">
      <alignment horizontal="center" vertical="center"/>
      <protection locked="0"/>
    </xf>
    <xf numFmtId="2" fontId="86" fillId="0" borderId="0" xfId="0" applyNumberFormat="1" applyFont="1" applyFill="1" applyBorder="1" applyAlignment="1" applyProtection="1">
      <alignment horizontal="center" vertical="center"/>
      <protection locked="0"/>
    </xf>
    <xf numFmtId="171" fontId="0" fillId="0" borderId="0" xfId="55" applyNumberFormat="1" applyFont="1" applyAlignment="1">
      <alignment vertical="center"/>
    </xf>
    <xf numFmtId="2" fontId="79" fillId="0" borderId="0" xfId="0" applyNumberFormat="1" applyFont="1" applyFill="1" applyBorder="1" applyAlignment="1">
      <alignment horizontal="center" vertical="center"/>
    </xf>
    <xf numFmtId="10" fontId="138" fillId="0" borderId="33" xfId="0" applyNumberFormat="1" applyFont="1" applyFill="1" applyBorder="1" applyAlignment="1">
      <alignment horizontal="center" vertical="center"/>
    </xf>
    <xf numFmtId="167" fontId="0" fillId="0" borderId="0" xfId="0" applyNumberFormat="1" applyFill="1" applyBorder="1" applyAlignment="1">
      <alignment horizontal="center" vertical="center"/>
    </xf>
    <xf numFmtId="0" fontId="0" fillId="39" borderId="0" xfId="0" applyFill="1" applyBorder="1" applyAlignment="1">
      <alignment horizontal="center" vertical="center"/>
    </xf>
    <xf numFmtId="0" fontId="79" fillId="39" borderId="36" xfId="0" applyFont="1" applyFill="1" applyBorder="1" applyAlignment="1" applyProtection="1">
      <alignment horizontal="center" vertical="center"/>
      <protection locked="0"/>
    </xf>
    <xf numFmtId="2" fontId="86" fillId="0" borderId="65" xfId="0" applyNumberFormat="1" applyFont="1" applyFill="1" applyBorder="1" applyAlignment="1">
      <alignment horizontal="center" vertical="center"/>
    </xf>
    <xf numFmtId="2" fontId="86" fillId="0" borderId="66" xfId="0" applyNumberFormat="1" applyFont="1" applyFill="1" applyBorder="1" applyAlignment="1">
      <alignment horizontal="center" vertical="center"/>
    </xf>
    <xf numFmtId="2" fontId="86" fillId="39" borderId="66" xfId="0" applyNumberFormat="1" applyFont="1" applyFill="1" applyBorder="1" applyAlignment="1">
      <alignment horizontal="center" vertical="center"/>
    </xf>
    <xf numFmtId="167" fontId="86" fillId="0" borderId="0" xfId="0" applyNumberFormat="1" applyFont="1" applyFill="1" applyBorder="1" applyAlignment="1" applyProtection="1">
      <alignment horizontal="center" vertical="center"/>
      <protection locked="0"/>
    </xf>
    <xf numFmtId="2" fontId="86" fillId="39" borderId="68" xfId="0" applyNumberFormat="1" applyFont="1" applyFill="1" applyBorder="1" applyAlignment="1">
      <alignment horizontal="center" vertical="center"/>
    </xf>
    <xf numFmtId="0" fontId="79" fillId="39" borderId="38" xfId="0" applyFont="1" applyFill="1" applyBorder="1" applyAlignment="1" applyProtection="1">
      <alignment horizontal="center" vertical="center"/>
      <protection locked="0"/>
    </xf>
    <xf numFmtId="2" fontId="86" fillId="0" borderId="69" xfId="0" applyNumberFormat="1" applyFont="1" applyFill="1" applyBorder="1" applyAlignment="1">
      <alignment horizontal="center" vertical="center"/>
    </xf>
    <xf numFmtId="2" fontId="86" fillId="0" borderId="70" xfId="0" applyNumberFormat="1" applyFont="1" applyFill="1" applyBorder="1" applyAlignment="1">
      <alignment horizontal="center" vertical="center"/>
    </xf>
    <xf numFmtId="2" fontId="86" fillId="39" borderId="70" xfId="0" applyNumberFormat="1" applyFont="1" applyFill="1" applyBorder="1" applyAlignment="1">
      <alignment horizontal="center" vertical="center"/>
    </xf>
    <xf numFmtId="2" fontId="86" fillId="39" borderId="72" xfId="0" applyNumberFormat="1" applyFont="1" applyFill="1" applyBorder="1" applyAlignment="1">
      <alignment horizontal="center" vertical="center"/>
    </xf>
    <xf numFmtId="2" fontId="86" fillId="39" borderId="73" xfId="0" applyNumberFormat="1" applyFont="1" applyFill="1" applyBorder="1" applyAlignment="1">
      <alignment horizontal="center" vertical="center"/>
    </xf>
    <xf numFmtId="2" fontId="86" fillId="0" borderId="69" xfId="0" applyNumberFormat="1" applyFont="1" applyFill="1" applyBorder="1" applyAlignment="1" applyProtection="1">
      <alignment horizontal="center" vertical="center"/>
      <protection locked="0"/>
    </xf>
    <xf numFmtId="2" fontId="86" fillId="0" borderId="70" xfId="0" applyNumberFormat="1" applyFont="1" applyFill="1" applyBorder="1" applyAlignment="1" applyProtection="1">
      <alignment horizontal="center" vertical="center"/>
      <protection locked="0"/>
    </xf>
    <xf numFmtId="2" fontId="86" fillId="39" borderId="70" xfId="0" applyNumberFormat="1" applyFont="1" applyFill="1" applyBorder="1" applyAlignment="1" applyProtection="1">
      <alignment horizontal="center" vertical="center"/>
      <protection locked="0"/>
    </xf>
    <xf numFmtId="167" fontId="86" fillId="0" borderId="0" xfId="0" applyNumberFormat="1" applyFont="1" applyFill="1" applyBorder="1" applyAlignment="1">
      <alignment horizontal="center" vertical="center"/>
    </xf>
    <xf numFmtId="0" fontId="79" fillId="39" borderId="40" xfId="0" applyFont="1" applyFill="1" applyBorder="1" applyAlignment="1" applyProtection="1">
      <alignment horizontal="center" vertical="center"/>
      <protection locked="0"/>
    </xf>
    <xf numFmtId="2" fontId="86" fillId="0" borderId="74" xfId="0" applyNumberFormat="1" applyFont="1" applyFill="1" applyBorder="1" applyAlignment="1" applyProtection="1">
      <alignment horizontal="center" vertical="center"/>
      <protection locked="0"/>
    </xf>
    <xf numFmtId="2" fontId="86" fillId="0" borderId="75" xfId="0" applyNumberFormat="1" applyFont="1" applyFill="1" applyBorder="1" applyAlignment="1" applyProtection="1">
      <alignment horizontal="center" vertical="center"/>
      <protection locked="0"/>
    </xf>
    <xf numFmtId="2" fontId="86" fillId="39" borderId="75" xfId="0" applyNumberFormat="1" applyFont="1" applyFill="1" applyBorder="1" applyAlignment="1" applyProtection="1">
      <alignment horizontal="center" vertical="center"/>
      <protection locked="0"/>
    </xf>
    <xf numFmtId="2" fontId="86" fillId="39" borderId="77" xfId="0" applyNumberFormat="1" applyFont="1" applyFill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81" fillId="0" borderId="0" xfId="0" applyFont="1" applyAlignment="1">
      <alignment vertical="center"/>
    </xf>
    <xf numFmtId="0" fontId="8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51" fillId="0" borderId="0" xfId="0" applyFont="1" applyAlignment="1">
      <alignment horizontal="left" vertical="center"/>
    </xf>
    <xf numFmtId="0" fontId="152" fillId="0" borderId="0" xfId="0" applyFont="1"/>
    <xf numFmtId="0" fontId="153" fillId="0" borderId="0" xfId="0" applyFont="1"/>
    <xf numFmtId="1" fontId="14" fillId="0" borderId="12" xfId="53" applyNumberFormat="1" applyFont="1" applyFill="1" applyBorder="1" applyAlignment="1">
      <alignment horizontal="center"/>
    </xf>
    <xf numFmtId="1" fontId="14" fillId="0" borderId="46" xfId="53" applyNumberFormat="1" applyFont="1" applyFill="1" applyBorder="1" applyAlignment="1">
      <alignment horizontal="center"/>
    </xf>
    <xf numFmtId="164" fontId="14" fillId="0" borderId="12" xfId="53" applyNumberFormat="1" applyFont="1" applyFill="1" applyBorder="1" applyAlignment="1">
      <alignment horizontal="center"/>
    </xf>
    <xf numFmtId="164" fontId="14" fillId="0" borderId="29" xfId="53" applyNumberFormat="1" applyFont="1" applyFill="1" applyBorder="1" applyAlignment="1">
      <alignment horizontal="center"/>
    </xf>
    <xf numFmtId="164" fontId="14" fillId="0" borderId="46" xfId="53" applyNumberFormat="1" applyFont="1" applyFill="1" applyBorder="1" applyAlignment="1">
      <alignment horizontal="center"/>
    </xf>
    <xf numFmtId="1" fontId="29" fillId="0" borderId="46" xfId="53" quotePrefix="1" applyNumberFormat="1" applyFont="1" applyFill="1" applyBorder="1" applyAlignment="1">
      <alignment horizontal="center"/>
    </xf>
    <xf numFmtId="1" fontId="29" fillId="0" borderId="46" xfId="53" applyNumberFormat="1" applyFont="1" applyFill="1" applyBorder="1" applyAlignment="1">
      <alignment horizontal="center"/>
    </xf>
    <xf numFmtId="164" fontId="29" fillId="0" borderId="46" xfId="53" quotePrefix="1" applyNumberFormat="1" applyFont="1" applyFill="1" applyBorder="1" applyAlignment="1">
      <alignment horizontal="center"/>
    </xf>
    <xf numFmtId="169" fontId="82" fillId="0" borderId="0" xfId="0" applyNumberFormat="1" applyFont="1" applyFill="1" applyAlignment="1">
      <alignment horizontal="right" vertical="center"/>
    </xf>
    <xf numFmtId="0" fontId="85" fillId="39" borderId="0" xfId="0" applyFont="1" applyFill="1" applyAlignment="1">
      <alignment horizontal="center" vertical="center"/>
    </xf>
    <xf numFmtId="0" fontId="86" fillId="39" borderId="0" xfId="0" applyFont="1" applyFill="1" applyBorder="1" applyAlignment="1">
      <alignment horizontal="center" vertical="center"/>
    </xf>
    <xf numFmtId="0" fontId="86" fillId="39" borderId="0" xfId="0" applyFont="1" applyFill="1" applyBorder="1" applyAlignment="1" applyProtection="1">
      <alignment horizontal="center" vertical="center"/>
      <protection locked="0"/>
    </xf>
    <xf numFmtId="0" fontId="90" fillId="0" borderId="0" xfId="0" applyFont="1" applyFill="1" applyAlignment="1">
      <alignment horizontal="right"/>
    </xf>
    <xf numFmtId="0" fontId="90" fillId="0" borderId="0" xfId="0" applyFont="1" applyFill="1" applyAlignment="1">
      <alignment horizontal="right" vertical="top"/>
    </xf>
    <xf numFmtId="0" fontId="0" fillId="39" borderId="0" xfId="0" applyFill="1"/>
    <xf numFmtId="0" fontId="87" fillId="39" borderId="32" xfId="0" applyFont="1" applyFill="1" applyBorder="1" applyAlignment="1">
      <alignment horizontal="center"/>
    </xf>
    <xf numFmtId="0" fontId="82" fillId="39" borderId="9" xfId="0" applyFont="1" applyFill="1" applyBorder="1"/>
    <xf numFmtId="0" fontId="87" fillId="39" borderId="50" xfId="0" applyFont="1" applyFill="1" applyBorder="1" applyAlignment="1">
      <alignment horizontal="center"/>
    </xf>
    <xf numFmtId="0" fontId="82" fillId="39" borderId="42" xfId="0" applyFont="1" applyFill="1" applyBorder="1" applyAlignment="1">
      <alignment horizontal="center" vertical="top"/>
    </xf>
    <xf numFmtId="0" fontId="86" fillId="39" borderId="0" xfId="0" applyFont="1" applyFill="1" applyBorder="1" applyAlignment="1">
      <alignment horizontal="center" vertical="center" wrapText="1"/>
    </xf>
    <xf numFmtId="0" fontId="86" fillId="0" borderId="2" xfId="0" applyFont="1" applyFill="1" applyBorder="1" applyAlignment="1">
      <alignment horizontal="center" vertical="center" wrapText="1"/>
    </xf>
    <xf numFmtId="0" fontId="111" fillId="40" borderId="0" xfId="0" applyFont="1" applyFill="1" applyBorder="1" applyAlignment="1" applyProtection="1">
      <alignment horizontal="center" vertical="center"/>
      <protection locked="0"/>
    </xf>
    <xf numFmtId="164" fontId="111" fillId="40" borderId="0" xfId="0" applyNumberFormat="1" applyFont="1" applyFill="1" applyBorder="1" applyAlignment="1" applyProtection="1">
      <alignment horizontal="center" vertical="center"/>
      <protection locked="0"/>
    </xf>
    <xf numFmtId="164" fontId="111" fillId="39" borderId="36" xfId="0" applyNumberFormat="1" applyFont="1" applyFill="1" applyBorder="1" applyAlignment="1" applyProtection="1">
      <alignment horizontal="center" vertical="center"/>
      <protection locked="0"/>
    </xf>
    <xf numFmtId="171" fontId="0" fillId="0" borderId="0" xfId="55" applyNumberFormat="1" applyFont="1"/>
    <xf numFmtId="0" fontId="58" fillId="0" borderId="0" xfId="0" applyFont="1" applyAlignment="1">
      <alignment horizontal="left" vertical="center" wrapText="1"/>
    </xf>
    <xf numFmtId="0" fontId="127" fillId="0" borderId="0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49" fillId="0" borderId="46" xfId="0" applyFont="1" applyFill="1" applyBorder="1" applyAlignment="1">
      <alignment horizontal="center" vertical="center" wrapText="1"/>
    </xf>
    <xf numFmtId="0" fontId="49" fillId="0" borderId="5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/>
    </xf>
    <xf numFmtId="0" fontId="46" fillId="0" borderId="33" xfId="0" applyFont="1" applyBorder="1" applyAlignment="1">
      <alignment horizontal="center"/>
    </xf>
    <xf numFmtId="0" fontId="46" fillId="0" borderId="9" xfId="0" applyFont="1" applyBorder="1" applyAlignment="1">
      <alignment horizontal="center"/>
    </xf>
    <xf numFmtId="0" fontId="127" fillId="0" borderId="41" xfId="0" applyFont="1" applyBorder="1" applyAlignment="1">
      <alignment horizontal="center" vertical="center" wrapText="1"/>
    </xf>
    <xf numFmtId="0" fontId="59" fillId="0" borderId="0" xfId="0" applyFont="1" applyAlignment="1">
      <alignment horizontal="left"/>
    </xf>
    <xf numFmtId="0" fontId="4" fillId="0" borderId="3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88" xfId="0" applyFont="1" applyFill="1" applyBorder="1" applyAlignment="1">
      <alignment horizontal="center" vertical="center" wrapText="1"/>
    </xf>
    <xf numFmtId="0" fontId="87" fillId="39" borderId="33" xfId="0" applyFont="1" applyFill="1" applyBorder="1" applyAlignment="1">
      <alignment horizontal="center" vertical="center"/>
    </xf>
    <xf numFmtId="0" fontId="87" fillId="39" borderId="41" xfId="0" applyFont="1" applyFill="1" applyBorder="1" applyAlignment="1">
      <alignment horizontal="center" vertical="center"/>
    </xf>
    <xf numFmtId="169" fontId="89" fillId="0" borderId="0" xfId="0" applyNumberFormat="1" applyFont="1" applyFill="1" applyAlignment="1">
      <alignment horizontal="right" vertical="center"/>
    </xf>
    <xf numFmtId="166" fontId="89" fillId="0" borderId="0" xfId="0" applyNumberFormat="1" applyFont="1" applyFill="1" applyAlignment="1">
      <alignment horizontal="right"/>
    </xf>
    <xf numFmtId="166" fontId="89" fillId="0" borderId="0" xfId="0" applyNumberFormat="1" applyFont="1" applyFill="1" applyAlignment="1">
      <alignment horizontal="right" vertical="top"/>
    </xf>
    <xf numFmtId="0" fontId="85" fillId="39" borderId="0" xfId="0" applyFont="1" applyFill="1" applyAlignment="1">
      <alignment horizontal="center" vertical="center"/>
    </xf>
    <xf numFmtId="0" fontId="91" fillId="0" borderId="64" xfId="0" quotePrefix="1" applyFont="1" applyFill="1" applyBorder="1" applyAlignment="1">
      <alignment horizontal="center" vertical="center" wrapText="1"/>
    </xf>
    <xf numFmtId="0" fontId="87" fillId="39" borderId="32" xfId="0" applyFont="1" applyFill="1" applyBorder="1" applyAlignment="1">
      <alignment horizontal="center" vertical="center"/>
    </xf>
    <xf numFmtId="0" fontId="87" fillId="39" borderId="50" xfId="0" applyFont="1" applyFill="1" applyBorder="1" applyAlignment="1">
      <alignment horizontal="center" vertical="center"/>
    </xf>
    <xf numFmtId="0" fontId="86" fillId="39" borderId="33" xfId="0" applyFont="1" applyFill="1" applyBorder="1" applyAlignment="1" applyProtection="1">
      <alignment horizontal="center" vertical="center"/>
      <protection locked="0"/>
    </xf>
    <xf numFmtId="0" fontId="86" fillId="39" borderId="41" xfId="0" applyFont="1" applyFill="1" applyBorder="1" applyAlignment="1" applyProtection="1">
      <alignment horizontal="center" vertical="center"/>
      <protection locked="0"/>
    </xf>
    <xf numFmtId="0" fontId="87" fillId="39" borderId="36" xfId="0" applyFont="1" applyFill="1" applyBorder="1" applyAlignment="1">
      <alignment horizontal="center" vertical="center"/>
    </xf>
    <xf numFmtId="0" fontId="87" fillId="39" borderId="40" xfId="0" applyFont="1" applyFill="1" applyBorder="1" applyAlignment="1">
      <alignment horizontal="center" vertical="center"/>
    </xf>
    <xf numFmtId="169" fontId="82" fillId="0" borderId="0" xfId="0" applyNumberFormat="1" applyFont="1" applyFill="1" applyAlignment="1">
      <alignment horizontal="right" vertical="center"/>
    </xf>
    <xf numFmtId="0" fontId="79" fillId="0" borderId="2" xfId="0" applyFont="1" applyFill="1" applyBorder="1" applyAlignment="1" applyProtection="1">
      <alignment horizontal="center" vertical="center"/>
      <protection locked="0"/>
    </xf>
    <xf numFmtId="0" fontId="79" fillId="0" borderId="3" xfId="0" applyFont="1" applyFill="1" applyBorder="1" applyAlignment="1" applyProtection="1">
      <alignment horizontal="center" vertical="center"/>
      <protection locked="0"/>
    </xf>
    <xf numFmtId="0" fontId="79" fillId="0" borderId="4" xfId="0" applyFont="1" applyFill="1" applyBorder="1" applyAlignment="1" applyProtection="1">
      <alignment horizontal="center" vertical="center"/>
      <protection locked="0"/>
    </xf>
    <xf numFmtId="0" fontId="79" fillId="0" borderId="2" xfId="0" applyFont="1" applyFill="1" applyBorder="1" applyAlignment="1">
      <alignment horizontal="center" vertical="center"/>
    </xf>
    <xf numFmtId="0" fontId="79" fillId="0" borderId="3" xfId="0" applyFont="1" applyFill="1" applyBorder="1" applyAlignment="1">
      <alignment horizontal="center" vertical="center"/>
    </xf>
    <xf numFmtId="0" fontId="79" fillId="0" borderId="4" xfId="0" applyFont="1" applyFill="1" applyBorder="1" applyAlignment="1">
      <alignment horizontal="center" vertical="center"/>
    </xf>
    <xf numFmtId="0" fontId="86" fillId="39" borderId="41" xfId="0" applyFont="1" applyFill="1" applyBorder="1" applyAlignment="1">
      <alignment horizontal="center" vertical="center"/>
    </xf>
    <xf numFmtId="0" fontId="150" fillId="0" borderId="0" xfId="53" applyFont="1" applyFill="1" applyBorder="1" applyAlignment="1">
      <alignment horizontal="center" vertical="center" wrapText="1"/>
    </xf>
    <xf numFmtId="0" fontId="27" fillId="0" borderId="19" xfId="53" applyFont="1" applyFill="1" applyBorder="1" applyAlignment="1">
      <alignment horizontal="center" vertical="center" wrapText="1"/>
    </xf>
    <xf numFmtId="0" fontId="48" fillId="0" borderId="1" xfId="53" applyFont="1" applyFill="1" applyBorder="1" applyAlignment="1">
      <alignment horizontal="center" vertical="center" wrapText="1"/>
    </xf>
    <xf numFmtId="0" fontId="20" fillId="0" borderId="0" xfId="53" applyFont="1" applyAlignment="1">
      <alignment horizontal="left" wrapText="1"/>
    </xf>
    <xf numFmtId="0" fontId="122" fillId="0" borderId="0" xfId="53" applyFont="1" applyAlignment="1">
      <alignment horizontal="left"/>
    </xf>
    <xf numFmtId="0" fontId="127" fillId="0" borderId="41" xfId="53" applyFont="1" applyBorder="1" applyAlignment="1">
      <alignment horizontal="left" vertical="center"/>
    </xf>
    <xf numFmtId="0" fontId="27" fillId="0" borderId="5" xfId="53" applyFont="1" applyBorder="1" applyAlignment="1">
      <alignment horizontal="center" vertical="center"/>
    </xf>
    <xf numFmtId="0" fontId="27" fillId="0" borderId="26" xfId="53" applyFont="1" applyBorder="1" applyAlignment="1">
      <alignment horizontal="center" vertical="center"/>
    </xf>
    <xf numFmtId="0" fontId="27" fillId="0" borderId="57" xfId="53" applyFont="1" applyBorder="1" applyAlignment="1">
      <alignment horizontal="center" vertical="center" wrapText="1"/>
    </xf>
    <xf numFmtId="0" fontId="27" fillId="0" borderId="19" xfId="53" applyFont="1" applyBorder="1" applyAlignment="1">
      <alignment horizontal="center" vertical="center" wrapText="1"/>
    </xf>
    <xf numFmtId="0" fontId="27" fillId="0" borderId="35" xfId="53" applyFont="1" applyBorder="1" applyAlignment="1">
      <alignment horizontal="center" vertical="center" wrapText="1"/>
    </xf>
    <xf numFmtId="0" fontId="150" fillId="0" borderId="0" xfId="0" applyFont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  <xf numFmtId="0" fontId="57" fillId="0" borderId="22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51" xfId="0" applyFont="1" applyBorder="1" applyAlignment="1">
      <alignment horizontal="center" vertical="center" wrapText="1"/>
    </xf>
    <xf numFmtId="0" fontId="57" fillId="0" borderId="57" xfId="0" applyFont="1" applyBorder="1" applyAlignment="1">
      <alignment horizontal="center" vertical="center" wrapText="1"/>
    </xf>
    <xf numFmtId="0" fontId="57" fillId="0" borderId="35" xfId="0" applyFont="1" applyBorder="1" applyAlignment="1">
      <alignment horizontal="center" vertical="center" wrapText="1"/>
    </xf>
    <xf numFmtId="0" fontId="145" fillId="41" borderId="0" xfId="0" applyFont="1" applyFill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0" fontId="31" fillId="0" borderId="0" xfId="0" applyFont="1" applyBorder="1" applyAlignment="1">
      <alignment horizontal="left" vertical="center" wrapText="1"/>
    </xf>
    <xf numFmtId="0" fontId="150" fillId="0" borderId="0" xfId="0" applyFont="1" applyFill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5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150" fillId="0" borderId="0" xfId="0" applyFont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0" fillId="0" borderId="41" xfId="0" applyFont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170" fontId="121" fillId="0" borderId="0" xfId="1" applyNumberFormat="1" applyFont="1" applyBorder="1" applyAlignment="1">
      <alignment horizontal="center" vertical="center" wrapText="1"/>
    </xf>
    <xf numFmtId="0" fontId="0" fillId="0" borderId="46" xfId="0" applyFill="1" applyBorder="1"/>
    <xf numFmtId="0" fontId="0" fillId="0" borderId="46" xfId="0" applyBorder="1"/>
    <xf numFmtId="0" fontId="16" fillId="0" borderId="20" xfId="0" applyFont="1" applyFill="1" applyBorder="1"/>
    <xf numFmtId="0" fontId="0" fillId="0" borderId="29" xfId="0" applyFill="1" applyBorder="1"/>
    <xf numFmtId="0" fontId="0" fillId="0" borderId="20" xfId="0" applyFill="1" applyBorder="1"/>
    <xf numFmtId="0" fontId="0" fillId="0" borderId="29" xfId="0" applyBorder="1"/>
    <xf numFmtId="0" fontId="0" fillId="0" borderId="22" xfId="0" applyBorder="1"/>
    <xf numFmtId="0" fontId="0" fillId="0" borderId="51" xfId="0" applyBorder="1"/>
    <xf numFmtId="0" fontId="0" fillId="0" borderId="30" xfId="0" applyBorder="1"/>
    <xf numFmtId="0" fontId="16" fillId="41" borderId="46" xfId="0" applyFont="1" applyFill="1" applyBorder="1"/>
    <xf numFmtId="0" fontId="0" fillId="41" borderId="46" xfId="0" applyFill="1" applyBorder="1"/>
    <xf numFmtId="0" fontId="0" fillId="41" borderId="51" xfId="0" applyFill="1" applyBorder="1"/>
    <xf numFmtId="0" fontId="0" fillId="0" borderId="46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41" borderId="46" xfId="0" applyFill="1" applyBorder="1" applyAlignment="1">
      <alignment horizontal="center"/>
    </xf>
    <xf numFmtId="0" fontId="0" fillId="41" borderId="46" xfId="0" applyFill="1" applyBorder="1" applyAlignment="1">
      <alignment horizontal="right"/>
    </xf>
    <xf numFmtId="0" fontId="0" fillId="41" borderId="51" xfId="0" applyFill="1" applyBorder="1" applyAlignment="1">
      <alignment horizontal="center"/>
    </xf>
    <xf numFmtId="0" fontId="87" fillId="6" borderId="0" xfId="0" applyFont="1" applyFill="1" applyBorder="1" applyAlignment="1" applyProtection="1">
      <alignment horizontal="left" vertical="center"/>
      <protection locked="0"/>
    </xf>
    <xf numFmtId="0" fontId="0" fillId="6" borderId="0" xfId="0" applyFill="1" applyAlignment="1">
      <alignment horizontal="center" vertical="center"/>
    </xf>
    <xf numFmtId="0" fontId="86" fillId="39" borderId="33" xfId="0" applyFont="1" applyFill="1" applyBorder="1" applyAlignment="1">
      <alignment horizontal="center" vertical="center"/>
    </xf>
  </cellXfs>
  <cellStyles count="9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 10" xfId="69"/>
    <cellStyle name="Dziesiętny 11" xfId="72"/>
    <cellStyle name="Dziesiętny 12" xfId="75"/>
    <cellStyle name="Dziesiętny 13" xfId="78"/>
    <cellStyle name="Dziesiętny 14" xfId="81"/>
    <cellStyle name="Dziesiętny 15" xfId="84"/>
    <cellStyle name="Dziesiętny 16" xfId="87"/>
    <cellStyle name="Dziesiętny 17" xfId="90"/>
    <cellStyle name="Dziesiętny 18" xfId="93"/>
    <cellStyle name="Dziesiętny 19" xfId="96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7"/>
    <cellStyle name="Normalny 15" xfId="80"/>
    <cellStyle name="Normalny 16" xfId="83"/>
    <cellStyle name="Normalny 17" xfId="86"/>
    <cellStyle name="Normalny 18" xfId="89"/>
    <cellStyle name="Normalny 19" xfId="92"/>
    <cellStyle name="Normalny 2" xfId="43"/>
    <cellStyle name="Normalny 20" xfId="95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79"/>
    <cellStyle name="Procentowy 13" xfId="82"/>
    <cellStyle name="Procentowy 14" xfId="85"/>
    <cellStyle name="Procentowy 15" xfId="88"/>
    <cellStyle name="Procentowy 16" xfId="91"/>
    <cellStyle name="Procentowy 17" xfId="94"/>
    <cellStyle name="Procentowy 18" xfId="97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3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B9" sqref="B9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</row>
    <row r="2" spans="1:15" ht="12.75" x14ac:dyDescent="0.2">
      <c r="A2" s="100"/>
      <c r="B2" s="101" t="s">
        <v>0</v>
      </c>
      <c r="C2" s="100"/>
      <c r="D2" s="100"/>
      <c r="E2" s="100"/>
      <c r="F2" s="100"/>
      <c r="G2" s="100"/>
      <c r="H2" s="100"/>
      <c r="I2" s="102"/>
      <c r="J2" s="100"/>
      <c r="K2" s="100"/>
      <c r="L2" s="100"/>
      <c r="M2" s="100"/>
      <c r="N2" s="100"/>
      <c r="O2" s="100"/>
    </row>
    <row r="3" spans="1:15" ht="12.75" x14ac:dyDescent="0.2">
      <c r="A3" s="100"/>
      <c r="B3" s="101" t="s">
        <v>79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</row>
    <row r="4" spans="1:15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5" x14ac:dyDescent="0.2">
      <c r="A6" s="100"/>
      <c r="B6" s="103" t="s">
        <v>1</v>
      </c>
      <c r="C6" s="104"/>
      <c r="D6" s="105"/>
      <c r="E6" s="105"/>
      <c r="F6" s="105"/>
      <c r="G6" s="105"/>
      <c r="H6" s="105"/>
      <c r="I6" s="105"/>
      <c r="J6" s="105"/>
      <c r="K6" s="100"/>
      <c r="L6" s="100"/>
      <c r="M6" s="100"/>
      <c r="N6" s="100"/>
      <c r="O6" s="100"/>
    </row>
    <row r="7" spans="1:15" x14ac:dyDescent="0.2">
      <c r="A7" s="100"/>
      <c r="B7" s="103" t="s">
        <v>2</v>
      </c>
      <c r="C7" s="104"/>
      <c r="D7" s="105"/>
      <c r="E7" s="105"/>
      <c r="F7" s="105"/>
      <c r="G7" s="105"/>
      <c r="H7" s="105"/>
      <c r="I7" s="105"/>
      <c r="J7" s="105"/>
      <c r="K7" s="100"/>
      <c r="L7" s="100"/>
      <c r="M7" s="100"/>
      <c r="N7" s="100"/>
      <c r="O7" s="100"/>
    </row>
    <row r="8" spans="1:15" x14ac:dyDescent="0.2">
      <c r="A8" s="100"/>
      <c r="B8" s="104"/>
      <c r="C8" s="104"/>
      <c r="D8" s="105"/>
      <c r="E8" s="105"/>
      <c r="F8" s="105"/>
      <c r="G8" s="105"/>
      <c r="H8" s="105"/>
      <c r="I8" s="105"/>
      <c r="J8" s="105"/>
      <c r="K8" s="100"/>
      <c r="L8" s="100"/>
      <c r="M8" s="100"/>
      <c r="N8" s="100"/>
      <c r="O8" s="100"/>
    </row>
    <row r="9" spans="1:15" ht="23.25" x14ac:dyDescent="0.35">
      <c r="A9" s="100"/>
      <c r="B9" s="106" t="s">
        <v>389</v>
      </c>
      <c r="C9" s="107"/>
      <c r="D9" s="108" t="s">
        <v>92</v>
      </c>
      <c r="E9" s="109"/>
      <c r="F9" s="109"/>
      <c r="G9" s="109"/>
      <c r="H9" s="109"/>
      <c r="I9" s="109"/>
      <c r="J9" s="110"/>
      <c r="K9" s="100"/>
      <c r="L9" s="100"/>
      <c r="M9" s="100"/>
      <c r="N9" s="100"/>
      <c r="O9" s="100"/>
    </row>
    <row r="10" spans="1:15" ht="15" customHeight="1" x14ac:dyDescent="0.2">
      <c r="A10" s="100"/>
      <c r="B10" s="104"/>
      <c r="C10" s="104"/>
      <c r="D10" s="100"/>
      <c r="E10" s="105"/>
      <c r="F10" s="269" t="s">
        <v>303</v>
      </c>
      <c r="G10" s="105"/>
      <c r="H10" s="105"/>
      <c r="I10" s="105"/>
      <c r="J10" s="105"/>
      <c r="K10" s="100"/>
      <c r="L10" s="100"/>
      <c r="M10" s="100"/>
      <c r="N10" s="100"/>
      <c r="O10" s="100"/>
    </row>
    <row r="11" spans="1:15" x14ac:dyDescent="0.2">
      <c r="A11" s="100"/>
      <c r="B11" s="104"/>
      <c r="C11" s="104"/>
      <c r="D11" s="105"/>
      <c r="E11" s="105"/>
      <c r="F11" s="105"/>
      <c r="G11" s="111"/>
      <c r="H11" s="112"/>
      <c r="I11" s="105"/>
      <c r="J11" s="105"/>
      <c r="K11" s="100"/>
      <c r="L11" s="100"/>
      <c r="M11" s="100"/>
      <c r="N11" s="100"/>
      <c r="O11" s="100"/>
    </row>
    <row r="12" spans="1:15" ht="15.75" x14ac:dyDescent="0.25">
      <c r="A12" s="100"/>
      <c r="B12" s="113" t="s">
        <v>390</v>
      </c>
      <c r="C12" s="114"/>
      <c r="D12" s="115"/>
      <c r="E12" s="115"/>
      <c r="F12" s="105"/>
      <c r="G12" s="105"/>
      <c r="H12" s="116"/>
      <c r="I12" s="105"/>
      <c r="J12" s="105"/>
      <c r="K12" s="100"/>
      <c r="L12" s="100"/>
      <c r="M12" s="100"/>
      <c r="N12" s="100"/>
      <c r="O12" s="100"/>
    </row>
    <row r="13" spans="1:15" x14ac:dyDescent="0.2">
      <c r="A13" s="100"/>
      <c r="B13" s="104"/>
      <c r="C13" s="104"/>
      <c r="D13" s="105"/>
      <c r="E13" s="105"/>
      <c r="F13" s="105"/>
      <c r="G13" s="105"/>
      <c r="H13" s="105"/>
      <c r="I13" s="105"/>
      <c r="J13" s="105"/>
      <c r="K13" s="100"/>
      <c r="L13" s="100"/>
      <c r="M13" s="100"/>
      <c r="N13" s="100"/>
      <c r="O13" s="100"/>
    </row>
    <row r="14" spans="1:15" x14ac:dyDescent="0.2">
      <c r="A14" s="100"/>
      <c r="B14" s="104"/>
      <c r="C14" s="104"/>
      <c r="D14" s="105"/>
      <c r="E14" s="105"/>
      <c r="F14" s="105"/>
      <c r="G14" s="105"/>
      <c r="H14" s="105"/>
      <c r="I14" s="105"/>
      <c r="J14" s="105"/>
      <c r="K14" s="100"/>
      <c r="L14" s="100"/>
      <c r="M14" s="100"/>
      <c r="N14" s="100"/>
      <c r="O14" s="100"/>
    </row>
    <row r="15" spans="1:15" x14ac:dyDescent="0.2">
      <c r="A15" s="100"/>
      <c r="B15" s="104"/>
      <c r="C15" s="104"/>
      <c r="D15" s="105"/>
      <c r="E15" s="105"/>
      <c r="F15" s="105"/>
      <c r="G15" s="105"/>
      <c r="H15" s="105"/>
      <c r="I15" s="105"/>
      <c r="J15" s="105"/>
      <c r="K15" s="100"/>
      <c r="L15" s="100"/>
      <c r="M15" s="100"/>
      <c r="N15" s="100"/>
      <c r="O15" s="100"/>
    </row>
    <row r="16" spans="1:15" x14ac:dyDescent="0.2">
      <c r="A16" s="100"/>
      <c r="B16" s="104"/>
      <c r="C16" s="104"/>
      <c r="D16" s="105"/>
      <c r="E16" s="105"/>
      <c r="F16" s="105"/>
      <c r="G16" s="105"/>
      <c r="H16" s="105"/>
      <c r="I16" s="105"/>
      <c r="J16" s="105"/>
      <c r="K16" s="100"/>
      <c r="L16" s="100"/>
      <c r="M16" s="100"/>
      <c r="N16" s="100"/>
      <c r="O16" s="100"/>
    </row>
    <row r="17" spans="1:15" x14ac:dyDescent="0.2">
      <c r="A17" s="100"/>
      <c r="B17" s="103" t="s">
        <v>80</v>
      </c>
      <c r="C17" s="104"/>
      <c r="D17" s="105"/>
      <c r="E17" s="105"/>
      <c r="F17" s="105"/>
      <c r="G17" s="105"/>
      <c r="H17" s="105"/>
      <c r="I17" s="105"/>
      <c r="J17" s="105"/>
      <c r="K17" s="100"/>
      <c r="L17" s="100"/>
      <c r="M17" s="100"/>
      <c r="N17" s="100"/>
      <c r="O17" s="100"/>
    </row>
    <row r="18" spans="1:15" x14ac:dyDescent="0.2">
      <c r="A18" s="100"/>
      <c r="B18" s="105" t="s">
        <v>3</v>
      </c>
      <c r="C18" s="105"/>
      <c r="D18" s="105"/>
      <c r="E18" s="105"/>
      <c r="F18" s="105"/>
      <c r="G18" s="105"/>
      <c r="H18" s="105"/>
      <c r="I18" s="105"/>
      <c r="J18" s="105"/>
      <c r="K18" s="100"/>
      <c r="L18" s="100"/>
      <c r="M18" s="100"/>
      <c r="N18" s="100"/>
      <c r="O18" s="100"/>
    </row>
    <row r="19" spans="1:15" x14ac:dyDescent="0.2">
      <c r="A19" s="100"/>
      <c r="B19" s="105" t="s">
        <v>78</v>
      </c>
      <c r="C19" s="105"/>
      <c r="D19" s="105"/>
      <c r="E19" s="105"/>
      <c r="F19" s="105"/>
      <c r="G19" s="105"/>
      <c r="H19" s="105"/>
      <c r="I19" s="105"/>
      <c r="J19" s="105"/>
      <c r="K19" s="100"/>
      <c r="L19" s="100"/>
      <c r="M19" s="100"/>
      <c r="N19" s="100"/>
      <c r="O19" s="100"/>
    </row>
    <row r="20" spans="1:15" x14ac:dyDescent="0.2">
      <c r="A20" s="100"/>
      <c r="B20" s="105" t="s">
        <v>4</v>
      </c>
      <c r="C20" s="105"/>
      <c r="D20" s="105"/>
      <c r="E20" s="105"/>
      <c r="F20" s="105"/>
      <c r="G20" s="105"/>
      <c r="H20" s="105"/>
      <c r="I20" s="105"/>
      <c r="J20" s="105"/>
      <c r="K20" s="100"/>
      <c r="L20" s="100"/>
      <c r="M20" s="100"/>
      <c r="N20" s="100"/>
      <c r="O20" s="100"/>
    </row>
    <row r="21" spans="1:15" x14ac:dyDescent="0.2">
      <c r="A21" s="100"/>
      <c r="B21" s="105" t="s">
        <v>5</v>
      </c>
      <c r="C21" s="105"/>
      <c r="D21" s="105"/>
      <c r="E21" s="105"/>
      <c r="F21" s="105"/>
      <c r="G21" s="105"/>
      <c r="H21" s="105"/>
      <c r="I21" s="105"/>
      <c r="J21" s="105"/>
      <c r="K21" s="100"/>
      <c r="L21" s="100"/>
      <c r="M21" s="100"/>
      <c r="N21" s="100"/>
      <c r="O21" s="100"/>
    </row>
    <row r="22" spans="1:15" x14ac:dyDescent="0.2">
      <c r="A22" s="100"/>
      <c r="B22" s="105" t="s">
        <v>121</v>
      </c>
      <c r="C22" s="105"/>
      <c r="D22" s="105"/>
      <c r="E22" s="105"/>
      <c r="F22" s="105"/>
      <c r="G22" s="105"/>
      <c r="H22" s="105"/>
      <c r="I22" s="105"/>
      <c r="J22" s="105"/>
      <c r="K22" s="100"/>
      <c r="L22" s="100"/>
      <c r="M22" s="100"/>
      <c r="N22" s="100"/>
      <c r="O22" s="100"/>
    </row>
    <row r="23" spans="1:15" x14ac:dyDescent="0.2">
      <c r="A23" s="100"/>
      <c r="B23" s="105" t="s">
        <v>6</v>
      </c>
      <c r="C23" s="105"/>
      <c r="D23" s="105"/>
      <c r="E23" s="105"/>
      <c r="F23" s="105"/>
      <c r="G23" s="105"/>
      <c r="H23" s="105"/>
      <c r="I23" s="105"/>
      <c r="J23" s="105"/>
      <c r="K23" s="100"/>
      <c r="L23" s="100"/>
      <c r="M23" s="100"/>
      <c r="N23" s="100"/>
      <c r="O23" s="100"/>
    </row>
    <row r="24" spans="1:15" x14ac:dyDescent="0.2">
      <c r="A24" s="100"/>
      <c r="B24" s="105" t="s">
        <v>141</v>
      </c>
      <c r="C24" s="105"/>
      <c r="D24" s="105"/>
      <c r="E24" s="105"/>
      <c r="F24" s="105"/>
      <c r="G24" s="105"/>
      <c r="H24" s="105"/>
      <c r="I24" s="105"/>
      <c r="J24" s="105"/>
      <c r="K24" s="100"/>
      <c r="L24" s="100"/>
      <c r="M24" s="100"/>
      <c r="N24" s="100"/>
      <c r="O24" s="100"/>
    </row>
    <row r="25" spans="1:15" x14ac:dyDescent="0.2">
      <c r="A25" s="100"/>
      <c r="B25" s="105" t="s">
        <v>7</v>
      </c>
      <c r="C25" s="105"/>
      <c r="D25" s="105"/>
      <c r="E25" s="105"/>
      <c r="F25" s="105"/>
      <c r="G25" s="105"/>
      <c r="H25" s="105"/>
      <c r="I25" s="105"/>
      <c r="J25" s="105"/>
      <c r="K25" s="100"/>
      <c r="L25" s="100"/>
      <c r="M25" s="100"/>
      <c r="N25" s="100"/>
      <c r="O25" s="100"/>
    </row>
    <row r="26" spans="1:15" x14ac:dyDescent="0.2">
      <c r="A26" s="100"/>
      <c r="B26" s="100"/>
      <c r="C26" s="105"/>
      <c r="D26" s="105"/>
      <c r="E26" s="105"/>
      <c r="F26" s="105"/>
      <c r="G26" s="105"/>
      <c r="H26" s="105"/>
      <c r="I26" s="105"/>
      <c r="J26" s="105"/>
      <c r="K26" s="100"/>
      <c r="L26" s="100"/>
      <c r="M26" s="100"/>
      <c r="N26" s="100"/>
      <c r="O26" s="100"/>
    </row>
    <row r="27" spans="1:15" ht="12.75" x14ac:dyDescent="0.2">
      <c r="A27" s="100"/>
      <c r="B27" s="117" t="s">
        <v>8</v>
      </c>
      <c r="C27" s="105"/>
      <c r="D27" s="105"/>
      <c r="E27" s="105"/>
      <c r="F27" s="105"/>
      <c r="G27" s="105"/>
      <c r="H27" s="105"/>
      <c r="I27" s="105"/>
      <c r="J27" s="105"/>
      <c r="K27" s="100"/>
      <c r="L27" s="100"/>
      <c r="M27" s="100"/>
      <c r="N27" s="100"/>
      <c r="O27" s="100"/>
    </row>
    <row r="28" spans="1:15" ht="12.75" x14ac:dyDescent="0.2">
      <c r="A28" s="100"/>
      <c r="B28" s="118" t="s">
        <v>122</v>
      </c>
      <c r="C28" s="119"/>
      <c r="D28" s="119"/>
      <c r="E28" s="119"/>
      <c r="F28" s="119"/>
      <c r="G28" s="119"/>
      <c r="H28" s="119"/>
      <c r="I28" s="119"/>
      <c r="J28" s="100"/>
      <c r="K28" s="100"/>
      <c r="L28" s="100"/>
      <c r="M28" s="100"/>
      <c r="N28" s="100"/>
      <c r="O28" s="100"/>
    </row>
    <row r="29" spans="1:15" x14ac:dyDescent="0.2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</row>
    <row r="30" spans="1:15" x14ac:dyDescent="0.2">
      <c r="A30" s="100"/>
      <c r="B30" s="300" t="s">
        <v>304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  <row r="31" spans="1:15" x14ac:dyDescent="0.2">
      <c r="A31" s="100"/>
      <c r="B31" s="301" t="s">
        <v>305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00"/>
      <c r="M31" s="100"/>
      <c r="N31" s="100"/>
      <c r="O31" s="100"/>
    </row>
    <row r="32" spans="1:15" x14ac:dyDescent="0.2">
      <c r="A32" s="100"/>
      <c r="B32" s="120"/>
      <c r="C32" s="121"/>
      <c r="D32" s="121"/>
      <c r="E32" s="121"/>
      <c r="F32" s="121"/>
      <c r="G32" s="121"/>
      <c r="H32" s="121"/>
      <c r="I32" s="121"/>
      <c r="J32" s="121"/>
      <c r="K32" s="121"/>
      <c r="L32" s="100"/>
      <c r="M32" s="100"/>
      <c r="N32" s="100"/>
      <c r="O32" s="100"/>
    </row>
    <row r="33" spans="1:15" x14ac:dyDescent="0.2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</row>
    <row r="34" spans="1:15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</row>
    <row r="35" spans="1:15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</row>
    <row r="36" spans="1:15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/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4" t="s">
        <v>388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5" customFormat="1" ht="31.5" customHeight="1" thickBot="1" x14ac:dyDescent="0.25">
      <c r="A2" s="769" t="s">
        <v>124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</row>
    <row r="3" spans="1:15" s="295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2"/>
      <c r="L3" s="5"/>
    </row>
    <row r="4" spans="1:15" s="295" customFormat="1" ht="15.75" customHeight="1" thickBot="1" x14ac:dyDescent="0.25">
      <c r="A4" s="93"/>
      <c r="B4" s="538" t="s">
        <v>144</v>
      </c>
      <c r="C4" s="539"/>
      <c r="D4" s="539"/>
      <c r="E4" s="539"/>
      <c r="F4" s="543"/>
      <c r="G4" s="770" t="s">
        <v>99</v>
      </c>
      <c r="H4" s="771"/>
      <c r="I4" s="772" t="s">
        <v>135</v>
      </c>
      <c r="J4" s="771" t="s">
        <v>100</v>
      </c>
      <c r="K4" s="775"/>
      <c r="L4" s="5"/>
    </row>
    <row r="5" spans="1:15" s="295" customFormat="1" ht="31.5" x14ac:dyDescent="0.2">
      <c r="A5" s="94" t="s">
        <v>101</v>
      </c>
      <c r="B5" s="540" t="s">
        <v>102</v>
      </c>
      <c r="C5" s="541" t="s">
        <v>103</v>
      </c>
      <c r="D5" s="541" t="s">
        <v>104</v>
      </c>
      <c r="E5" s="542" t="s">
        <v>93</v>
      </c>
      <c r="F5" s="544" t="s">
        <v>105</v>
      </c>
      <c r="G5" s="546" t="s">
        <v>106</v>
      </c>
      <c r="H5" s="303" t="s">
        <v>129</v>
      </c>
      <c r="I5" s="773"/>
      <c r="J5" s="303" t="s">
        <v>96</v>
      </c>
      <c r="K5" s="304" t="s">
        <v>109</v>
      </c>
      <c r="L5" s="5"/>
    </row>
    <row r="6" spans="1:15" s="295" customFormat="1" ht="32.25" customHeight="1" thickBot="1" x14ac:dyDescent="0.25">
      <c r="A6" s="94"/>
      <c r="B6" s="515">
        <v>42561</v>
      </c>
      <c r="C6" s="516">
        <v>42561</v>
      </c>
      <c r="D6" s="516">
        <v>42561</v>
      </c>
      <c r="E6" s="334" t="s">
        <v>311</v>
      </c>
      <c r="F6" s="545" t="s">
        <v>107</v>
      </c>
      <c r="G6" s="515">
        <v>42561</v>
      </c>
      <c r="H6" s="327" t="s">
        <v>128</v>
      </c>
      <c r="I6" s="774"/>
      <c r="J6" s="516">
        <v>42561</v>
      </c>
      <c r="K6" s="328" t="s">
        <v>108</v>
      </c>
      <c r="L6" s="5"/>
    </row>
    <row r="7" spans="1:15" s="295" customFormat="1" ht="28.5" customHeight="1" thickBot="1" x14ac:dyDescent="0.4">
      <c r="A7" s="133" t="s">
        <v>23</v>
      </c>
      <c r="B7" s="329">
        <v>6.1009249736646671</v>
      </c>
      <c r="C7" s="330">
        <v>12033.382591054569</v>
      </c>
      <c r="D7" s="331">
        <v>12274.050242875661</v>
      </c>
      <c r="E7" s="332">
        <v>-1.1058037829161731</v>
      </c>
      <c r="F7" s="333">
        <v>3.5191996653947082</v>
      </c>
      <c r="G7" s="324">
        <v>299.7344107997634</v>
      </c>
      <c r="H7" s="325">
        <v>-0.38052599391861452</v>
      </c>
      <c r="I7" s="325">
        <v>-2.0080109623695583</v>
      </c>
      <c r="J7" s="325">
        <v>100</v>
      </c>
      <c r="K7" s="326" t="s">
        <v>24</v>
      </c>
    </row>
    <row r="8" spans="1:15" s="295" customFormat="1" ht="25.5" customHeight="1" x14ac:dyDescent="0.3">
      <c r="A8" s="153" t="s">
        <v>151</v>
      </c>
      <c r="B8" s="154">
        <v>6.7061327988512662</v>
      </c>
      <c r="C8" s="242">
        <v>12441.80482161645</v>
      </c>
      <c r="D8" s="243">
        <v>12690.640918048779</v>
      </c>
      <c r="E8" s="244">
        <v>-3.8944032590340827</v>
      </c>
      <c r="F8" s="245">
        <v>0.50968463180890378</v>
      </c>
      <c r="G8" s="305">
        <v>262.83076923076925</v>
      </c>
      <c r="H8" s="306">
        <v>-22.107093113383623</v>
      </c>
      <c r="I8" s="306">
        <v>25.806451612903224</v>
      </c>
      <c r="J8" s="306">
        <v>0.20975635992040012</v>
      </c>
      <c r="K8" s="307">
        <v>4.6374890541249686E-2</v>
      </c>
      <c r="O8" s="521"/>
    </row>
    <row r="9" spans="1:15" s="295" customFormat="1" ht="24" customHeight="1" x14ac:dyDescent="0.3">
      <c r="A9" s="122" t="s">
        <v>152</v>
      </c>
      <c r="B9" s="135">
        <v>6.8920593020937186</v>
      </c>
      <c r="C9" s="136">
        <v>12786.751951936398</v>
      </c>
      <c r="D9" s="137">
        <v>13042.486990975125</v>
      </c>
      <c r="E9" s="152">
        <v>-1.258726731328629</v>
      </c>
      <c r="F9" s="138">
        <v>3.9398957006310034</v>
      </c>
      <c r="G9" s="156">
        <v>341.04810996563572</v>
      </c>
      <c r="H9" s="152">
        <v>0.14130272364504756</v>
      </c>
      <c r="I9" s="152">
        <v>-7.0158377327035284</v>
      </c>
      <c r="J9" s="152">
        <v>35.99741838326252</v>
      </c>
      <c r="K9" s="139">
        <v>-1.9387047325802129</v>
      </c>
    </row>
    <row r="10" spans="1:15" s="295" customFormat="1" ht="24" customHeight="1" x14ac:dyDescent="0.3">
      <c r="A10" s="122" t="s">
        <v>153</v>
      </c>
      <c r="B10" s="135">
        <v>6.9006075970159264</v>
      </c>
      <c r="C10" s="136">
        <v>12898.331957039114</v>
      </c>
      <c r="D10" s="137">
        <v>13156.298596179897</v>
      </c>
      <c r="E10" s="152">
        <v>-0.3529865662762004</v>
      </c>
      <c r="F10" s="138">
        <v>6.8871114084390728</v>
      </c>
      <c r="G10" s="156">
        <v>365.4445544554456</v>
      </c>
      <c r="H10" s="152">
        <v>-0.77442354466794561</v>
      </c>
      <c r="I10" s="152">
        <v>-9.9554234769687966</v>
      </c>
      <c r="J10" s="152">
        <v>6.518582262141666</v>
      </c>
      <c r="K10" s="139">
        <v>-0.57533573090144507</v>
      </c>
      <c r="O10" s="151"/>
    </row>
    <row r="11" spans="1:15" s="295" customFormat="1" ht="24" customHeight="1" x14ac:dyDescent="0.3">
      <c r="A11" s="122" t="s">
        <v>154</v>
      </c>
      <c r="B11" s="268" t="s">
        <v>145</v>
      </c>
      <c r="C11" s="140" t="s">
        <v>145</v>
      </c>
      <c r="D11" s="141" t="s">
        <v>145</v>
      </c>
      <c r="E11" s="152" t="s">
        <v>145</v>
      </c>
      <c r="F11" s="138" t="s">
        <v>145</v>
      </c>
      <c r="G11" s="156" t="s">
        <v>145</v>
      </c>
      <c r="H11" s="152" t="s">
        <v>145</v>
      </c>
      <c r="I11" s="152" t="s">
        <v>145</v>
      </c>
      <c r="J11" s="152">
        <v>0</v>
      </c>
      <c r="K11" s="139">
        <v>0</v>
      </c>
    </row>
    <row r="12" spans="1:15" s="295" customFormat="1" ht="24" customHeight="1" x14ac:dyDescent="0.3">
      <c r="A12" s="122" t="s">
        <v>142</v>
      </c>
      <c r="B12" s="135">
        <v>4.6466624838002559</v>
      </c>
      <c r="C12" s="136">
        <v>9992.8225458070028</v>
      </c>
      <c r="D12" s="137">
        <v>10192.678996723143</v>
      </c>
      <c r="E12" s="152">
        <v>-1.8454828180896947</v>
      </c>
      <c r="F12" s="138">
        <v>-1.0481578397217013</v>
      </c>
      <c r="G12" s="156">
        <v>262.10718581341558</v>
      </c>
      <c r="H12" s="152">
        <v>0.64906145053497033</v>
      </c>
      <c r="I12" s="152">
        <v>0.57382133995037221</v>
      </c>
      <c r="J12" s="152">
        <v>34.878717797020386</v>
      </c>
      <c r="K12" s="139">
        <v>0.89537216615709525</v>
      </c>
    </row>
    <row r="13" spans="1:15" s="295" customFormat="1" ht="24" customHeight="1" thickBot="1" x14ac:dyDescent="0.35">
      <c r="A13" s="123" t="s">
        <v>155</v>
      </c>
      <c r="B13" s="142">
        <v>6.2107123204678123</v>
      </c>
      <c r="C13" s="143">
        <v>12036.264186953123</v>
      </c>
      <c r="D13" s="144">
        <v>12276.989470692186</v>
      </c>
      <c r="E13" s="155">
        <v>-1.4083781976269318</v>
      </c>
      <c r="F13" s="145">
        <v>0.63450084870986689</v>
      </c>
      <c r="G13" s="157">
        <v>273.14903938520649</v>
      </c>
      <c r="H13" s="155">
        <v>0.66070966242199403</v>
      </c>
      <c r="I13" s="155">
        <v>5.3910402429764614</v>
      </c>
      <c r="J13" s="155">
        <v>22.395525197655029</v>
      </c>
      <c r="K13" s="146">
        <v>1.5722934067833094</v>
      </c>
    </row>
    <row r="14" spans="1:15" s="295" customFormat="1" x14ac:dyDescent="0.2"/>
    <row r="15" spans="1:15" s="295" customFormat="1" ht="46.5" customHeight="1" x14ac:dyDescent="0.2">
      <c r="A15" s="768" t="s">
        <v>306</v>
      </c>
      <c r="B15" s="768"/>
      <c r="C15" s="768"/>
      <c r="D15" s="768"/>
      <c r="E15" s="768"/>
      <c r="F15" s="768"/>
      <c r="G15" s="768"/>
      <c r="H15" s="768"/>
      <c r="I15" s="768"/>
      <c r="J15" s="768"/>
      <c r="K15" s="768"/>
    </row>
    <row r="16" spans="1:15" s="295" customFormat="1" ht="33.75" customHeight="1" x14ac:dyDescent="0.2">
      <c r="A16" s="768" t="s">
        <v>143</v>
      </c>
      <c r="B16" s="768"/>
      <c r="C16" s="768"/>
      <c r="D16" s="768"/>
      <c r="E16" s="768"/>
      <c r="F16" s="768"/>
      <c r="G16" s="768"/>
      <c r="H16" s="768"/>
      <c r="I16" s="768"/>
      <c r="J16" s="768"/>
      <c r="K16" s="768"/>
    </row>
    <row r="17" spans="1:11" s="295" customFormat="1" x14ac:dyDescent="0.2">
      <c r="A17" s="768" t="s">
        <v>374</v>
      </c>
      <c r="B17" s="768"/>
      <c r="C17" s="768"/>
      <c r="D17" s="768"/>
      <c r="E17" s="768"/>
      <c r="F17" s="768"/>
      <c r="G17" s="768"/>
      <c r="H17" s="768"/>
      <c r="I17" s="768"/>
      <c r="J17" s="768"/>
      <c r="K17" s="768"/>
    </row>
    <row r="18" spans="1:11" s="295" customFormat="1" x14ac:dyDescent="0.2">
      <c r="A18" s="129" t="s">
        <v>146</v>
      </c>
      <c r="B18" s="130"/>
      <c r="C18" s="130"/>
      <c r="D18" s="130"/>
      <c r="E18" s="130"/>
      <c r="F18" s="130"/>
      <c r="G18" s="2"/>
    </row>
    <row r="19" spans="1:11" s="295" customFormat="1" x14ac:dyDescent="0.2">
      <c r="A19" s="416" t="s">
        <v>166</v>
      </c>
    </row>
    <row r="20" spans="1:11" s="295" customFormat="1" x14ac:dyDescent="0.2"/>
    <row r="21" spans="1:11" s="295" customFormat="1" x14ac:dyDescent="0.2"/>
    <row r="22" spans="1:11" s="295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F43" sqref="F43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2.42578125" customWidth="1"/>
    <col min="5" max="5" width="9.85546875" bestFit="1" customWidth="1"/>
    <col min="6" max="6" width="11.8554687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4" t="s">
        <v>388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779" t="s">
        <v>123</v>
      </c>
      <c r="B2" s="779"/>
      <c r="C2" s="779"/>
      <c r="D2" s="779"/>
      <c r="E2" s="779"/>
      <c r="F2" s="779"/>
      <c r="G2" s="779"/>
      <c r="H2" s="779"/>
      <c r="I2" s="779"/>
      <c r="J2" s="779"/>
      <c r="K2" s="505"/>
      <c r="L2" s="505"/>
    </row>
    <row r="3" spans="1:14" ht="19.5" thickBot="1" x14ac:dyDescent="0.35">
      <c r="A3" s="776" t="s">
        <v>149</v>
      </c>
      <c r="B3" s="777"/>
      <c r="C3" s="777"/>
      <c r="D3" s="777"/>
      <c r="E3" s="777"/>
      <c r="F3" s="777"/>
      <c r="G3" s="777"/>
      <c r="H3" s="777"/>
      <c r="I3" s="777"/>
      <c r="J3" s="778"/>
    </row>
    <row r="4" spans="1:14" ht="31.5" x14ac:dyDescent="0.2">
      <c r="A4" s="342"/>
      <c r="B4" s="348"/>
      <c r="C4" s="349" t="s">
        <v>110</v>
      </c>
      <c r="D4" s="350"/>
      <c r="E4" s="351"/>
      <c r="F4" s="345" t="s">
        <v>111</v>
      </c>
      <c r="G4" s="336" t="s">
        <v>112</v>
      </c>
      <c r="H4" s="337" t="s">
        <v>129</v>
      </c>
      <c r="I4" s="337" t="s">
        <v>113</v>
      </c>
      <c r="J4" s="338" t="s">
        <v>114</v>
      </c>
    </row>
    <row r="5" spans="1:14" ht="31.5" x14ac:dyDescent="0.2">
      <c r="A5" s="343" t="s">
        <v>101</v>
      </c>
      <c r="B5" s="323" t="s">
        <v>115</v>
      </c>
      <c r="C5" s="347" t="s">
        <v>116</v>
      </c>
      <c r="D5" s="347" t="s">
        <v>117</v>
      </c>
      <c r="E5" s="339" t="s">
        <v>130</v>
      </c>
      <c r="F5" s="346" t="s">
        <v>106</v>
      </c>
      <c r="G5" s="335" t="s">
        <v>93</v>
      </c>
      <c r="H5" s="335" t="s">
        <v>131</v>
      </c>
      <c r="I5" s="335" t="s">
        <v>96</v>
      </c>
      <c r="J5" s="339" t="s">
        <v>130</v>
      </c>
    </row>
    <row r="6" spans="1:14" ht="32.25" thickBot="1" x14ac:dyDescent="0.25">
      <c r="A6" s="344"/>
      <c r="B6" s="515">
        <v>42561</v>
      </c>
      <c r="C6" s="515">
        <v>42561</v>
      </c>
      <c r="D6" s="515">
        <v>42561</v>
      </c>
      <c r="E6" s="352" t="s">
        <v>96</v>
      </c>
      <c r="F6" s="515">
        <v>42561</v>
      </c>
      <c r="G6" s="340" t="s">
        <v>132</v>
      </c>
      <c r="H6" s="340" t="s">
        <v>128</v>
      </c>
      <c r="I6" s="515">
        <v>42561</v>
      </c>
      <c r="J6" s="341" t="s">
        <v>133</v>
      </c>
    </row>
    <row r="7" spans="1:14" ht="19.5" thickBot="1" x14ac:dyDescent="0.35">
      <c r="A7" s="125"/>
      <c r="B7" s="95"/>
      <c r="C7" s="96"/>
      <c r="D7" s="96"/>
      <c r="E7" s="96"/>
      <c r="F7" s="126" t="s">
        <v>118</v>
      </c>
      <c r="G7" s="96"/>
      <c r="H7" s="96"/>
      <c r="I7" s="96"/>
      <c r="J7" s="97"/>
    </row>
    <row r="8" spans="1:14" ht="15.75" thickBot="1" x14ac:dyDescent="0.3">
      <c r="A8" s="158" t="s">
        <v>23</v>
      </c>
      <c r="B8" s="378">
        <v>6.0357417406982599</v>
      </c>
      <c r="C8" s="379">
        <v>11904.816056604062</v>
      </c>
      <c r="D8" s="380">
        <v>12142.912377736144</v>
      </c>
      <c r="E8" s="381">
        <v>-2.4590064902069591</v>
      </c>
      <c r="F8" s="381">
        <v>295.0775734416049</v>
      </c>
      <c r="G8" s="381">
        <v>-2.0651967572253365</v>
      </c>
      <c r="H8" s="381">
        <v>-3.6252733341005872</v>
      </c>
      <c r="I8" s="381">
        <v>100</v>
      </c>
      <c r="J8" s="382" t="s">
        <v>24</v>
      </c>
    </row>
    <row r="9" spans="1:14" ht="15" x14ac:dyDescent="0.25">
      <c r="A9" s="159" t="s">
        <v>151</v>
      </c>
      <c r="B9" s="383">
        <v>6.4089865637254908</v>
      </c>
      <c r="C9" s="384">
        <v>11890.513105242097</v>
      </c>
      <c r="D9" s="385">
        <v>12128.323367346939</v>
      </c>
      <c r="E9" s="386">
        <v>-5.9445256984608719</v>
      </c>
      <c r="F9" s="387">
        <v>244.98125000000002</v>
      </c>
      <c r="G9" s="388">
        <v>-25.240463615023469</v>
      </c>
      <c r="H9" s="388">
        <v>23.076923076923077</v>
      </c>
      <c r="I9" s="388">
        <v>0.19106759016001912</v>
      </c>
      <c r="J9" s="389">
        <v>4.1453135101899657E-2</v>
      </c>
    </row>
    <row r="10" spans="1:14" ht="15" x14ac:dyDescent="0.25">
      <c r="A10" s="160" t="s">
        <v>152</v>
      </c>
      <c r="B10" s="390">
        <v>6.8270332997506591</v>
      </c>
      <c r="C10" s="391">
        <v>12666.110018090276</v>
      </c>
      <c r="D10" s="392">
        <v>12919.432218452082</v>
      </c>
      <c r="E10" s="393">
        <v>-1.5117843489078768</v>
      </c>
      <c r="F10" s="394">
        <v>335.80906693043187</v>
      </c>
      <c r="G10" s="395">
        <v>-1.4918051009950897</v>
      </c>
      <c r="H10" s="395">
        <v>-10.636417206835592</v>
      </c>
      <c r="I10" s="395">
        <v>36.219250059708621</v>
      </c>
      <c r="J10" s="396">
        <v>-2.8416315146957984</v>
      </c>
    </row>
    <row r="11" spans="1:14" ht="15" x14ac:dyDescent="0.25">
      <c r="A11" s="160" t="s">
        <v>153</v>
      </c>
      <c r="B11" s="390">
        <v>6.7715350253294337</v>
      </c>
      <c r="C11" s="391">
        <v>12657.074813699875</v>
      </c>
      <c r="D11" s="392">
        <v>12910.216309973874</v>
      </c>
      <c r="E11" s="393">
        <v>-1.8096520507506673</v>
      </c>
      <c r="F11" s="394">
        <v>368.63456090651556</v>
      </c>
      <c r="G11" s="395">
        <v>-1.0403981868674104</v>
      </c>
      <c r="H11" s="395">
        <v>-41.264559068219633</v>
      </c>
      <c r="I11" s="395">
        <v>4.2154287079054216</v>
      </c>
      <c r="J11" s="396">
        <v>-2.7013626374737942</v>
      </c>
    </row>
    <row r="12" spans="1:14" ht="15" x14ac:dyDescent="0.25">
      <c r="A12" s="160" t="s">
        <v>154</v>
      </c>
      <c r="B12" s="390" t="s">
        <v>24</v>
      </c>
      <c r="C12" s="391" t="s">
        <v>24</v>
      </c>
      <c r="D12" s="392" t="s">
        <v>24</v>
      </c>
      <c r="E12" s="393" t="s">
        <v>24</v>
      </c>
      <c r="F12" s="394" t="s">
        <v>24</v>
      </c>
      <c r="G12" s="395" t="s">
        <v>24</v>
      </c>
      <c r="H12" s="395" t="s">
        <v>24</v>
      </c>
      <c r="I12" s="395" t="s">
        <v>24</v>
      </c>
      <c r="J12" s="396" t="s">
        <v>24</v>
      </c>
    </row>
    <row r="13" spans="1:14" ht="15" x14ac:dyDescent="0.25">
      <c r="A13" s="160" t="s">
        <v>142</v>
      </c>
      <c r="B13" s="390">
        <v>4.7034967917119284</v>
      </c>
      <c r="C13" s="391">
        <v>10115.046863896619</v>
      </c>
      <c r="D13" s="392">
        <v>10317.347801174552</v>
      </c>
      <c r="E13" s="393">
        <v>-1.8565892407612319</v>
      </c>
      <c r="F13" s="394">
        <v>257.29811954331763</v>
      </c>
      <c r="G13" s="395">
        <v>0.16763018285951153</v>
      </c>
      <c r="H13" s="395">
        <v>0.40458530006743088</v>
      </c>
      <c r="I13" s="395">
        <v>35.562455218533557</v>
      </c>
      <c r="J13" s="396">
        <v>1.4273418568118359</v>
      </c>
      <c r="N13" s="132"/>
    </row>
    <row r="14" spans="1:14" ht="15.75" thickBot="1" x14ac:dyDescent="0.3">
      <c r="A14" s="161" t="s">
        <v>155</v>
      </c>
      <c r="B14" s="397">
        <v>6.1166849507468797</v>
      </c>
      <c r="C14" s="398">
        <v>11854.040602222634</v>
      </c>
      <c r="D14" s="399">
        <v>12091.121414267087</v>
      </c>
      <c r="E14" s="400">
        <v>-2.5478533435448973</v>
      </c>
      <c r="F14" s="401">
        <v>276.92537612838515</v>
      </c>
      <c r="G14" s="402">
        <v>0.83547492530245149</v>
      </c>
      <c r="H14" s="402">
        <v>16.268221574344025</v>
      </c>
      <c r="I14" s="402">
        <v>23.81179842369238</v>
      </c>
      <c r="J14" s="403">
        <v>4.0741991602558514</v>
      </c>
    </row>
    <row r="15" spans="1:14" ht="15.75" thickBot="1" x14ac:dyDescent="0.3">
      <c r="A15" s="162"/>
      <c r="B15" s="404"/>
      <c r="C15" s="405"/>
      <c r="D15" s="406"/>
      <c r="E15" s="407"/>
      <c r="F15" s="408" t="s">
        <v>119</v>
      </c>
      <c r="G15" s="405"/>
      <c r="H15" s="405"/>
      <c r="I15" s="405"/>
      <c r="J15" s="409"/>
    </row>
    <row r="16" spans="1:14" ht="15.75" thickBot="1" x14ac:dyDescent="0.3">
      <c r="A16" s="158" t="s">
        <v>23</v>
      </c>
      <c r="B16" s="378">
        <v>6.2541577533434056</v>
      </c>
      <c r="C16" s="379">
        <v>12335.616870499814</v>
      </c>
      <c r="D16" s="380">
        <v>12582.329207909812</v>
      </c>
      <c r="E16" s="381">
        <v>-0.69693044979240149</v>
      </c>
      <c r="F16" s="381">
        <v>306.27026963931371</v>
      </c>
      <c r="G16" s="381">
        <v>0.8169948031271077</v>
      </c>
      <c r="H16" s="381">
        <v>2.7095072533269393</v>
      </c>
      <c r="I16" s="381">
        <v>100</v>
      </c>
      <c r="J16" s="382" t="s">
        <v>24</v>
      </c>
    </row>
    <row r="17" spans="1:14" ht="15" x14ac:dyDescent="0.25">
      <c r="A17" s="159" t="s">
        <v>151</v>
      </c>
      <c r="B17" s="383">
        <v>6.9039552387062049</v>
      </c>
      <c r="C17" s="384">
        <v>12808.822335261975</v>
      </c>
      <c r="D17" s="385">
        <v>13064.998781967215</v>
      </c>
      <c r="E17" s="386">
        <v>-3.5053239816559105</v>
      </c>
      <c r="F17" s="387">
        <v>277.27727272727276</v>
      </c>
      <c r="G17" s="388">
        <v>-21.700409688150746</v>
      </c>
      <c r="H17" s="388">
        <v>29.411764705882355</v>
      </c>
      <c r="I17" s="388">
        <v>0.25679934632893664</v>
      </c>
      <c r="J17" s="389">
        <v>5.298685382204299E-2</v>
      </c>
    </row>
    <row r="18" spans="1:14" ht="15" x14ac:dyDescent="0.25">
      <c r="A18" s="160" t="s">
        <v>152</v>
      </c>
      <c r="B18" s="390">
        <v>6.999212488412093</v>
      </c>
      <c r="C18" s="391">
        <v>12985.551926553047</v>
      </c>
      <c r="D18" s="392">
        <v>13245.262965084108</v>
      </c>
      <c r="E18" s="393">
        <v>-0.88319577825897744</v>
      </c>
      <c r="F18" s="394">
        <v>345.89326153846156</v>
      </c>
      <c r="G18" s="395">
        <v>1.7287158811413614</v>
      </c>
      <c r="H18" s="395">
        <v>-4.3555032371983522</v>
      </c>
      <c r="I18" s="395">
        <v>37.936267071320188</v>
      </c>
      <c r="J18" s="396">
        <v>-2.8022534897636149</v>
      </c>
      <c r="N18" s="842"/>
    </row>
    <row r="19" spans="1:14" ht="15" x14ac:dyDescent="0.25">
      <c r="A19" s="160" t="s">
        <v>153</v>
      </c>
      <c r="B19" s="390">
        <v>6.9973152095358744</v>
      </c>
      <c r="C19" s="391">
        <v>13079.093849599765</v>
      </c>
      <c r="D19" s="392">
        <v>13340.67572659176</v>
      </c>
      <c r="E19" s="393">
        <v>-1.376129745908731E-2</v>
      </c>
      <c r="F19" s="394">
        <v>362.53832487309649</v>
      </c>
      <c r="G19" s="395">
        <v>6.6914906202464996E-3</v>
      </c>
      <c r="H19" s="395">
        <v>20.489296636085626</v>
      </c>
      <c r="I19" s="395">
        <v>9.1980856776000923</v>
      </c>
      <c r="J19" s="396">
        <v>1.3572992011584191</v>
      </c>
    </row>
    <row r="20" spans="1:14" ht="15" x14ac:dyDescent="0.25">
      <c r="A20" s="160" t="s">
        <v>154</v>
      </c>
      <c r="B20" s="390" t="s">
        <v>24</v>
      </c>
      <c r="C20" s="391" t="s">
        <v>24</v>
      </c>
      <c r="D20" s="392" t="s">
        <v>24</v>
      </c>
      <c r="E20" s="393" t="s">
        <v>24</v>
      </c>
      <c r="F20" s="394" t="s">
        <v>24</v>
      </c>
      <c r="G20" s="395" t="s">
        <v>24</v>
      </c>
      <c r="H20" s="395" t="s">
        <v>24</v>
      </c>
      <c r="I20" s="395" t="s">
        <v>24</v>
      </c>
      <c r="J20" s="396" t="s">
        <v>24</v>
      </c>
    </row>
    <row r="21" spans="1:14" ht="15" x14ac:dyDescent="0.25">
      <c r="A21" s="160" t="s">
        <v>142</v>
      </c>
      <c r="B21" s="390">
        <v>4.6937571845831405</v>
      </c>
      <c r="C21" s="391">
        <v>10094.101472221808</v>
      </c>
      <c r="D21" s="392">
        <v>10295.983501666244</v>
      </c>
      <c r="E21" s="393">
        <v>-1.9672313824758239</v>
      </c>
      <c r="F21" s="394">
        <v>267.23713207547172</v>
      </c>
      <c r="G21" s="395">
        <v>0.7336895967884266</v>
      </c>
      <c r="H21" s="395">
        <v>9.2783505154639183</v>
      </c>
      <c r="I21" s="395">
        <v>30.932648535076456</v>
      </c>
      <c r="J21" s="396">
        <v>1.8593959274754503</v>
      </c>
    </row>
    <row r="22" spans="1:14" ht="15.75" thickBot="1" x14ac:dyDescent="0.3">
      <c r="A22" s="161" t="s">
        <v>155</v>
      </c>
      <c r="B22" s="397">
        <v>6.3874436152978618</v>
      </c>
      <c r="C22" s="398">
        <v>12378.766696313685</v>
      </c>
      <c r="D22" s="399">
        <v>12626.342030239959</v>
      </c>
      <c r="E22" s="400">
        <v>-7.8820063435659088E-2</v>
      </c>
      <c r="F22" s="401">
        <v>269.09294561120083</v>
      </c>
      <c r="G22" s="402">
        <v>1.0003557350836605</v>
      </c>
      <c r="H22" s="402">
        <v>0.54141851651326478</v>
      </c>
      <c r="I22" s="402">
        <v>21.676199369674332</v>
      </c>
      <c r="J22" s="403">
        <v>-0.4674284926922887</v>
      </c>
    </row>
    <row r="23" spans="1:14" ht="15.75" thickBot="1" x14ac:dyDescent="0.3">
      <c r="A23" s="162"/>
      <c r="B23" s="404"/>
      <c r="C23" s="405"/>
      <c r="D23" s="406"/>
      <c r="E23" s="407"/>
      <c r="F23" s="408" t="s">
        <v>120</v>
      </c>
      <c r="G23" s="405"/>
      <c r="H23" s="405"/>
      <c r="I23" s="405"/>
      <c r="J23" s="409"/>
    </row>
    <row r="24" spans="1:14" ht="15.75" thickBot="1" x14ac:dyDescent="0.3">
      <c r="A24" s="158" t="s">
        <v>23</v>
      </c>
      <c r="B24" s="378">
        <v>5.8881079856025034</v>
      </c>
      <c r="C24" s="379">
        <v>11613.625218150893</v>
      </c>
      <c r="D24" s="380">
        <v>11845.897722513912</v>
      </c>
      <c r="E24" s="381">
        <v>6.755758229338003</v>
      </c>
      <c r="F24" s="381">
        <v>287.66628498727732</v>
      </c>
      <c r="G24" s="381">
        <v>0.43623974154676487</v>
      </c>
      <c r="H24" s="381">
        <v>-19.1358024691358</v>
      </c>
      <c r="I24" s="381">
        <v>100</v>
      </c>
      <c r="J24" s="382" t="s">
        <v>24</v>
      </c>
    </row>
    <row r="25" spans="1:14" ht="15" x14ac:dyDescent="0.25">
      <c r="A25" s="159" t="s">
        <v>151</v>
      </c>
      <c r="B25" s="383">
        <v>6.5239450294117649</v>
      </c>
      <c r="C25" s="384">
        <v>12103.794117647059</v>
      </c>
      <c r="D25" s="385">
        <v>12345.87</v>
      </c>
      <c r="E25" s="386">
        <v>32.069923127777351</v>
      </c>
      <c r="F25" s="387">
        <v>230</v>
      </c>
      <c r="G25" s="388">
        <v>27.777777777777779</v>
      </c>
      <c r="H25" s="388">
        <v>0</v>
      </c>
      <c r="I25" s="388">
        <v>6.3613231552162849E-2</v>
      </c>
      <c r="J25" s="389">
        <v>1.2172902334055852E-2</v>
      </c>
    </row>
    <row r="26" spans="1:14" ht="15" x14ac:dyDescent="0.25">
      <c r="A26" s="160" t="s">
        <v>152</v>
      </c>
      <c r="B26" s="390">
        <v>6.5045287927056359</v>
      </c>
      <c r="C26" s="391">
        <v>12067.771415038285</v>
      </c>
      <c r="D26" s="392">
        <v>12309.126843339051</v>
      </c>
      <c r="E26" s="393">
        <v>-2.9361111333170329</v>
      </c>
      <c r="F26" s="394">
        <v>341.25756097560975</v>
      </c>
      <c r="G26" s="395">
        <v>-0.28775033674061479</v>
      </c>
      <c r="H26" s="395">
        <v>0.98522167487684731</v>
      </c>
      <c r="I26" s="395">
        <v>26.081424936386771</v>
      </c>
      <c r="J26" s="396">
        <v>5.1966512738353323</v>
      </c>
    </row>
    <row r="27" spans="1:14" ht="15" x14ac:dyDescent="0.25">
      <c r="A27" s="160" t="s">
        <v>153</v>
      </c>
      <c r="B27" s="410">
        <v>6.5007943970316804</v>
      </c>
      <c r="C27" s="391">
        <v>12151.017564545196</v>
      </c>
      <c r="D27" s="392">
        <v>12394.037915836101</v>
      </c>
      <c r="E27" s="393">
        <v>-1.6677218354937049</v>
      </c>
      <c r="F27" s="394">
        <v>381.57042253521126</v>
      </c>
      <c r="G27" s="395">
        <v>-0.24445974860886244</v>
      </c>
      <c r="H27" s="395">
        <v>-21.978021978021978</v>
      </c>
      <c r="I27" s="395">
        <v>4.5165394402035624</v>
      </c>
      <c r="J27" s="396">
        <v>-0.16453051864417478</v>
      </c>
    </row>
    <row r="28" spans="1:14" ht="15" x14ac:dyDescent="0.25">
      <c r="A28" s="160" t="s">
        <v>154</v>
      </c>
      <c r="B28" s="390" t="s">
        <v>24</v>
      </c>
      <c r="C28" s="391" t="s">
        <v>24</v>
      </c>
      <c r="D28" s="392" t="s">
        <v>24</v>
      </c>
      <c r="E28" s="393" t="s">
        <v>24</v>
      </c>
      <c r="F28" s="394" t="s">
        <v>24</v>
      </c>
      <c r="G28" s="395" t="s">
        <v>24</v>
      </c>
      <c r="H28" s="395" t="s">
        <v>24</v>
      </c>
      <c r="I28" s="395" t="s">
        <v>24</v>
      </c>
      <c r="J28" s="396" t="s">
        <v>24</v>
      </c>
    </row>
    <row r="29" spans="1:14" ht="15" x14ac:dyDescent="0.25">
      <c r="A29" s="160" t="s">
        <v>142</v>
      </c>
      <c r="B29" s="390">
        <v>4.2579666523204054</v>
      </c>
      <c r="C29" s="391">
        <v>9156.9175318718389</v>
      </c>
      <c r="D29" s="392">
        <v>9340.0558825092758</v>
      </c>
      <c r="E29" s="393">
        <v>-4.2023595879505109</v>
      </c>
      <c r="F29" s="394">
        <v>256.65250965250959</v>
      </c>
      <c r="G29" s="395">
        <v>-0.93546066740968803</v>
      </c>
      <c r="H29" s="395">
        <v>-26.490066225165563</v>
      </c>
      <c r="I29" s="395">
        <v>49.42748091603054</v>
      </c>
      <c r="J29" s="396">
        <v>-4.9449470675085578</v>
      </c>
    </row>
    <row r="30" spans="1:14" ht="15.75" thickBot="1" x14ac:dyDescent="0.3">
      <c r="A30" s="161" t="s">
        <v>155</v>
      </c>
      <c r="B30" s="397">
        <v>5.7854267140183699</v>
      </c>
      <c r="C30" s="398">
        <v>11212.067275229399</v>
      </c>
      <c r="D30" s="399">
        <v>11436.308620733987</v>
      </c>
      <c r="E30" s="400">
        <v>-3.2215736096604859</v>
      </c>
      <c r="F30" s="401">
        <v>273.33961661341851</v>
      </c>
      <c r="G30" s="402">
        <v>-2.4615426096825614</v>
      </c>
      <c r="H30" s="402">
        <v>-19.537275064267352</v>
      </c>
      <c r="I30" s="402">
        <v>19.91094147582697</v>
      </c>
      <c r="J30" s="403">
        <v>-9.9346590016651248E-2</v>
      </c>
    </row>
  </sheetData>
  <mergeCells count="2">
    <mergeCell ref="A3:J3"/>
    <mergeCell ref="A2:J2"/>
  </mergeCells>
  <phoneticPr fontId="6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5"/>
  <sheetViews>
    <sheetView zoomScale="90" zoomScaleNormal="90" workbookViewId="0">
      <pane ySplit="8" topLeftCell="A9" activePane="bottomLeft" state="frozen"/>
      <selection pane="bottomLeft" activeCell="C7" sqref="C7"/>
    </sheetView>
  </sheetViews>
  <sheetFormatPr defaultRowHeight="12.75" x14ac:dyDescent="0.2"/>
  <cols>
    <col min="1" max="1" width="19.85546875" style="295" customWidth="1"/>
    <col min="2" max="2" width="9.140625" style="295"/>
    <col min="3" max="3" width="10.5703125" style="295" customWidth="1"/>
    <col min="4" max="4" width="9.85546875" style="295" customWidth="1"/>
    <col min="5" max="6" width="10.140625" style="295" customWidth="1"/>
    <col min="7" max="7" width="9.140625" style="295"/>
    <col min="8" max="8" width="10.42578125" style="295" customWidth="1"/>
    <col min="9" max="10" width="9.140625" style="295"/>
    <col min="11" max="11" width="10.28515625" style="295" customWidth="1"/>
    <col min="12" max="12" width="11.42578125" style="295" customWidth="1"/>
    <col min="13" max="13" width="9.140625" style="295"/>
    <col min="14" max="14" width="25.28515625" style="295" customWidth="1"/>
    <col min="15" max="15" width="76.85546875" style="295" customWidth="1"/>
    <col min="16" max="16384" width="9.140625" style="295"/>
  </cols>
  <sheetData>
    <row r="1" spans="1:15" ht="27.75" customHeight="1" x14ac:dyDescent="0.3">
      <c r="A1" s="124" t="s">
        <v>388</v>
      </c>
      <c r="B1" s="131"/>
      <c r="C1" s="131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769" t="s">
        <v>147</v>
      </c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85</v>
      </c>
      <c r="O4" s="80"/>
    </row>
    <row r="5" spans="1:15" ht="15" customHeight="1" thickBot="1" x14ac:dyDescent="0.25">
      <c r="A5" s="355"/>
      <c r="B5" s="358"/>
      <c r="C5" s="3" t="s">
        <v>10</v>
      </c>
      <c r="D5" s="3"/>
      <c r="E5" s="3"/>
      <c r="F5" s="3"/>
      <c r="G5" s="39"/>
      <c r="H5" s="781" t="s">
        <v>11</v>
      </c>
      <c r="I5" s="782"/>
      <c r="J5" s="163" t="s">
        <v>12</v>
      </c>
      <c r="K5" s="40" t="s">
        <v>13</v>
      </c>
      <c r="L5" s="41"/>
      <c r="N5" s="81" t="s">
        <v>83</v>
      </c>
      <c r="O5" s="82" t="s">
        <v>84</v>
      </c>
    </row>
    <row r="6" spans="1:15" ht="31.5" x14ac:dyDescent="0.25">
      <c r="A6" s="356" t="s">
        <v>14</v>
      </c>
      <c r="B6" s="323" t="s">
        <v>15</v>
      </c>
      <c r="C6" s="353" t="s">
        <v>42</v>
      </c>
      <c r="D6" s="353"/>
      <c r="E6" s="354" t="s">
        <v>43</v>
      </c>
      <c r="F6" s="354"/>
      <c r="G6" s="359"/>
      <c r="H6" s="783" t="s">
        <v>16</v>
      </c>
      <c r="I6" s="783"/>
      <c r="J6" s="166" t="s">
        <v>17</v>
      </c>
      <c r="K6" s="167" t="s">
        <v>18</v>
      </c>
      <c r="L6" s="44"/>
      <c r="N6" s="83" t="s">
        <v>91</v>
      </c>
      <c r="O6" s="84" t="s">
        <v>86</v>
      </c>
    </row>
    <row r="7" spans="1:15" ht="33" customHeight="1" thickBot="1" x14ac:dyDescent="0.3">
      <c r="A7" s="357" t="s">
        <v>19</v>
      </c>
      <c r="B7" s="360" t="s">
        <v>20</v>
      </c>
      <c r="C7" s="168" t="s">
        <v>391</v>
      </c>
      <c r="D7" s="309" t="s">
        <v>386</v>
      </c>
      <c r="E7" s="169" t="s">
        <v>391</v>
      </c>
      <c r="F7" s="310" t="s">
        <v>386</v>
      </c>
      <c r="G7" s="170" t="s">
        <v>21</v>
      </c>
      <c r="H7" s="165" t="s">
        <v>391</v>
      </c>
      <c r="I7" s="171" t="s">
        <v>21</v>
      </c>
      <c r="J7" s="172" t="s">
        <v>21</v>
      </c>
      <c r="K7" s="173" t="s">
        <v>391</v>
      </c>
      <c r="L7" s="174" t="s">
        <v>22</v>
      </c>
      <c r="N7" s="85" t="s">
        <v>87</v>
      </c>
      <c r="O7" s="86" t="s">
        <v>88</v>
      </c>
    </row>
    <row r="8" spans="1:15" ht="15.75" thickBot="1" x14ac:dyDescent="0.3">
      <c r="A8" s="361" t="s">
        <v>23</v>
      </c>
      <c r="B8" s="362" t="s">
        <v>24</v>
      </c>
      <c r="C8" s="175">
        <v>12033.382591054569</v>
      </c>
      <c r="D8" s="175">
        <v>12167.936088625411</v>
      </c>
      <c r="E8" s="176">
        <v>12274.050242875661</v>
      </c>
      <c r="F8" s="177">
        <v>12411.29481039792</v>
      </c>
      <c r="G8" s="178">
        <v>-1.1058037829161731</v>
      </c>
      <c r="H8" s="179">
        <v>299.7344107997634</v>
      </c>
      <c r="I8" s="179">
        <v>-0.38052599391861452</v>
      </c>
      <c r="J8" s="180">
        <v>-2.0080109623695583</v>
      </c>
      <c r="K8" s="179">
        <v>100</v>
      </c>
      <c r="L8" s="181" t="s">
        <v>24</v>
      </c>
      <c r="N8" s="87" t="s">
        <v>89</v>
      </c>
      <c r="O8" s="88" t="s">
        <v>90</v>
      </c>
    </row>
    <row r="9" spans="1:15" ht="15" thickBot="1" x14ac:dyDescent="0.25">
      <c r="A9" s="49"/>
      <c r="B9" s="50"/>
      <c r="C9" s="182"/>
      <c r="D9" s="182"/>
      <c r="E9" s="182"/>
      <c r="F9" s="182"/>
      <c r="G9" s="183"/>
      <c r="H9" s="180"/>
      <c r="I9" s="180"/>
      <c r="J9" s="180"/>
      <c r="K9" s="180"/>
      <c r="L9" s="184"/>
    </row>
    <row r="10" spans="1:15" ht="15" x14ac:dyDescent="0.25">
      <c r="A10" s="363" t="s">
        <v>156</v>
      </c>
      <c r="B10" s="367" t="s">
        <v>24</v>
      </c>
      <c r="C10" s="185">
        <v>12441.80482161645</v>
      </c>
      <c r="D10" s="185">
        <v>12945.973224796609</v>
      </c>
      <c r="E10" s="186">
        <v>12690.640918048779</v>
      </c>
      <c r="F10" s="186">
        <v>13204.892689292541</v>
      </c>
      <c r="G10" s="187">
        <v>-3.8944032590340827</v>
      </c>
      <c r="H10" s="188">
        <v>262.83076923076925</v>
      </c>
      <c r="I10" s="188">
        <v>-22.107093113383623</v>
      </c>
      <c r="J10" s="188">
        <v>25.806451612903224</v>
      </c>
      <c r="K10" s="188">
        <v>0.20975635992040012</v>
      </c>
      <c r="L10" s="189">
        <v>4.6374890541249686E-2</v>
      </c>
      <c r="N10" s="780" t="s">
        <v>150</v>
      </c>
      <c r="O10" s="780"/>
    </row>
    <row r="11" spans="1:15" ht="15" x14ac:dyDescent="0.25">
      <c r="A11" s="364" t="s">
        <v>157</v>
      </c>
      <c r="B11" s="368" t="s">
        <v>24</v>
      </c>
      <c r="C11" s="191">
        <v>12786.751951936398</v>
      </c>
      <c r="D11" s="191">
        <v>12949.75396675726</v>
      </c>
      <c r="E11" s="192">
        <v>13042.486990975125</v>
      </c>
      <c r="F11" s="192">
        <v>13208.749046092405</v>
      </c>
      <c r="G11" s="193">
        <v>-1.258726731328629</v>
      </c>
      <c r="H11" s="194">
        <v>341.04810996563572</v>
      </c>
      <c r="I11" s="194">
        <v>0.14130272364504756</v>
      </c>
      <c r="J11" s="194">
        <v>-7.0158377327035284</v>
      </c>
      <c r="K11" s="194">
        <v>35.99741838326252</v>
      </c>
      <c r="L11" s="195">
        <v>-1.9387047325802129</v>
      </c>
    </row>
    <row r="12" spans="1:15" ht="15" x14ac:dyDescent="0.25">
      <c r="A12" s="365" t="s">
        <v>158</v>
      </c>
      <c r="B12" s="369" t="s">
        <v>24</v>
      </c>
      <c r="C12" s="196">
        <v>12898.331957039114</v>
      </c>
      <c r="D12" s="196">
        <v>12944.022618016465</v>
      </c>
      <c r="E12" s="197">
        <v>13156.298596179897</v>
      </c>
      <c r="F12" s="197">
        <v>13202.903070376795</v>
      </c>
      <c r="G12" s="198">
        <v>-0.3529865662762004</v>
      </c>
      <c r="H12" s="199">
        <v>365.4445544554456</v>
      </c>
      <c r="I12" s="199">
        <v>-0.77442354466794561</v>
      </c>
      <c r="J12" s="199">
        <v>-9.9554234769687966</v>
      </c>
      <c r="K12" s="199">
        <v>6.518582262141666</v>
      </c>
      <c r="L12" s="200">
        <v>-0.57533573090144507</v>
      </c>
    </row>
    <row r="13" spans="1:15" ht="15" x14ac:dyDescent="0.25">
      <c r="A13" s="365" t="s">
        <v>159</v>
      </c>
      <c r="B13" s="369" t="s">
        <v>24</v>
      </c>
      <c r="C13" s="196" t="s">
        <v>145</v>
      </c>
      <c r="D13" s="196" t="s">
        <v>145</v>
      </c>
      <c r="E13" s="197" t="s">
        <v>145</v>
      </c>
      <c r="F13" s="197" t="s">
        <v>145</v>
      </c>
      <c r="G13" s="198" t="s">
        <v>145</v>
      </c>
      <c r="H13" s="199" t="s">
        <v>145</v>
      </c>
      <c r="I13" s="199" t="s">
        <v>145</v>
      </c>
      <c r="J13" s="199" t="s">
        <v>145</v>
      </c>
      <c r="K13" s="199">
        <v>0</v>
      </c>
      <c r="L13" s="200">
        <v>0</v>
      </c>
    </row>
    <row r="14" spans="1:15" ht="15" x14ac:dyDescent="0.25">
      <c r="A14" s="365" t="s">
        <v>142</v>
      </c>
      <c r="B14" s="369" t="s">
        <v>24</v>
      </c>
      <c r="C14" s="196">
        <v>9992.8225458070028</v>
      </c>
      <c r="D14" s="196">
        <v>10180.705720641721</v>
      </c>
      <c r="E14" s="197">
        <v>10192.678996723143</v>
      </c>
      <c r="F14" s="197">
        <v>10384.319835054555</v>
      </c>
      <c r="G14" s="198">
        <v>-1.8454828180896947</v>
      </c>
      <c r="H14" s="199">
        <v>262.10718581341558</v>
      </c>
      <c r="I14" s="199">
        <v>0.64906145053497033</v>
      </c>
      <c r="J14" s="199">
        <v>0.57382133995037221</v>
      </c>
      <c r="K14" s="199">
        <v>34.878717797020386</v>
      </c>
      <c r="L14" s="200">
        <v>0.89537216615709525</v>
      </c>
    </row>
    <row r="15" spans="1:15" ht="15.75" thickBot="1" x14ac:dyDescent="0.3">
      <c r="A15" s="366" t="s">
        <v>160</v>
      </c>
      <c r="B15" s="370" t="s">
        <v>24</v>
      </c>
      <c r="C15" s="201">
        <v>12036.264186953123</v>
      </c>
      <c r="D15" s="201">
        <v>12208.20183998983</v>
      </c>
      <c r="E15" s="202">
        <v>12276.989470692186</v>
      </c>
      <c r="F15" s="202">
        <v>12452.365876789627</v>
      </c>
      <c r="G15" s="203">
        <v>-1.4083781976269318</v>
      </c>
      <c r="H15" s="204">
        <v>273.14903938520649</v>
      </c>
      <c r="I15" s="204">
        <v>0.66070966242199403</v>
      </c>
      <c r="J15" s="204">
        <v>5.3910402429764614</v>
      </c>
      <c r="K15" s="204">
        <v>22.395525197655029</v>
      </c>
      <c r="L15" s="205">
        <v>1.5722934067833094</v>
      </c>
    </row>
    <row r="16" spans="1:15" ht="15" thickBot="1" x14ac:dyDescent="0.25">
      <c r="A16" s="49"/>
      <c r="B16" s="57"/>
      <c r="C16" s="182"/>
      <c r="D16" s="182"/>
      <c r="E16" s="182"/>
      <c r="F16" s="182"/>
      <c r="G16" s="183"/>
      <c r="H16" s="180"/>
      <c r="I16" s="180"/>
      <c r="J16" s="180"/>
      <c r="K16" s="180"/>
      <c r="L16" s="184"/>
    </row>
    <row r="17" spans="1:15" ht="14.25" x14ac:dyDescent="0.2">
      <c r="A17" s="371" t="s">
        <v>161</v>
      </c>
      <c r="B17" s="373" t="s">
        <v>26</v>
      </c>
      <c r="C17" s="206">
        <v>13912.205238369857</v>
      </c>
      <c r="D17" s="206">
        <v>13249.292982119438</v>
      </c>
      <c r="E17" s="207">
        <v>14190.449343137254</v>
      </c>
      <c r="F17" s="207">
        <v>13514.278841761827</v>
      </c>
      <c r="G17" s="208">
        <v>5.0033783473959783</v>
      </c>
      <c r="H17" s="209">
        <v>408</v>
      </c>
      <c r="I17" s="209">
        <v>-0.16313213703099974</v>
      </c>
      <c r="J17" s="210">
        <v>-66.666666666666657</v>
      </c>
      <c r="K17" s="210">
        <v>2.6891841015435913E-2</v>
      </c>
      <c r="L17" s="211">
        <v>-5.2163708684152987E-2</v>
      </c>
    </row>
    <row r="18" spans="1:15" ht="15" x14ac:dyDescent="0.25">
      <c r="A18" s="364" t="s">
        <v>161</v>
      </c>
      <c r="B18" s="53" t="s">
        <v>27</v>
      </c>
      <c r="C18" s="196">
        <v>13812.981372549018</v>
      </c>
      <c r="D18" s="196" t="s">
        <v>384</v>
      </c>
      <c r="E18" s="197">
        <v>14089.241</v>
      </c>
      <c r="F18" s="197" t="s">
        <v>384</v>
      </c>
      <c r="G18" s="198" t="s">
        <v>384</v>
      </c>
      <c r="H18" s="199">
        <v>415</v>
      </c>
      <c r="I18" s="199" t="s">
        <v>384</v>
      </c>
      <c r="J18" s="212" t="s">
        <v>384</v>
      </c>
      <c r="K18" s="212">
        <v>2.1513472812348732E-2</v>
      </c>
      <c r="L18" s="213" t="s">
        <v>384</v>
      </c>
    </row>
    <row r="19" spans="1:15" ht="15" x14ac:dyDescent="0.25">
      <c r="A19" s="364" t="s">
        <v>161</v>
      </c>
      <c r="B19" s="53" t="s">
        <v>28</v>
      </c>
      <c r="C19" s="196" t="s">
        <v>384</v>
      </c>
      <c r="D19" s="196">
        <v>12838.833333333334</v>
      </c>
      <c r="E19" s="197" t="s">
        <v>384</v>
      </c>
      <c r="F19" s="197">
        <v>13095.61</v>
      </c>
      <c r="G19" s="198" t="s">
        <v>384</v>
      </c>
      <c r="H19" s="199" t="s">
        <v>384</v>
      </c>
      <c r="I19" s="199" t="s">
        <v>384</v>
      </c>
      <c r="J19" s="212" t="s">
        <v>384</v>
      </c>
      <c r="K19" s="212" t="s">
        <v>384</v>
      </c>
      <c r="L19" s="213" t="s">
        <v>384</v>
      </c>
    </row>
    <row r="20" spans="1:15" ht="14.25" x14ac:dyDescent="0.2">
      <c r="A20" s="371" t="s">
        <v>161</v>
      </c>
      <c r="B20" s="68" t="s">
        <v>29</v>
      </c>
      <c r="C20" s="214">
        <v>12731.355710121887</v>
      </c>
      <c r="D20" s="214">
        <v>12704.328431372549</v>
      </c>
      <c r="E20" s="215">
        <v>12985.982824324325</v>
      </c>
      <c r="F20" s="215">
        <v>12958.415000000001</v>
      </c>
      <c r="G20" s="216">
        <v>0.21274071191826885</v>
      </c>
      <c r="H20" s="217">
        <v>277.5</v>
      </c>
      <c r="I20" s="217">
        <v>-5.9322033898305087</v>
      </c>
      <c r="J20" s="218">
        <v>33.333333333333329</v>
      </c>
      <c r="K20" s="218">
        <v>4.3026945624697464E-2</v>
      </c>
      <c r="L20" s="219">
        <v>1.1404725744861899E-2</v>
      </c>
    </row>
    <row r="21" spans="1:15" ht="15" x14ac:dyDescent="0.25">
      <c r="A21" s="364" t="s">
        <v>161</v>
      </c>
      <c r="B21" s="53" t="s">
        <v>30</v>
      </c>
      <c r="C21" s="196">
        <v>12844.60588235294</v>
      </c>
      <c r="D21" s="196">
        <v>0</v>
      </c>
      <c r="E21" s="197">
        <v>13101.498</v>
      </c>
      <c r="F21" s="197">
        <v>0</v>
      </c>
      <c r="G21" s="198" t="s">
        <v>145</v>
      </c>
      <c r="H21" s="199">
        <v>287.5</v>
      </c>
      <c r="I21" s="199" t="s">
        <v>145</v>
      </c>
      <c r="J21" s="212" t="s">
        <v>145</v>
      </c>
      <c r="K21" s="212">
        <v>2.1513472812348732E-2</v>
      </c>
      <c r="L21" s="213">
        <v>2.1513472812348732E-2</v>
      </c>
    </row>
    <row r="22" spans="1:15" ht="15" x14ac:dyDescent="0.25">
      <c r="A22" s="364" t="s">
        <v>161</v>
      </c>
      <c r="B22" s="53" t="s">
        <v>31</v>
      </c>
      <c r="C22" s="196">
        <v>12609.638235294118</v>
      </c>
      <c r="D22" s="196">
        <v>12704.328431372549</v>
      </c>
      <c r="E22" s="197">
        <v>12861.831</v>
      </c>
      <c r="F22" s="197">
        <v>12958.415000000001</v>
      </c>
      <c r="G22" s="198">
        <v>-0.74533806796587965</v>
      </c>
      <c r="H22" s="199">
        <v>267.5</v>
      </c>
      <c r="I22" s="199">
        <v>-9.3220338983050848</v>
      </c>
      <c r="J22" s="212">
        <v>-33.333333333333329</v>
      </c>
      <c r="K22" s="212">
        <v>2.1513472812348732E-2</v>
      </c>
      <c r="L22" s="213">
        <v>-1.0108747067486833E-2</v>
      </c>
    </row>
    <row r="23" spans="1:15" ht="14.25" x14ac:dyDescent="0.2">
      <c r="A23" s="371" t="s">
        <v>161</v>
      </c>
      <c r="B23" s="68" t="s">
        <v>32</v>
      </c>
      <c r="C23" s="214">
        <v>11833.721378768534</v>
      </c>
      <c r="D23" s="214">
        <v>12386.73930759804</v>
      </c>
      <c r="E23" s="215">
        <v>12070.395806343906</v>
      </c>
      <c r="F23" s="215">
        <v>12634.474093750001</v>
      </c>
      <c r="G23" s="216">
        <v>-4.4645964938511558</v>
      </c>
      <c r="H23" s="217">
        <v>230.39999999999998</v>
      </c>
      <c r="I23" s="217">
        <v>-10.007030700726508</v>
      </c>
      <c r="J23" s="218">
        <v>160</v>
      </c>
      <c r="K23" s="218">
        <v>0.13983757328026675</v>
      </c>
      <c r="L23" s="219">
        <v>8.7133873480540802E-2</v>
      </c>
      <c r="O23" s="134"/>
    </row>
    <row r="24" spans="1:15" ht="15" x14ac:dyDescent="0.25">
      <c r="A24" s="364" t="s">
        <v>161</v>
      </c>
      <c r="B24" s="53" t="s">
        <v>33</v>
      </c>
      <c r="C24" s="196">
        <v>11634.206862745097</v>
      </c>
      <c r="D24" s="196">
        <v>12614.312745098039</v>
      </c>
      <c r="E24" s="197">
        <v>11866.891</v>
      </c>
      <c r="F24" s="197">
        <v>12866.599</v>
      </c>
      <c r="G24" s="198">
        <v>-7.7697921571971005</v>
      </c>
      <c r="H24" s="199">
        <v>225.6</v>
      </c>
      <c r="I24" s="199">
        <v>-8.5528982569922967</v>
      </c>
      <c r="J24" s="212">
        <v>200</v>
      </c>
      <c r="K24" s="212">
        <v>9.6810627655569303E-2</v>
      </c>
      <c r="L24" s="213">
        <v>6.5188407775733731E-2</v>
      </c>
    </row>
    <row r="25" spans="1:15" ht="15.75" thickBot="1" x14ac:dyDescent="0.3">
      <c r="A25" s="372" t="s">
        <v>161</v>
      </c>
      <c r="B25" s="55" t="s">
        <v>34</v>
      </c>
      <c r="C25" s="220">
        <v>12253.425490196079</v>
      </c>
      <c r="D25" s="220">
        <v>12074.879411764707</v>
      </c>
      <c r="E25" s="221">
        <v>12498.494000000001</v>
      </c>
      <c r="F25" s="221">
        <v>12316.377</v>
      </c>
      <c r="G25" s="222">
        <v>1.4786572382446574</v>
      </c>
      <c r="H25" s="212">
        <v>241.2</v>
      </c>
      <c r="I25" s="212">
        <v>-10.666666666666671</v>
      </c>
      <c r="J25" s="212">
        <v>100</v>
      </c>
      <c r="K25" s="212">
        <v>4.3026945624697464E-2</v>
      </c>
      <c r="L25" s="213">
        <v>2.1945465704807088E-2</v>
      </c>
    </row>
    <row r="26" spans="1:15" ht="15" thickBot="1" x14ac:dyDescent="0.25">
      <c r="A26" s="49"/>
      <c r="B26" s="57"/>
      <c r="C26" s="182"/>
      <c r="D26" s="182"/>
      <c r="E26" s="182"/>
      <c r="F26" s="182"/>
      <c r="G26" s="183"/>
      <c r="H26" s="180"/>
      <c r="I26" s="180"/>
      <c r="J26" s="180"/>
      <c r="K26" s="180"/>
      <c r="L26" s="184"/>
    </row>
    <row r="27" spans="1:15" ht="14.25" x14ac:dyDescent="0.2">
      <c r="A27" s="371" t="s">
        <v>162</v>
      </c>
      <c r="B27" s="373" t="s">
        <v>26</v>
      </c>
      <c r="C27" s="206">
        <v>13291.126133716945</v>
      </c>
      <c r="D27" s="206">
        <v>13702.447691708601</v>
      </c>
      <c r="E27" s="207">
        <v>13556.948656391285</v>
      </c>
      <c r="F27" s="207">
        <v>13976.496645542773</v>
      </c>
      <c r="G27" s="208">
        <v>-3.0018108242116979</v>
      </c>
      <c r="H27" s="209">
        <v>402.12809917355372</v>
      </c>
      <c r="I27" s="209">
        <v>-0.23354062801010303</v>
      </c>
      <c r="J27" s="210">
        <v>-5.9585492227979273</v>
      </c>
      <c r="K27" s="210">
        <v>1.9523476577206476</v>
      </c>
      <c r="L27" s="211">
        <v>-8.2015154548773728E-2</v>
      </c>
    </row>
    <row r="28" spans="1:15" ht="15" x14ac:dyDescent="0.25">
      <c r="A28" s="364" t="s">
        <v>162</v>
      </c>
      <c r="B28" s="53" t="s">
        <v>27</v>
      </c>
      <c r="C28" s="196">
        <v>13295.136274509805</v>
      </c>
      <c r="D28" s="196">
        <v>13640.992156862745</v>
      </c>
      <c r="E28" s="197">
        <v>13561.039000000001</v>
      </c>
      <c r="F28" s="197">
        <v>13913.812</v>
      </c>
      <c r="G28" s="198">
        <v>-2.5354158874649104</v>
      </c>
      <c r="H28" s="199">
        <v>397.1</v>
      </c>
      <c r="I28" s="199">
        <v>0.58257345491388335</v>
      </c>
      <c r="J28" s="212">
        <v>5.6122448979591839</v>
      </c>
      <c r="K28" s="212">
        <v>1.113322218039047</v>
      </c>
      <c r="L28" s="213">
        <v>8.0329701964418465E-2</v>
      </c>
    </row>
    <row r="29" spans="1:15" ht="15" x14ac:dyDescent="0.25">
      <c r="A29" s="364" t="s">
        <v>162</v>
      </c>
      <c r="B29" s="53" t="s">
        <v>28</v>
      </c>
      <c r="C29" s="196">
        <v>13285.957843137254</v>
      </c>
      <c r="D29" s="196">
        <v>13763.266666666666</v>
      </c>
      <c r="E29" s="197">
        <v>13551.677</v>
      </c>
      <c r="F29" s="197">
        <v>14038.531999999999</v>
      </c>
      <c r="G29" s="198">
        <v>-3.4679908127146026</v>
      </c>
      <c r="H29" s="199">
        <v>408.8</v>
      </c>
      <c r="I29" s="199">
        <v>-0.68027210884354017</v>
      </c>
      <c r="J29" s="212">
        <v>-17.894736842105264</v>
      </c>
      <c r="K29" s="212">
        <v>0.83902543968160048</v>
      </c>
      <c r="L29" s="213">
        <v>-0.1623448565131923</v>
      </c>
    </row>
    <row r="30" spans="1:15" ht="14.25" x14ac:dyDescent="0.2">
      <c r="A30" s="371" t="s">
        <v>162</v>
      </c>
      <c r="B30" s="68" t="s">
        <v>29</v>
      </c>
      <c r="C30" s="214">
        <v>13036.58346442231</v>
      </c>
      <c r="D30" s="214">
        <v>13082.419353985941</v>
      </c>
      <c r="E30" s="215">
        <v>13297.315133710757</v>
      </c>
      <c r="F30" s="215">
        <v>13344.067741065659</v>
      </c>
      <c r="G30" s="216">
        <v>-0.35036248512905022</v>
      </c>
      <c r="H30" s="217">
        <v>359.02558733401429</v>
      </c>
      <c r="I30" s="217">
        <v>-0.95927092968089123</v>
      </c>
      <c r="J30" s="218">
        <v>-11.801801801801801</v>
      </c>
      <c r="K30" s="218">
        <v>10.530844941644705</v>
      </c>
      <c r="L30" s="219">
        <v>-1.1693764138944527</v>
      </c>
    </row>
    <row r="31" spans="1:15" ht="15" x14ac:dyDescent="0.25">
      <c r="A31" s="364" t="s">
        <v>162</v>
      </c>
      <c r="B31" s="53" t="s">
        <v>30</v>
      </c>
      <c r="C31" s="196">
        <v>12998.185294117646</v>
      </c>
      <c r="D31" s="196">
        <v>13142.620588235293</v>
      </c>
      <c r="E31" s="197">
        <v>13258.148999999999</v>
      </c>
      <c r="F31" s="197">
        <v>13405.473</v>
      </c>
      <c r="G31" s="198">
        <v>-1.0989839746795993</v>
      </c>
      <c r="H31" s="199">
        <v>349.7</v>
      </c>
      <c r="I31" s="199">
        <v>-0.70982396365701306</v>
      </c>
      <c r="J31" s="212">
        <v>-6.7243035542747354</v>
      </c>
      <c r="K31" s="212">
        <v>5.2223955251976557</v>
      </c>
      <c r="L31" s="213">
        <v>-0.26405962395381444</v>
      </c>
    </row>
    <row r="32" spans="1:15" ht="15" x14ac:dyDescent="0.25">
      <c r="A32" s="364" t="s">
        <v>162</v>
      </c>
      <c r="B32" s="53" t="s">
        <v>31</v>
      </c>
      <c r="C32" s="196">
        <v>13072.461764705882</v>
      </c>
      <c r="D32" s="196">
        <v>13032.045098039214</v>
      </c>
      <c r="E32" s="197">
        <v>13333.911</v>
      </c>
      <c r="F32" s="197">
        <v>13292.686</v>
      </c>
      <c r="G32" s="198">
        <v>0.31013295582247535</v>
      </c>
      <c r="H32" s="199">
        <v>368.2</v>
      </c>
      <c r="I32" s="199">
        <v>-0.91496232508074105</v>
      </c>
      <c r="J32" s="212">
        <v>-16.284987277353689</v>
      </c>
      <c r="K32" s="212">
        <v>5.3084494164470506</v>
      </c>
      <c r="L32" s="213">
        <v>-0.90531678994063824</v>
      </c>
    </row>
    <row r="33" spans="1:12" ht="14.25" x14ac:dyDescent="0.2">
      <c r="A33" s="371" t="s">
        <v>162</v>
      </c>
      <c r="B33" s="68" t="s">
        <v>32</v>
      </c>
      <c r="C33" s="214">
        <v>12612.878951532482</v>
      </c>
      <c r="D33" s="214">
        <v>12799.605804955465</v>
      </c>
      <c r="E33" s="215">
        <v>12865.136530563132</v>
      </c>
      <c r="F33" s="215">
        <v>13055.597921054574</v>
      </c>
      <c r="G33" s="216">
        <v>-1.4588484697762321</v>
      </c>
      <c r="H33" s="217">
        <v>327.9255260750229</v>
      </c>
      <c r="I33" s="217">
        <v>0.99090751851570835</v>
      </c>
      <c r="J33" s="218">
        <v>-4.7909407665505226</v>
      </c>
      <c r="K33" s="218">
        <v>23.514225783897167</v>
      </c>
      <c r="L33" s="219">
        <v>-0.68731316413698451</v>
      </c>
    </row>
    <row r="34" spans="1:12" ht="15" x14ac:dyDescent="0.25">
      <c r="A34" s="364" t="s">
        <v>162</v>
      </c>
      <c r="B34" s="53" t="s">
        <v>33</v>
      </c>
      <c r="C34" s="196">
        <v>12585.078431372549</v>
      </c>
      <c r="D34" s="196">
        <v>12755.969607843137</v>
      </c>
      <c r="E34" s="197">
        <v>12836.78</v>
      </c>
      <c r="F34" s="197">
        <v>13011.089</v>
      </c>
      <c r="G34" s="198">
        <v>-1.3396957011054131</v>
      </c>
      <c r="H34" s="199">
        <v>321.60000000000002</v>
      </c>
      <c r="I34" s="199">
        <v>1.2913385826771726</v>
      </c>
      <c r="J34" s="212">
        <v>-3.7562012756909993</v>
      </c>
      <c r="K34" s="212">
        <v>14.60764803958479</v>
      </c>
      <c r="L34" s="213">
        <v>-0.2653360438978698</v>
      </c>
    </row>
    <row r="35" spans="1:12" ht="15.75" thickBot="1" x14ac:dyDescent="0.3">
      <c r="A35" s="372" t="s">
        <v>162</v>
      </c>
      <c r="B35" s="55" t="s">
        <v>34</v>
      </c>
      <c r="C35" s="220">
        <v>12656.220588235294</v>
      </c>
      <c r="D35" s="220">
        <v>12865.295098039216</v>
      </c>
      <c r="E35" s="221">
        <v>12909.344999999999</v>
      </c>
      <c r="F35" s="221">
        <v>13122.601000000001</v>
      </c>
      <c r="G35" s="222">
        <v>-1.6251046572245946</v>
      </c>
      <c r="H35" s="212">
        <v>338.3</v>
      </c>
      <c r="I35" s="212">
        <v>0.62462819750149401</v>
      </c>
      <c r="J35" s="212">
        <v>-6.4406779661016946</v>
      </c>
      <c r="K35" s="212">
        <v>8.9065777443123757</v>
      </c>
      <c r="L35" s="213">
        <v>-0.42197712023911649</v>
      </c>
    </row>
    <row r="36" spans="1:12" ht="15.75" thickBot="1" x14ac:dyDescent="0.3">
      <c r="A36" s="65"/>
      <c r="B36" s="66"/>
      <c r="C36" s="223"/>
      <c r="D36" s="223"/>
      <c r="E36" s="223"/>
      <c r="F36" s="223"/>
      <c r="G36" s="224"/>
      <c r="H36" s="225"/>
      <c r="I36" s="225"/>
      <c r="J36" s="225"/>
      <c r="K36" s="225"/>
      <c r="L36" s="226"/>
    </row>
    <row r="37" spans="1:12" ht="15" x14ac:dyDescent="0.25">
      <c r="A37" s="364" t="s">
        <v>163</v>
      </c>
      <c r="B37" s="374" t="s">
        <v>31</v>
      </c>
      <c r="C37" s="227">
        <v>13109.893137254901</v>
      </c>
      <c r="D37" s="227">
        <v>13102.075490196079</v>
      </c>
      <c r="E37" s="228">
        <v>13372.091</v>
      </c>
      <c r="F37" s="228">
        <v>13364.117</v>
      </c>
      <c r="G37" s="229">
        <v>5.966724176389776E-2</v>
      </c>
      <c r="H37" s="230">
        <v>381.1</v>
      </c>
      <c r="I37" s="230">
        <v>-1.7530291312193746</v>
      </c>
      <c r="J37" s="230">
        <v>-1.3698630136986301</v>
      </c>
      <c r="K37" s="230">
        <v>2.7106975743559403</v>
      </c>
      <c r="L37" s="231">
        <v>1.7538514589944931E-2</v>
      </c>
    </row>
    <row r="38" spans="1:12" ht="15.75" thickBot="1" x14ac:dyDescent="0.3">
      <c r="A38" s="372" t="s">
        <v>163</v>
      </c>
      <c r="B38" s="55" t="s">
        <v>34</v>
      </c>
      <c r="C38" s="220">
        <v>12736.314705882352</v>
      </c>
      <c r="D38" s="220">
        <v>12838.737254901962</v>
      </c>
      <c r="E38" s="221">
        <v>12991.040999999999</v>
      </c>
      <c r="F38" s="221">
        <v>13095.512000000001</v>
      </c>
      <c r="G38" s="222">
        <v>-0.79776185917741405</v>
      </c>
      <c r="H38" s="212">
        <v>354.3</v>
      </c>
      <c r="I38" s="212">
        <v>-0.56132472635419595</v>
      </c>
      <c r="J38" s="212">
        <v>-15.209580838323353</v>
      </c>
      <c r="K38" s="212">
        <v>3.8078846877857258</v>
      </c>
      <c r="L38" s="213">
        <v>-0.59287424549139001</v>
      </c>
    </row>
    <row r="39" spans="1:12" ht="15.75" thickBot="1" x14ac:dyDescent="0.3">
      <c r="A39" s="65"/>
      <c r="B39" s="66"/>
      <c r="C39" s="223"/>
      <c r="D39" s="223"/>
      <c r="E39" s="223"/>
      <c r="F39" s="223"/>
      <c r="G39" s="224"/>
      <c r="H39" s="225"/>
      <c r="I39" s="225"/>
      <c r="J39" s="225"/>
      <c r="K39" s="225"/>
      <c r="L39" s="226"/>
    </row>
    <row r="40" spans="1:12" ht="14.25" x14ac:dyDescent="0.2">
      <c r="A40" s="371" t="s">
        <v>164</v>
      </c>
      <c r="B40" s="373" t="s">
        <v>26</v>
      </c>
      <c r="C40" s="206" t="s">
        <v>145</v>
      </c>
      <c r="D40" s="206" t="s">
        <v>145</v>
      </c>
      <c r="E40" s="207" t="s">
        <v>145</v>
      </c>
      <c r="F40" s="207" t="s">
        <v>145</v>
      </c>
      <c r="G40" s="208" t="s">
        <v>145</v>
      </c>
      <c r="H40" s="209" t="s">
        <v>145</v>
      </c>
      <c r="I40" s="209" t="s">
        <v>145</v>
      </c>
      <c r="J40" s="210" t="s">
        <v>145</v>
      </c>
      <c r="K40" s="210">
        <v>0</v>
      </c>
      <c r="L40" s="211">
        <v>0</v>
      </c>
    </row>
    <row r="41" spans="1:12" ht="15" x14ac:dyDescent="0.25">
      <c r="A41" s="365" t="s">
        <v>164</v>
      </c>
      <c r="B41" s="53" t="s">
        <v>27</v>
      </c>
      <c r="C41" s="196">
        <v>0</v>
      </c>
      <c r="D41" s="196">
        <v>0</v>
      </c>
      <c r="E41" s="197">
        <v>0</v>
      </c>
      <c r="F41" s="197">
        <v>0</v>
      </c>
      <c r="G41" s="198" t="s">
        <v>145</v>
      </c>
      <c r="H41" s="199">
        <v>0</v>
      </c>
      <c r="I41" s="199" t="s">
        <v>145</v>
      </c>
      <c r="J41" s="212" t="s">
        <v>145</v>
      </c>
      <c r="K41" s="212">
        <v>0</v>
      </c>
      <c r="L41" s="213">
        <v>0</v>
      </c>
    </row>
    <row r="42" spans="1:12" ht="15" x14ac:dyDescent="0.25">
      <c r="A42" s="365" t="s">
        <v>164</v>
      </c>
      <c r="B42" s="53" t="s">
        <v>28</v>
      </c>
      <c r="C42" s="196">
        <v>0</v>
      </c>
      <c r="D42" s="196">
        <v>0</v>
      </c>
      <c r="E42" s="197">
        <v>0</v>
      </c>
      <c r="F42" s="197">
        <v>0</v>
      </c>
      <c r="G42" s="198" t="s">
        <v>145</v>
      </c>
      <c r="H42" s="199">
        <v>0</v>
      </c>
      <c r="I42" s="199" t="s">
        <v>145</v>
      </c>
      <c r="J42" s="212" t="s">
        <v>145</v>
      </c>
      <c r="K42" s="212">
        <v>0</v>
      </c>
      <c r="L42" s="213">
        <v>0</v>
      </c>
    </row>
    <row r="43" spans="1:12" ht="15" x14ac:dyDescent="0.25">
      <c r="A43" s="365" t="s">
        <v>164</v>
      </c>
      <c r="B43" s="53" t="s">
        <v>35</v>
      </c>
      <c r="C43" s="196">
        <v>0</v>
      </c>
      <c r="D43" s="196">
        <v>0</v>
      </c>
      <c r="E43" s="197">
        <v>0</v>
      </c>
      <c r="F43" s="197">
        <v>0</v>
      </c>
      <c r="G43" s="198" t="s">
        <v>145</v>
      </c>
      <c r="H43" s="199">
        <v>0</v>
      </c>
      <c r="I43" s="199" t="s">
        <v>145</v>
      </c>
      <c r="J43" s="212" t="s">
        <v>145</v>
      </c>
      <c r="K43" s="212">
        <v>0</v>
      </c>
      <c r="L43" s="213">
        <v>0</v>
      </c>
    </row>
    <row r="44" spans="1:12" ht="14.25" x14ac:dyDescent="0.2">
      <c r="A44" s="375" t="s">
        <v>164</v>
      </c>
      <c r="B44" s="68" t="s">
        <v>29</v>
      </c>
      <c r="C44" s="214" t="s">
        <v>145</v>
      </c>
      <c r="D44" s="214" t="s">
        <v>145</v>
      </c>
      <c r="E44" s="215" t="s">
        <v>145</v>
      </c>
      <c r="F44" s="215" t="s">
        <v>145</v>
      </c>
      <c r="G44" s="216" t="s">
        <v>145</v>
      </c>
      <c r="H44" s="217" t="s">
        <v>145</v>
      </c>
      <c r="I44" s="217" t="s">
        <v>145</v>
      </c>
      <c r="J44" s="218" t="s">
        <v>145</v>
      </c>
      <c r="K44" s="218">
        <v>0</v>
      </c>
      <c r="L44" s="219">
        <v>0</v>
      </c>
    </row>
    <row r="45" spans="1:12" ht="15" x14ac:dyDescent="0.25">
      <c r="A45" s="365" t="s">
        <v>164</v>
      </c>
      <c r="B45" s="53" t="s">
        <v>31</v>
      </c>
      <c r="C45" s="196">
        <v>0</v>
      </c>
      <c r="D45" s="196">
        <v>0</v>
      </c>
      <c r="E45" s="197">
        <v>0</v>
      </c>
      <c r="F45" s="197">
        <v>0</v>
      </c>
      <c r="G45" s="198" t="s">
        <v>145</v>
      </c>
      <c r="H45" s="199">
        <v>0</v>
      </c>
      <c r="I45" s="199" t="s">
        <v>145</v>
      </c>
      <c r="J45" s="212" t="s">
        <v>145</v>
      </c>
      <c r="K45" s="212">
        <v>0</v>
      </c>
      <c r="L45" s="213">
        <v>0</v>
      </c>
    </row>
    <row r="46" spans="1:12" ht="15" x14ac:dyDescent="0.25">
      <c r="A46" s="365" t="s">
        <v>164</v>
      </c>
      <c r="B46" s="53" t="s">
        <v>36</v>
      </c>
      <c r="C46" s="196">
        <v>0</v>
      </c>
      <c r="D46" s="196">
        <v>0</v>
      </c>
      <c r="E46" s="197">
        <v>0</v>
      </c>
      <c r="F46" s="197">
        <v>0</v>
      </c>
      <c r="G46" s="198" t="s">
        <v>145</v>
      </c>
      <c r="H46" s="199">
        <v>0</v>
      </c>
      <c r="I46" s="199" t="s">
        <v>145</v>
      </c>
      <c r="J46" s="212" t="s">
        <v>145</v>
      </c>
      <c r="K46" s="212">
        <v>0</v>
      </c>
      <c r="L46" s="213">
        <v>0</v>
      </c>
    </row>
    <row r="47" spans="1:12" ht="14.25" x14ac:dyDescent="0.2">
      <c r="A47" s="375" t="s">
        <v>164</v>
      </c>
      <c r="B47" s="68" t="s">
        <v>32</v>
      </c>
      <c r="C47" s="214" t="s">
        <v>145</v>
      </c>
      <c r="D47" s="214" t="s">
        <v>145</v>
      </c>
      <c r="E47" s="215" t="s">
        <v>145</v>
      </c>
      <c r="F47" s="215" t="s">
        <v>145</v>
      </c>
      <c r="G47" s="216" t="s">
        <v>145</v>
      </c>
      <c r="H47" s="217" t="s">
        <v>145</v>
      </c>
      <c r="I47" s="217" t="s">
        <v>145</v>
      </c>
      <c r="J47" s="218" t="s">
        <v>145</v>
      </c>
      <c r="K47" s="218">
        <v>0</v>
      </c>
      <c r="L47" s="219">
        <v>0</v>
      </c>
    </row>
    <row r="48" spans="1:12" ht="15" x14ac:dyDescent="0.25">
      <c r="A48" s="365" t="s">
        <v>164</v>
      </c>
      <c r="B48" s="53" t="s">
        <v>33</v>
      </c>
      <c r="C48" s="196">
        <v>0</v>
      </c>
      <c r="D48" s="196">
        <v>0</v>
      </c>
      <c r="E48" s="197">
        <v>0</v>
      </c>
      <c r="F48" s="197">
        <v>0</v>
      </c>
      <c r="G48" s="198" t="s">
        <v>145</v>
      </c>
      <c r="H48" s="199">
        <v>0</v>
      </c>
      <c r="I48" s="199" t="s">
        <v>145</v>
      </c>
      <c r="J48" s="212" t="s">
        <v>145</v>
      </c>
      <c r="K48" s="212">
        <v>0</v>
      </c>
      <c r="L48" s="213">
        <v>0</v>
      </c>
    </row>
    <row r="49" spans="1:12" ht="15.75" thickBot="1" x14ac:dyDescent="0.3">
      <c r="A49" s="376" t="s">
        <v>164</v>
      </c>
      <c r="B49" s="55" t="s">
        <v>34</v>
      </c>
      <c r="C49" s="220">
        <v>0</v>
      </c>
      <c r="D49" s="220">
        <v>0</v>
      </c>
      <c r="E49" s="221">
        <v>0</v>
      </c>
      <c r="F49" s="221">
        <v>0</v>
      </c>
      <c r="G49" s="222" t="s">
        <v>145</v>
      </c>
      <c r="H49" s="212">
        <v>0</v>
      </c>
      <c r="I49" s="212" t="s">
        <v>145</v>
      </c>
      <c r="J49" s="212" t="s">
        <v>145</v>
      </c>
      <c r="K49" s="212">
        <v>0</v>
      </c>
      <c r="L49" s="213">
        <v>0</v>
      </c>
    </row>
    <row r="50" spans="1:12" ht="15.75" thickBot="1" x14ac:dyDescent="0.3">
      <c r="A50" s="65"/>
      <c r="B50" s="66"/>
      <c r="C50" s="223"/>
      <c r="D50" s="223"/>
      <c r="E50" s="223"/>
      <c r="F50" s="223"/>
      <c r="G50" s="224"/>
      <c r="H50" s="225"/>
      <c r="I50" s="225"/>
      <c r="J50" s="225"/>
      <c r="K50" s="225"/>
      <c r="L50" s="226"/>
    </row>
    <row r="51" spans="1:12" ht="14.25" x14ac:dyDescent="0.2">
      <c r="A51" s="371" t="s">
        <v>25</v>
      </c>
      <c r="B51" s="373" t="s">
        <v>29</v>
      </c>
      <c r="C51" s="206">
        <v>11202.998473303827</v>
      </c>
      <c r="D51" s="206">
        <v>11253.17157896993</v>
      </c>
      <c r="E51" s="207">
        <v>11427.058442769903</v>
      </c>
      <c r="F51" s="207">
        <v>11478.23501054933</v>
      </c>
      <c r="G51" s="208">
        <v>-0.44585746617307892</v>
      </c>
      <c r="H51" s="209">
        <v>328.67661141804786</v>
      </c>
      <c r="I51" s="209">
        <v>2.935152118091195</v>
      </c>
      <c r="J51" s="210">
        <v>-5.2356020942408374</v>
      </c>
      <c r="K51" s="210">
        <v>2.9204539342763405</v>
      </c>
      <c r="L51" s="211">
        <v>-9.9468064247955734E-2</v>
      </c>
    </row>
    <row r="52" spans="1:12" ht="15" x14ac:dyDescent="0.25">
      <c r="A52" s="364" t="s">
        <v>25</v>
      </c>
      <c r="B52" s="53" t="s">
        <v>30</v>
      </c>
      <c r="C52" s="196">
        <v>10879.706862745097</v>
      </c>
      <c r="D52" s="196">
        <v>10513.719607843137</v>
      </c>
      <c r="E52" s="197">
        <v>11097.300999999999</v>
      </c>
      <c r="F52" s="197">
        <v>10723.994000000001</v>
      </c>
      <c r="G52" s="198">
        <v>3.4810444690662719</v>
      </c>
      <c r="H52" s="199">
        <v>302</v>
      </c>
      <c r="I52" s="199">
        <v>5.3733426378227405</v>
      </c>
      <c r="J52" s="212">
        <v>-54.54545454545454</v>
      </c>
      <c r="K52" s="212">
        <v>0.24202656913892323</v>
      </c>
      <c r="L52" s="213">
        <v>-0.27974005887836367</v>
      </c>
    </row>
    <row r="53" spans="1:12" ht="15" x14ac:dyDescent="0.25">
      <c r="A53" s="364" t="s">
        <v>25</v>
      </c>
      <c r="B53" s="53" t="s">
        <v>31</v>
      </c>
      <c r="C53" s="196">
        <v>11042.37843137255</v>
      </c>
      <c r="D53" s="196">
        <v>11161.71862745098</v>
      </c>
      <c r="E53" s="197">
        <v>11263.226000000001</v>
      </c>
      <c r="F53" s="197">
        <v>11384.953</v>
      </c>
      <c r="G53" s="198">
        <v>-1.0691919413281632</v>
      </c>
      <c r="H53" s="199">
        <v>324.5</v>
      </c>
      <c r="I53" s="199">
        <v>0.93312597200622094</v>
      </c>
      <c r="J53" s="212">
        <v>-12.956810631229235</v>
      </c>
      <c r="K53" s="212">
        <v>1.4091324692088421</v>
      </c>
      <c r="L53" s="213">
        <v>-0.17724889476290895</v>
      </c>
    </row>
    <row r="54" spans="1:12" ht="15" x14ac:dyDescent="0.25">
      <c r="A54" s="364" t="s">
        <v>25</v>
      </c>
      <c r="B54" s="53" t="s">
        <v>36</v>
      </c>
      <c r="C54" s="196">
        <v>11429.003921568628</v>
      </c>
      <c r="D54" s="196">
        <v>11769.035294117646</v>
      </c>
      <c r="E54" s="197">
        <v>11657.584000000001</v>
      </c>
      <c r="F54" s="197">
        <v>12004.415999999999</v>
      </c>
      <c r="G54" s="198">
        <v>-2.889203439800808</v>
      </c>
      <c r="H54" s="199">
        <v>338.4</v>
      </c>
      <c r="I54" s="199">
        <v>1.2567324955116663</v>
      </c>
      <c r="J54" s="212">
        <v>36.416184971098261</v>
      </c>
      <c r="K54" s="212">
        <v>1.2692948959285753</v>
      </c>
      <c r="L54" s="213">
        <v>0.3575208893933165</v>
      </c>
    </row>
    <row r="55" spans="1:12" ht="14.25" x14ac:dyDescent="0.2">
      <c r="A55" s="371" t="s">
        <v>25</v>
      </c>
      <c r="B55" s="68" t="s">
        <v>32</v>
      </c>
      <c r="C55" s="214">
        <v>10494.909497722381</v>
      </c>
      <c r="D55" s="214">
        <v>10679.705858064872</v>
      </c>
      <c r="E55" s="215">
        <v>10704.807687676828</v>
      </c>
      <c r="F55" s="215">
        <v>10893.299975226169</v>
      </c>
      <c r="G55" s="216">
        <v>-1.7303506557059416</v>
      </c>
      <c r="H55" s="217">
        <v>279.55045948203843</v>
      </c>
      <c r="I55" s="217">
        <v>-0.22794980040140192</v>
      </c>
      <c r="J55" s="218">
        <v>8.2278481012658222</v>
      </c>
      <c r="K55" s="218">
        <v>19.313720217286075</v>
      </c>
      <c r="L55" s="219">
        <v>1.8266326237370087</v>
      </c>
    </row>
    <row r="56" spans="1:12" ht="15" x14ac:dyDescent="0.25">
      <c r="A56" s="364" t="s">
        <v>25</v>
      </c>
      <c r="B56" s="53" t="s">
        <v>33</v>
      </c>
      <c r="C56" s="196">
        <v>10148.27843137255</v>
      </c>
      <c r="D56" s="196">
        <v>10379.750980392157</v>
      </c>
      <c r="E56" s="197">
        <v>10351.244000000001</v>
      </c>
      <c r="F56" s="197">
        <v>10587.346</v>
      </c>
      <c r="G56" s="198">
        <v>-2.2300395207637398</v>
      </c>
      <c r="H56" s="199">
        <v>258.89999999999998</v>
      </c>
      <c r="I56" s="199">
        <v>0.58275058275058278</v>
      </c>
      <c r="J56" s="212">
        <v>-1.5082956259426847</v>
      </c>
      <c r="K56" s="212">
        <v>7.0241488732318613</v>
      </c>
      <c r="L56" s="213">
        <v>3.563827978820111E-2</v>
      </c>
    </row>
    <row r="57" spans="1:12" ht="15" x14ac:dyDescent="0.25">
      <c r="A57" s="364" t="s">
        <v>25</v>
      </c>
      <c r="B57" s="53" t="s">
        <v>34</v>
      </c>
      <c r="C57" s="196">
        <v>10558.585294117647</v>
      </c>
      <c r="D57" s="196">
        <v>10757.065686274509</v>
      </c>
      <c r="E57" s="197">
        <v>10769.757</v>
      </c>
      <c r="F57" s="197">
        <v>10972.207</v>
      </c>
      <c r="G57" s="198">
        <v>-1.845116483857812</v>
      </c>
      <c r="H57" s="199">
        <v>285</v>
      </c>
      <c r="I57" s="199">
        <v>-1.5883977900552564</v>
      </c>
      <c r="J57" s="212">
        <v>7.9260237780713343</v>
      </c>
      <c r="K57" s="212">
        <v>8.7882536438444561</v>
      </c>
      <c r="L57" s="213">
        <v>0.8089134941659486</v>
      </c>
    </row>
    <row r="58" spans="1:12" ht="15" x14ac:dyDescent="0.25">
      <c r="A58" s="364" t="s">
        <v>25</v>
      </c>
      <c r="B58" s="53" t="s">
        <v>37</v>
      </c>
      <c r="C58" s="196">
        <v>10932.491176470588</v>
      </c>
      <c r="D58" s="196">
        <v>11136.354901960785</v>
      </c>
      <c r="E58" s="197">
        <v>11151.141</v>
      </c>
      <c r="F58" s="197">
        <v>11359.082</v>
      </c>
      <c r="G58" s="198">
        <v>-1.8306144809941569</v>
      </c>
      <c r="H58" s="199">
        <v>307.3</v>
      </c>
      <c r="I58" s="199">
        <v>-2.0089285714285752</v>
      </c>
      <c r="J58" s="212">
        <v>36.19246861924686</v>
      </c>
      <c r="K58" s="212">
        <v>3.5013177002097566</v>
      </c>
      <c r="L58" s="213">
        <v>0.98208084978285637</v>
      </c>
    </row>
    <row r="59" spans="1:12" ht="14.25" x14ac:dyDescent="0.2">
      <c r="A59" s="371" t="s">
        <v>25</v>
      </c>
      <c r="B59" s="68" t="s">
        <v>38</v>
      </c>
      <c r="C59" s="214">
        <v>8601.546660062646</v>
      </c>
      <c r="D59" s="214">
        <v>9015.4692665196289</v>
      </c>
      <c r="E59" s="215">
        <v>8773.577593263899</v>
      </c>
      <c r="F59" s="215">
        <v>9195.7786518500216</v>
      </c>
      <c r="G59" s="216">
        <v>-4.5912485997168222</v>
      </c>
      <c r="H59" s="217">
        <v>220.08847299021693</v>
      </c>
      <c r="I59" s="217">
        <v>-0.66596884452398342</v>
      </c>
      <c r="J59" s="218">
        <v>-8.0563159953070009</v>
      </c>
      <c r="K59" s="218">
        <v>12.644543645457967</v>
      </c>
      <c r="L59" s="219">
        <v>-0.83179239333195731</v>
      </c>
    </row>
    <row r="60" spans="1:12" ht="15" x14ac:dyDescent="0.25">
      <c r="A60" s="364" t="s">
        <v>25</v>
      </c>
      <c r="B60" s="53" t="s">
        <v>148</v>
      </c>
      <c r="C60" s="232">
        <v>8110.8872549019607</v>
      </c>
      <c r="D60" s="232">
        <v>8289.7588235294115</v>
      </c>
      <c r="E60" s="233">
        <v>8273.1049999999996</v>
      </c>
      <c r="F60" s="233">
        <v>8455.5540000000001</v>
      </c>
      <c r="G60" s="234">
        <v>-2.157741527048382</v>
      </c>
      <c r="H60" s="235">
        <v>205.5</v>
      </c>
      <c r="I60" s="235">
        <v>0.5873715124816391</v>
      </c>
      <c r="J60" s="236">
        <v>4.8465266558966071</v>
      </c>
      <c r="K60" s="236">
        <v>6.9811219276071643</v>
      </c>
      <c r="L60" s="237">
        <v>0.45640389240109247</v>
      </c>
    </row>
    <row r="61" spans="1:12" ht="15" x14ac:dyDescent="0.25">
      <c r="A61" s="364" t="s">
        <v>25</v>
      </c>
      <c r="B61" s="53" t="s">
        <v>39</v>
      </c>
      <c r="C61" s="196">
        <v>9043.4392156862759</v>
      </c>
      <c r="D61" s="196">
        <v>9570.2970588235294</v>
      </c>
      <c r="E61" s="197">
        <v>9224.3080000000009</v>
      </c>
      <c r="F61" s="197">
        <v>9761.7029999999995</v>
      </c>
      <c r="G61" s="198">
        <v>-5.505135732976087</v>
      </c>
      <c r="H61" s="199">
        <v>233.7</v>
      </c>
      <c r="I61" s="199">
        <v>-0.12820512820513305</v>
      </c>
      <c r="J61" s="212">
        <v>-23.996431757359503</v>
      </c>
      <c r="K61" s="212">
        <v>4.5823697090302806</v>
      </c>
      <c r="L61" s="213">
        <v>-1.3257150385189975</v>
      </c>
    </row>
    <row r="62" spans="1:12" ht="15.75" thickBot="1" x14ac:dyDescent="0.3">
      <c r="A62" s="364" t="s">
        <v>25</v>
      </c>
      <c r="B62" s="55" t="s">
        <v>40</v>
      </c>
      <c r="C62" s="196">
        <v>9433.6088235294119</v>
      </c>
      <c r="D62" s="196">
        <v>9756.1568627450979</v>
      </c>
      <c r="E62" s="197">
        <v>9622.2810000000009</v>
      </c>
      <c r="F62" s="197">
        <v>9951.2800000000007</v>
      </c>
      <c r="G62" s="198">
        <v>-3.3060973060751961</v>
      </c>
      <c r="H62" s="199">
        <v>256.60000000000002</v>
      </c>
      <c r="I62" s="199">
        <v>-0.96487842531840973</v>
      </c>
      <c r="J62" s="212">
        <v>1.5151515151515151</v>
      </c>
      <c r="K62" s="212">
        <v>1.081052008820524</v>
      </c>
      <c r="L62" s="213">
        <v>3.7518752785950182E-2</v>
      </c>
    </row>
    <row r="63" spans="1:12" ht="15.75" thickBot="1" x14ac:dyDescent="0.3">
      <c r="A63" s="65"/>
      <c r="B63" s="66"/>
      <c r="C63" s="223"/>
      <c r="D63" s="223"/>
      <c r="E63" s="223"/>
      <c r="F63" s="223"/>
      <c r="G63" s="224"/>
      <c r="H63" s="225"/>
      <c r="I63" s="225"/>
      <c r="J63" s="225"/>
      <c r="K63" s="225"/>
      <c r="L63" s="226"/>
    </row>
    <row r="64" spans="1:12" ht="14.25" x14ac:dyDescent="0.2">
      <c r="A64" s="371" t="s">
        <v>165</v>
      </c>
      <c r="B64" s="373" t="s">
        <v>26</v>
      </c>
      <c r="C64" s="214">
        <v>12982.193005279032</v>
      </c>
      <c r="D64" s="214">
        <v>12956.391170243505</v>
      </c>
      <c r="E64" s="215">
        <v>13241.836865384614</v>
      </c>
      <c r="F64" s="215">
        <v>13215.518993648375</v>
      </c>
      <c r="G64" s="216">
        <v>0.19914368666783155</v>
      </c>
      <c r="H64" s="217">
        <v>320.28695652173911</v>
      </c>
      <c r="I64" s="217">
        <v>-1.5453046283808751</v>
      </c>
      <c r="J64" s="218">
        <v>14.049586776859504</v>
      </c>
      <c r="K64" s="218">
        <v>0.74221481202603135</v>
      </c>
      <c r="L64" s="219">
        <v>0.10450004444934746</v>
      </c>
    </row>
    <row r="65" spans="1:12" ht="15" x14ac:dyDescent="0.25">
      <c r="A65" s="364" t="s">
        <v>165</v>
      </c>
      <c r="B65" s="53" t="s">
        <v>27</v>
      </c>
      <c r="C65" s="196">
        <v>13783.833333333334</v>
      </c>
      <c r="D65" s="196">
        <v>12750.59705882353</v>
      </c>
      <c r="E65" s="197">
        <v>14059.51</v>
      </c>
      <c r="F65" s="197">
        <v>13005.609</v>
      </c>
      <c r="G65" s="198">
        <v>8.103434448936607</v>
      </c>
      <c r="H65" s="199">
        <v>314.2</v>
      </c>
      <c r="I65" s="199">
        <v>-4.6144505160898577</v>
      </c>
      <c r="J65" s="212">
        <v>44.444444444444443</v>
      </c>
      <c r="K65" s="212">
        <v>0.13983757328026675</v>
      </c>
      <c r="L65" s="213">
        <v>4.4970913640760057E-2</v>
      </c>
    </row>
    <row r="66" spans="1:12" ht="15" x14ac:dyDescent="0.25">
      <c r="A66" s="364" t="s">
        <v>165</v>
      </c>
      <c r="B66" s="53" t="s">
        <v>28</v>
      </c>
      <c r="C66" s="196">
        <v>12800.416666666666</v>
      </c>
      <c r="D66" s="196">
        <v>12992.896078431373</v>
      </c>
      <c r="E66" s="197">
        <v>13056.424999999999</v>
      </c>
      <c r="F66" s="197">
        <v>13252.754000000001</v>
      </c>
      <c r="G66" s="198">
        <v>-1.4814203900562972</v>
      </c>
      <c r="H66" s="199">
        <v>321.7</v>
      </c>
      <c r="I66" s="199">
        <v>-0.89340727048676338</v>
      </c>
      <c r="J66" s="212">
        <v>8.7378640776699026</v>
      </c>
      <c r="K66" s="212">
        <v>0.60237723874576454</v>
      </c>
      <c r="L66" s="213">
        <v>5.9529130808587349E-2</v>
      </c>
    </row>
    <row r="67" spans="1:12" ht="14.25" x14ac:dyDescent="0.2">
      <c r="A67" s="371" t="s">
        <v>165</v>
      </c>
      <c r="B67" s="68" t="s">
        <v>29</v>
      </c>
      <c r="C67" s="214">
        <v>12304.132786281329</v>
      </c>
      <c r="D67" s="214">
        <v>12581.62728111489</v>
      </c>
      <c r="E67" s="215">
        <v>12550.215442006955</v>
      </c>
      <c r="F67" s="215">
        <v>12833.259826737189</v>
      </c>
      <c r="G67" s="216">
        <v>-2.2055532931744359</v>
      </c>
      <c r="H67" s="217">
        <v>294.80083816892324</v>
      </c>
      <c r="I67" s="217">
        <v>1.2851124690095723</v>
      </c>
      <c r="J67" s="218">
        <v>2.9197080291970803</v>
      </c>
      <c r="K67" s="218">
        <v>8.3418490829882224</v>
      </c>
      <c r="L67" s="219">
        <v>0.39940152316952293</v>
      </c>
    </row>
    <row r="68" spans="1:12" ht="15" x14ac:dyDescent="0.25">
      <c r="A68" s="364" t="s">
        <v>165</v>
      </c>
      <c r="B68" s="53" t="s">
        <v>30</v>
      </c>
      <c r="C68" s="196">
        <v>12674.556862745099</v>
      </c>
      <c r="D68" s="196">
        <v>12301.206862745097</v>
      </c>
      <c r="E68" s="197">
        <v>12928.048000000001</v>
      </c>
      <c r="F68" s="197">
        <v>12547.231</v>
      </c>
      <c r="G68" s="198">
        <v>3.0350680560515779</v>
      </c>
      <c r="H68" s="199">
        <v>274</v>
      </c>
      <c r="I68" s="199">
        <v>2.8142589118198873</v>
      </c>
      <c r="J68" s="212">
        <v>20.909090909090907</v>
      </c>
      <c r="K68" s="212">
        <v>1.4306459420211908</v>
      </c>
      <c r="L68" s="213">
        <v>0.2711645464272201</v>
      </c>
    </row>
    <row r="69" spans="1:12" ht="15" x14ac:dyDescent="0.25">
      <c r="A69" s="364" t="s">
        <v>165</v>
      </c>
      <c r="B69" s="53" t="s">
        <v>31</v>
      </c>
      <c r="C69" s="196">
        <v>12037.498039215685</v>
      </c>
      <c r="D69" s="196">
        <v>12626.764705882351</v>
      </c>
      <c r="E69" s="197">
        <v>12278.248</v>
      </c>
      <c r="F69" s="197">
        <v>12879.3</v>
      </c>
      <c r="G69" s="198">
        <v>-4.6668064258150652</v>
      </c>
      <c r="H69" s="199">
        <v>295</v>
      </c>
      <c r="I69" s="199">
        <v>1.7241379310344827</v>
      </c>
      <c r="J69" s="212">
        <v>0.12239902080783352</v>
      </c>
      <c r="K69" s="212">
        <v>4.3995051901253159</v>
      </c>
      <c r="L69" s="213">
        <v>9.3612916487706421E-2</v>
      </c>
    </row>
    <row r="70" spans="1:12" ht="15" x14ac:dyDescent="0.25">
      <c r="A70" s="364" t="s">
        <v>165</v>
      </c>
      <c r="B70" s="53" t="s">
        <v>36</v>
      </c>
      <c r="C70" s="196">
        <v>12565.250980392157</v>
      </c>
      <c r="D70" s="196">
        <v>12621.767647058823</v>
      </c>
      <c r="E70" s="197">
        <v>12816.556</v>
      </c>
      <c r="F70" s="197">
        <v>12874.203</v>
      </c>
      <c r="G70" s="198">
        <v>-0.44777140767470441</v>
      </c>
      <c r="H70" s="199">
        <v>306.3</v>
      </c>
      <c r="I70" s="199">
        <v>0.62417871222077337</v>
      </c>
      <c r="J70" s="212">
        <v>-0.63829787234042545</v>
      </c>
      <c r="K70" s="212">
        <v>2.5116979508417145</v>
      </c>
      <c r="L70" s="213">
        <v>3.4624060254595523E-2</v>
      </c>
    </row>
    <row r="71" spans="1:12" ht="14.25" x14ac:dyDescent="0.2">
      <c r="A71" s="371" t="s">
        <v>165</v>
      </c>
      <c r="B71" s="68" t="s">
        <v>32</v>
      </c>
      <c r="C71" s="214">
        <v>11777.958752882601</v>
      </c>
      <c r="D71" s="214">
        <v>11882.950527133013</v>
      </c>
      <c r="E71" s="215">
        <v>12013.517927940253</v>
      </c>
      <c r="F71" s="215">
        <v>12120.609537675673</v>
      </c>
      <c r="G71" s="216">
        <v>-0.88354970434891844</v>
      </c>
      <c r="H71" s="217">
        <v>256.95228282828282</v>
      </c>
      <c r="I71" s="217">
        <v>0.46503619199421353</v>
      </c>
      <c r="J71" s="218">
        <v>6.5432630219543695</v>
      </c>
      <c r="K71" s="218">
        <v>13.311461302640778</v>
      </c>
      <c r="L71" s="219">
        <v>1.0683918391644411</v>
      </c>
    </row>
    <row r="72" spans="1:12" ht="15" x14ac:dyDescent="0.25">
      <c r="A72" s="364" t="s">
        <v>165</v>
      </c>
      <c r="B72" s="53" t="s">
        <v>33</v>
      </c>
      <c r="C72" s="196">
        <v>11650.828431372549</v>
      </c>
      <c r="D72" s="196">
        <v>11717.959803921567</v>
      </c>
      <c r="E72" s="197">
        <v>11883.844999999999</v>
      </c>
      <c r="F72" s="197">
        <v>11952.319</v>
      </c>
      <c r="G72" s="198">
        <v>-0.57289300929802967</v>
      </c>
      <c r="H72" s="199">
        <v>236.9</v>
      </c>
      <c r="I72" s="199">
        <v>1.3259195893926408</v>
      </c>
      <c r="J72" s="212">
        <v>4.5517241379310347</v>
      </c>
      <c r="K72" s="212">
        <v>4.0768030979400844</v>
      </c>
      <c r="L72" s="213">
        <v>0.25578486245995347</v>
      </c>
    </row>
    <row r="73" spans="1:12" ht="15" x14ac:dyDescent="0.25">
      <c r="A73" s="364" t="s">
        <v>165</v>
      </c>
      <c r="B73" s="53" t="s">
        <v>34</v>
      </c>
      <c r="C73" s="196">
        <v>11826.060784313726</v>
      </c>
      <c r="D73" s="196">
        <v>11952.288235294118</v>
      </c>
      <c r="E73" s="197">
        <v>12062.582</v>
      </c>
      <c r="F73" s="197">
        <v>12191.334000000001</v>
      </c>
      <c r="G73" s="198">
        <v>-1.0560944356048354</v>
      </c>
      <c r="H73" s="199">
        <v>260.7</v>
      </c>
      <c r="I73" s="199">
        <v>0.30781069642170505</v>
      </c>
      <c r="J73" s="199">
        <v>12.809917355371899</v>
      </c>
      <c r="K73" s="199">
        <v>7.3414725972140049</v>
      </c>
      <c r="L73" s="200">
        <v>0.9643249214471652</v>
      </c>
    </row>
    <row r="74" spans="1:12" ht="15.75" thickBot="1" x14ac:dyDescent="0.3">
      <c r="A74" s="377" t="s">
        <v>165</v>
      </c>
      <c r="B74" s="55" t="s">
        <v>37</v>
      </c>
      <c r="C74" s="201">
        <v>11834.786274509805</v>
      </c>
      <c r="D74" s="201">
        <v>11938.869607843139</v>
      </c>
      <c r="E74" s="202">
        <v>12071.482</v>
      </c>
      <c r="F74" s="202">
        <v>12177.647000000001</v>
      </c>
      <c r="G74" s="203">
        <v>-0.87180224554054531</v>
      </c>
      <c r="H74" s="204">
        <v>285.60000000000002</v>
      </c>
      <c r="I74" s="204">
        <v>0.59880239520959688</v>
      </c>
      <c r="J74" s="204">
        <v>-9.2783505154639183</v>
      </c>
      <c r="K74" s="204">
        <v>1.8931856074866884</v>
      </c>
      <c r="L74" s="205">
        <v>-0.15171794474267797</v>
      </c>
    </row>
    <row r="75" spans="1:12" x14ac:dyDescent="0.2">
      <c r="A75" s="4"/>
      <c r="B75" s="4"/>
      <c r="C75" s="238"/>
      <c r="D75" s="238"/>
      <c r="E75" s="238"/>
      <c r="F75" s="238"/>
      <c r="G75" s="239"/>
      <c r="H75" s="239"/>
      <c r="I75" s="239"/>
      <c r="J75" s="239"/>
      <c r="K75" s="239"/>
      <c r="L75" s="134"/>
    </row>
    <row r="76" spans="1:12" ht="13.5" thickBot="1" x14ac:dyDescent="0.25">
      <c r="G76" s="134"/>
      <c r="H76" s="134"/>
      <c r="I76" s="134"/>
      <c r="J76" s="134"/>
      <c r="K76" s="134"/>
      <c r="L76" s="240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23"/>
      <c r="H77" s="423"/>
      <c r="I77" s="423"/>
      <c r="J77" s="423"/>
      <c r="K77" s="423"/>
      <c r="L77" s="424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784" t="s">
        <v>11</v>
      </c>
      <c r="I78" s="782"/>
      <c r="J78" s="163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25" t="s">
        <v>42</v>
      </c>
      <c r="D79" s="425"/>
      <c r="E79" s="426" t="s">
        <v>43</v>
      </c>
      <c r="F79" s="427"/>
      <c r="G79" s="164"/>
      <c r="H79" s="785" t="s">
        <v>16</v>
      </c>
      <c r="I79" s="783"/>
      <c r="J79" s="166" t="s">
        <v>17</v>
      </c>
      <c r="K79" s="167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8" t="s">
        <v>391</v>
      </c>
      <c r="D80" s="309" t="s">
        <v>386</v>
      </c>
      <c r="E80" s="169" t="s">
        <v>391</v>
      </c>
      <c r="F80" s="310" t="s">
        <v>386</v>
      </c>
      <c r="G80" s="170" t="s">
        <v>21</v>
      </c>
      <c r="H80" s="165" t="s">
        <v>391</v>
      </c>
      <c r="I80" s="171" t="s">
        <v>21</v>
      </c>
      <c r="J80" s="172" t="s">
        <v>21</v>
      </c>
      <c r="K80" s="173" t="s">
        <v>391</v>
      </c>
      <c r="L80" s="174" t="s">
        <v>22</v>
      </c>
    </row>
    <row r="81" spans="1:12" ht="15" thickBot="1" x14ac:dyDescent="0.25">
      <c r="A81" s="47" t="s">
        <v>23</v>
      </c>
      <c r="B81" s="48" t="s">
        <v>24</v>
      </c>
      <c r="C81" s="175">
        <v>11904.816056604062</v>
      </c>
      <c r="D81" s="175">
        <v>12204.936230641149</v>
      </c>
      <c r="E81" s="176">
        <v>12142.912377736144</v>
      </c>
      <c r="F81" s="177">
        <v>12449.034955253972</v>
      </c>
      <c r="G81" s="178">
        <v>-2.4590064902069591</v>
      </c>
      <c r="H81" s="179">
        <v>295.0775734416049</v>
      </c>
      <c r="I81" s="179">
        <v>-2.0651967572253365</v>
      </c>
      <c r="J81" s="180">
        <v>-3.6252733341005872</v>
      </c>
      <c r="K81" s="179">
        <v>100</v>
      </c>
      <c r="L81" s="181" t="s">
        <v>24</v>
      </c>
    </row>
    <row r="82" spans="1:12" ht="15" thickBot="1" x14ac:dyDescent="0.25">
      <c r="A82" s="49"/>
      <c r="B82" s="50"/>
      <c r="C82" s="182"/>
      <c r="D82" s="182"/>
      <c r="E82" s="182"/>
      <c r="F82" s="182"/>
      <c r="G82" s="183"/>
      <c r="H82" s="180"/>
      <c r="I82" s="180"/>
      <c r="J82" s="180"/>
      <c r="K82" s="180"/>
      <c r="L82" s="184"/>
    </row>
    <row r="83" spans="1:12" ht="15" x14ac:dyDescent="0.25">
      <c r="A83" s="51" t="s">
        <v>156</v>
      </c>
      <c r="B83" s="52" t="s">
        <v>24</v>
      </c>
      <c r="C83" s="185">
        <v>11890.513105242097</v>
      </c>
      <c r="D83" s="185">
        <v>12642.021310871769</v>
      </c>
      <c r="E83" s="186">
        <v>12128.323367346939</v>
      </c>
      <c r="F83" s="186">
        <v>12894.861737089204</v>
      </c>
      <c r="G83" s="187">
        <v>-5.9445256984608719</v>
      </c>
      <c r="H83" s="188">
        <v>244.98125000000002</v>
      </c>
      <c r="I83" s="188">
        <v>-25.240463615023469</v>
      </c>
      <c r="J83" s="188">
        <v>23.076923076923077</v>
      </c>
      <c r="K83" s="188">
        <v>0.19106759016001912</v>
      </c>
      <c r="L83" s="189">
        <v>4.1453135101899657E-2</v>
      </c>
    </row>
    <row r="84" spans="1:12" ht="15" x14ac:dyDescent="0.25">
      <c r="A84" s="60" t="s">
        <v>157</v>
      </c>
      <c r="B84" s="190" t="s">
        <v>24</v>
      </c>
      <c r="C84" s="191">
        <v>12666.110018090276</v>
      </c>
      <c r="D84" s="191">
        <v>12860.533551508021</v>
      </c>
      <c r="E84" s="192">
        <v>12919.432218452082</v>
      </c>
      <c r="F84" s="192">
        <v>13117.744222538182</v>
      </c>
      <c r="G84" s="193">
        <v>-1.5117843489078768</v>
      </c>
      <c r="H84" s="194">
        <v>335.80906693043187</v>
      </c>
      <c r="I84" s="194">
        <v>-1.4918051009950897</v>
      </c>
      <c r="J84" s="194">
        <v>-10.636417206835592</v>
      </c>
      <c r="K84" s="194">
        <v>36.219250059708621</v>
      </c>
      <c r="L84" s="195">
        <v>-2.8416315146957984</v>
      </c>
    </row>
    <row r="85" spans="1:12" ht="15" x14ac:dyDescent="0.25">
      <c r="A85" s="53" t="s">
        <v>158</v>
      </c>
      <c r="B85" s="54" t="s">
        <v>24</v>
      </c>
      <c r="C85" s="196">
        <v>12657.074813699875</v>
      </c>
      <c r="D85" s="196">
        <v>12890.345210144089</v>
      </c>
      <c r="E85" s="197">
        <v>12910.216309973874</v>
      </c>
      <c r="F85" s="197">
        <v>13148.152114346971</v>
      </c>
      <c r="G85" s="198">
        <v>-1.8096520507506673</v>
      </c>
      <c r="H85" s="199">
        <v>368.63456090651556</v>
      </c>
      <c r="I85" s="199">
        <v>-1.0403981868674104</v>
      </c>
      <c r="J85" s="199">
        <v>-41.264559068219633</v>
      </c>
      <c r="K85" s="199">
        <v>4.2154287079054216</v>
      </c>
      <c r="L85" s="200">
        <v>-2.7013626374737942</v>
      </c>
    </row>
    <row r="86" spans="1:12" ht="15" x14ac:dyDescent="0.25">
      <c r="A86" s="53" t="s">
        <v>159</v>
      </c>
      <c r="B86" s="54" t="s">
        <v>24</v>
      </c>
      <c r="C86" s="196" t="s">
        <v>145</v>
      </c>
      <c r="D86" s="196" t="s">
        <v>145</v>
      </c>
      <c r="E86" s="197" t="s">
        <v>145</v>
      </c>
      <c r="F86" s="197" t="s">
        <v>145</v>
      </c>
      <c r="G86" s="198" t="s">
        <v>145</v>
      </c>
      <c r="H86" s="199" t="s">
        <v>145</v>
      </c>
      <c r="I86" s="199" t="s">
        <v>145</v>
      </c>
      <c r="J86" s="199" t="s">
        <v>145</v>
      </c>
      <c r="K86" s="199">
        <v>0</v>
      </c>
      <c r="L86" s="200">
        <v>0</v>
      </c>
    </row>
    <row r="87" spans="1:12" ht="15" x14ac:dyDescent="0.25">
      <c r="A87" s="53" t="s">
        <v>142</v>
      </c>
      <c r="B87" s="54" t="s">
        <v>24</v>
      </c>
      <c r="C87" s="196">
        <v>10115.046863896619</v>
      </c>
      <c r="D87" s="196">
        <v>10306.39427104324</v>
      </c>
      <c r="E87" s="197">
        <v>10317.347801174552</v>
      </c>
      <c r="F87" s="197">
        <v>10512.522156464105</v>
      </c>
      <c r="G87" s="198">
        <v>-1.8565892407612319</v>
      </c>
      <c r="H87" s="199">
        <v>257.29811954331763</v>
      </c>
      <c r="I87" s="199">
        <v>0.16763018285951153</v>
      </c>
      <c r="J87" s="199">
        <v>0.40458530006743088</v>
      </c>
      <c r="K87" s="199">
        <v>35.562455218533557</v>
      </c>
      <c r="L87" s="200">
        <v>1.4273418568118359</v>
      </c>
    </row>
    <row r="88" spans="1:12" ht="15.75" thickBot="1" x14ac:dyDescent="0.3">
      <c r="A88" s="55" t="s">
        <v>160</v>
      </c>
      <c r="B88" s="56" t="s">
        <v>24</v>
      </c>
      <c r="C88" s="201">
        <v>11854.040602222634</v>
      </c>
      <c r="D88" s="201">
        <v>12163.960475915734</v>
      </c>
      <c r="E88" s="202">
        <v>12091.121414267087</v>
      </c>
      <c r="F88" s="202">
        <v>12407.239685434048</v>
      </c>
      <c r="G88" s="203">
        <v>-2.5478533435448973</v>
      </c>
      <c r="H88" s="204">
        <v>276.92537612838515</v>
      </c>
      <c r="I88" s="204">
        <v>0.83547492530245149</v>
      </c>
      <c r="J88" s="204">
        <v>16.268221574344025</v>
      </c>
      <c r="K88" s="204">
        <v>23.81179842369238</v>
      </c>
      <c r="L88" s="205">
        <v>4.0741991602558514</v>
      </c>
    </row>
    <row r="89" spans="1:12" ht="15" thickBot="1" x14ac:dyDescent="0.25">
      <c r="A89" s="49"/>
      <c r="B89" s="57"/>
      <c r="C89" s="182"/>
      <c r="D89" s="182"/>
      <c r="E89" s="182"/>
      <c r="F89" s="182"/>
      <c r="G89" s="183"/>
      <c r="H89" s="180"/>
      <c r="I89" s="180"/>
      <c r="J89" s="180"/>
      <c r="K89" s="180"/>
      <c r="L89" s="184"/>
    </row>
    <row r="90" spans="1:12" ht="14.25" x14ac:dyDescent="0.2">
      <c r="A90" s="58" t="s">
        <v>161</v>
      </c>
      <c r="B90" s="59" t="s">
        <v>26</v>
      </c>
      <c r="C90" s="206" t="s">
        <v>384</v>
      </c>
      <c r="D90" s="206">
        <v>12630.176470588236</v>
      </c>
      <c r="E90" s="207" t="s">
        <v>384</v>
      </c>
      <c r="F90" s="207">
        <v>12882.78</v>
      </c>
      <c r="G90" s="208" t="s">
        <v>384</v>
      </c>
      <c r="H90" s="209" t="s">
        <v>384</v>
      </c>
      <c r="I90" s="209" t="s">
        <v>384</v>
      </c>
      <c r="J90" s="210" t="s">
        <v>384</v>
      </c>
      <c r="K90" s="210" t="s">
        <v>384</v>
      </c>
      <c r="L90" s="211" t="s">
        <v>384</v>
      </c>
    </row>
    <row r="91" spans="1:12" ht="15" x14ac:dyDescent="0.25">
      <c r="A91" s="60" t="s">
        <v>161</v>
      </c>
      <c r="B91" s="61" t="s">
        <v>27</v>
      </c>
      <c r="C91" s="196" t="s">
        <v>384</v>
      </c>
      <c r="D91" s="196">
        <v>0</v>
      </c>
      <c r="E91" s="197" t="s">
        <v>384</v>
      </c>
      <c r="F91" s="197">
        <v>0</v>
      </c>
      <c r="G91" s="198" t="s">
        <v>145</v>
      </c>
      <c r="H91" s="199" t="s">
        <v>384</v>
      </c>
      <c r="I91" s="199" t="s">
        <v>145</v>
      </c>
      <c r="J91" s="212" t="s">
        <v>145</v>
      </c>
      <c r="K91" s="212" t="s">
        <v>384</v>
      </c>
      <c r="L91" s="213" t="s">
        <v>384</v>
      </c>
    </row>
    <row r="92" spans="1:12" ht="15" x14ac:dyDescent="0.25">
      <c r="A92" s="60" t="s">
        <v>161</v>
      </c>
      <c r="B92" s="61" t="s">
        <v>28</v>
      </c>
      <c r="C92" s="196">
        <v>0</v>
      </c>
      <c r="D92" s="196" t="s">
        <v>384</v>
      </c>
      <c r="E92" s="197">
        <v>0</v>
      </c>
      <c r="F92" s="197" t="s">
        <v>384</v>
      </c>
      <c r="G92" s="198" t="s">
        <v>145</v>
      </c>
      <c r="H92" s="199">
        <v>0</v>
      </c>
      <c r="I92" s="199" t="s">
        <v>145</v>
      </c>
      <c r="J92" s="212" t="s">
        <v>145</v>
      </c>
      <c r="K92" s="212">
        <v>0</v>
      </c>
      <c r="L92" s="213" t="s">
        <v>384</v>
      </c>
    </row>
    <row r="93" spans="1:12" ht="14.25" x14ac:dyDescent="0.2">
      <c r="A93" s="58" t="s">
        <v>161</v>
      </c>
      <c r="B93" s="62" t="s">
        <v>29</v>
      </c>
      <c r="C93" s="214" t="s">
        <v>145</v>
      </c>
      <c r="D93" s="214">
        <v>12096.63725490196</v>
      </c>
      <c r="E93" s="215" t="s">
        <v>145</v>
      </c>
      <c r="F93" s="215">
        <v>12338.57</v>
      </c>
      <c r="G93" s="216" t="s">
        <v>145</v>
      </c>
      <c r="H93" s="217" t="s">
        <v>145</v>
      </c>
      <c r="I93" s="217" t="s">
        <v>145</v>
      </c>
      <c r="J93" s="218" t="s">
        <v>145</v>
      </c>
      <c r="K93" s="218">
        <v>0</v>
      </c>
      <c r="L93" s="219">
        <v>-3.4526412705719878E-2</v>
      </c>
    </row>
    <row r="94" spans="1:12" ht="15" x14ac:dyDescent="0.25">
      <c r="A94" s="60" t="s">
        <v>161</v>
      </c>
      <c r="B94" s="61" t="s">
        <v>30</v>
      </c>
      <c r="C94" s="196">
        <v>0</v>
      </c>
      <c r="D94" s="196">
        <v>0</v>
      </c>
      <c r="E94" s="197">
        <v>0</v>
      </c>
      <c r="F94" s="197">
        <v>0</v>
      </c>
      <c r="G94" s="198" t="s">
        <v>145</v>
      </c>
      <c r="H94" s="199">
        <v>0</v>
      </c>
      <c r="I94" s="199" t="s">
        <v>145</v>
      </c>
      <c r="J94" s="212" t="s">
        <v>145</v>
      </c>
      <c r="K94" s="212">
        <v>0</v>
      </c>
      <c r="L94" s="213">
        <v>0</v>
      </c>
    </row>
    <row r="95" spans="1:12" ht="15" x14ac:dyDescent="0.25">
      <c r="A95" s="60" t="s">
        <v>161</v>
      </c>
      <c r="B95" s="61" t="s">
        <v>31</v>
      </c>
      <c r="C95" s="196">
        <v>0</v>
      </c>
      <c r="D95" s="196">
        <v>12096.63725490196</v>
      </c>
      <c r="E95" s="197">
        <v>0</v>
      </c>
      <c r="F95" s="197">
        <v>12338.57</v>
      </c>
      <c r="G95" s="198" t="s">
        <v>145</v>
      </c>
      <c r="H95" s="199">
        <v>0</v>
      </c>
      <c r="I95" s="199" t="s">
        <v>145</v>
      </c>
      <c r="J95" s="212" t="s">
        <v>145</v>
      </c>
      <c r="K95" s="212">
        <v>0</v>
      </c>
      <c r="L95" s="213">
        <v>-3.4526412705719878E-2</v>
      </c>
    </row>
    <row r="96" spans="1:12" ht="14.25" x14ac:dyDescent="0.2">
      <c r="A96" s="58" t="s">
        <v>161</v>
      </c>
      <c r="B96" s="62" t="s">
        <v>32</v>
      </c>
      <c r="C96" s="214">
        <v>11876.752298659576</v>
      </c>
      <c r="D96" s="214">
        <v>12966.027302060063</v>
      </c>
      <c r="E96" s="215">
        <v>12114.287344632769</v>
      </c>
      <c r="F96" s="215">
        <v>13225.347848101264</v>
      </c>
      <c r="G96" s="216">
        <v>-8.4009926712665521</v>
      </c>
      <c r="H96" s="217">
        <v>235.98000000000002</v>
      </c>
      <c r="I96" s="217">
        <v>-10.387341772151885</v>
      </c>
      <c r="J96" s="218">
        <v>150</v>
      </c>
      <c r="K96" s="218">
        <v>0.17912586577501791</v>
      </c>
      <c r="L96" s="219">
        <v>0.11007304036357815</v>
      </c>
    </row>
    <row r="97" spans="1:12" ht="15" x14ac:dyDescent="0.25">
      <c r="A97" s="60" t="s">
        <v>161</v>
      </c>
      <c r="B97" s="61" t="s">
        <v>33</v>
      </c>
      <c r="C97" s="196">
        <v>11871.10294117647</v>
      </c>
      <c r="D97" s="196">
        <v>13091.952941176471</v>
      </c>
      <c r="E97" s="197">
        <v>12108.525</v>
      </c>
      <c r="F97" s="197">
        <v>13353.791999999999</v>
      </c>
      <c r="G97" s="198">
        <v>-9.3251939224453988</v>
      </c>
      <c r="H97" s="199">
        <v>236.9</v>
      </c>
      <c r="I97" s="199">
        <v>-8.8846153846153832</v>
      </c>
      <c r="J97" s="212">
        <v>160</v>
      </c>
      <c r="K97" s="212">
        <v>0.15524241700501554</v>
      </c>
      <c r="L97" s="213">
        <v>9.7698395828815746E-2</v>
      </c>
    </row>
    <row r="98" spans="1:12" ht="15.75" thickBot="1" x14ac:dyDescent="0.3">
      <c r="A98" s="63" t="s">
        <v>161</v>
      </c>
      <c r="B98" s="64" t="s">
        <v>34</v>
      </c>
      <c r="C98" s="220">
        <v>11914.578431372549</v>
      </c>
      <c r="D98" s="220" t="s">
        <v>384</v>
      </c>
      <c r="E98" s="221">
        <v>12152.87</v>
      </c>
      <c r="F98" s="221" t="s">
        <v>384</v>
      </c>
      <c r="G98" s="222" t="s">
        <v>384</v>
      </c>
      <c r="H98" s="212">
        <v>230</v>
      </c>
      <c r="I98" s="212" t="s">
        <v>384</v>
      </c>
      <c r="J98" s="212" t="s">
        <v>384</v>
      </c>
      <c r="K98" s="212">
        <v>2.388344877000239E-2</v>
      </c>
      <c r="L98" s="213" t="s">
        <v>384</v>
      </c>
    </row>
    <row r="99" spans="1:12" ht="15" thickBot="1" x14ac:dyDescent="0.25">
      <c r="A99" s="49"/>
      <c r="B99" s="57"/>
      <c r="C99" s="182"/>
      <c r="D99" s="182"/>
      <c r="E99" s="182"/>
      <c r="F99" s="182"/>
      <c r="G99" s="183"/>
      <c r="H99" s="180"/>
      <c r="I99" s="180"/>
      <c r="J99" s="180"/>
      <c r="K99" s="180"/>
      <c r="L99" s="184"/>
    </row>
    <row r="100" spans="1:12" ht="14.25" x14ac:dyDescent="0.2">
      <c r="A100" s="58" t="s">
        <v>162</v>
      </c>
      <c r="B100" s="59" t="s">
        <v>26</v>
      </c>
      <c r="C100" s="206">
        <v>12865.233905452589</v>
      </c>
      <c r="D100" s="206">
        <v>13556.091693889208</v>
      </c>
      <c r="E100" s="207">
        <v>13122.538583561642</v>
      </c>
      <c r="F100" s="207">
        <v>13827.213527766991</v>
      </c>
      <c r="G100" s="208">
        <v>-5.0962903175702259</v>
      </c>
      <c r="H100" s="209">
        <v>396.78043478260867</v>
      </c>
      <c r="I100" s="209">
        <v>-0.36010703989707177</v>
      </c>
      <c r="J100" s="210">
        <v>-28.865979381443296</v>
      </c>
      <c r="K100" s="210">
        <v>1.647957965130165</v>
      </c>
      <c r="L100" s="211">
        <v>-0.58475005650638678</v>
      </c>
    </row>
    <row r="101" spans="1:12" ht="15" x14ac:dyDescent="0.25">
      <c r="A101" s="60" t="s">
        <v>162</v>
      </c>
      <c r="B101" s="61" t="s">
        <v>27</v>
      </c>
      <c r="C101" s="196">
        <v>12892.653921568626</v>
      </c>
      <c r="D101" s="196">
        <v>13499.545098039216</v>
      </c>
      <c r="E101" s="197">
        <v>13150.507</v>
      </c>
      <c r="F101" s="197">
        <v>13769.536</v>
      </c>
      <c r="G101" s="198">
        <v>-4.4956416832055961</v>
      </c>
      <c r="H101" s="199">
        <v>389.8</v>
      </c>
      <c r="I101" s="199">
        <v>-1.3663967611335976</v>
      </c>
      <c r="J101" s="212">
        <v>-25</v>
      </c>
      <c r="K101" s="212">
        <v>0.96727967518509672</v>
      </c>
      <c r="L101" s="213">
        <v>-0.27567118222081888</v>
      </c>
    </row>
    <row r="102" spans="1:12" ht="15" x14ac:dyDescent="0.25">
      <c r="A102" s="60" t="s">
        <v>162</v>
      </c>
      <c r="B102" s="61" t="s">
        <v>28</v>
      </c>
      <c r="C102" s="196">
        <v>12827.889215686275</v>
      </c>
      <c r="D102" s="196">
        <v>13625.903921568628</v>
      </c>
      <c r="E102" s="197">
        <v>13084.447</v>
      </c>
      <c r="F102" s="197">
        <v>13898.422</v>
      </c>
      <c r="G102" s="198">
        <v>-5.8566001233809155</v>
      </c>
      <c r="H102" s="199">
        <v>406.7</v>
      </c>
      <c r="I102" s="199">
        <v>1.1691542288557186</v>
      </c>
      <c r="J102" s="212">
        <v>-33.720930232558139</v>
      </c>
      <c r="K102" s="212">
        <v>0.68067828994506807</v>
      </c>
      <c r="L102" s="213">
        <v>-0.30907887428556846</v>
      </c>
    </row>
    <row r="103" spans="1:12" ht="14.25" x14ac:dyDescent="0.2">
      <c r="A103" s="58" t="s">
        <v>162</v>
      </c>
      <c r="B103" s="62" t="s">
        <v>29</v>
      </c>
      <c r="C103" s="214">
        <v>12815.869850487828</v>
      </c>
      <c r="D103" s="214">
        <v>12790.375273207437</v>
      </c>
      <c r="E103" s="215">
        <v>13072.187247497584</v>
      </c>
      <c r="F103" s="215">
        <v>13046.182778671586</v>
      </c>
      <c r="G103" s="216">
        <v>0.19932626475624551</v>
      </c>
      <c r="H103" s="217">
        <v>356.36418732782369</v>
      </c>
      <c r="I103" s="217">
        <v>-2.3312396085999381</v>
      </c>
      <c r="J103" s="218">
        <v>-15.777262180974477</v>
      </c>
      <c r="K103" s="218">
        <v>8.6696919035108664</v>
      </c>
      <c r="L103" s="219">
        <v>-1.2508973472659779</v>
      </c>
    </row>
    <row r="104" spans="1:12" ht="15" x14ac:dyDescent="0.25">
      <c r="A104" s="60" t="s">
        <v>162</v>
      </c>
      <c r="B104" s="61" t="s">
        <v>30</v>
      </c>
      <c r="C104" s="196">
        <v>12908.795098039214</v>
      </c>
      <c r="D104" s="196">
        <v>13075.841176470589</v>
      </c>
      <c r="E104" s="197">
        <v>13166.971</v>
      </c>
      <c r="F104" s="197">
        <v>13337.358</v>
      </c>
      <c r="G104" s="198">
        <v>-1.277516881529315</v>
      </c>
      <c r="H104" s="199">
        <v>349.4</v>
      </c>
      <c r="I104" s="199">
        <v>-3.240099695375255</v>
      </c>
      <c r="J104" s="212">
        <v>4.859335038363171</v>
      </c>
      <c r="K104" s="212">
        <v>4.8961069978504899</v>
      </c>
      <c r="L104" s="213">
        <v>0.3961645418716655</v>
      </c>
    </row>
    <row r="105" spans="1:12" ht="15" x14ac:dyDescent="0.25">
      <c r="A105" s="60" t="s">
        <v>162</v>
      </c>
      <c r="B105" s="61" t="s">
        <v>31</v>
      </c>
      <c r="C105" s="196">
        <v>12700.582352941175</v>
      </c>
      <c r="D105" s="196">
        <v>12557.858823529412</v>
      </c>
      <c r="E105" s="197">
        <v>12954.593999999999</v>
      </c>
      <c r="F105" s="197">
        <v>12809.016</v>
      </c>
      <c r="G105" s="198">
        <v>1.1365275833834505</v>
      </c>
      <c r="H105" s="199">
        <v>365.4</v>
      </c>
      <c r="I105" s="199">
        <v>-0.70652173913044092</v>
      </c>
      <c r="J105" s="212">
        <v>-32.908704883227173</v>
      </c>
      <c r="K105" s="212">
        <v>3.7735849056603774</v>
      </c>
      <c r="L105" s="213">
        <v>-1.6470618891376425</v>
      </c>
    </row>
    <row r="106" spans="1:12" ht="14.25" x14ac:dyDescent="0.2">
      <c r="A106" s="58" t="s">
        <v>162</v>
      </c>
      <c r="B106" s="62" t="s">
        <v>32</v>
      </c>
      <c r="C106" s="214">
        <v>12595.68409370982</v>
      </c>
      <c r="D106" s="214">
        <v>12819.150942301882</v>
      </c>
      <c r="E106" s="215">
        <v>12847.597775584018</v>
      </c>
      <c r="F106" s="215">
        <v>13075.533961147919</v>
      </c>
      <c r="G106" s="216">
        <v>-1.7432265958788491</v>
      </c>
      <c r="H106" s="217">
        <v>325.04970032272934</v>
      </c>
      <c r="I106" s="217">
        <v>-0.68714492709051478</v>
      </c>
      <c r="J106" s="218">
        <v>-7.2284003421727974</v>
      </c>
      <c r="K106" s="218">
        <v>25.90160019106759</v>
      </c>
      <c r="L106" s="219">
        <v>-1.005984110923432</v>
      </c>
    </row>
    <row r="107" spans="1:12" ht="15" x14ac:dyDescent="0.25">
      <c r="A107" s="60" t="s">
        <v>162</v>
      </c>
      <c r="B107" s="61" t="s">
        <v>33</v>
      </c>
      <c r="C107" s="196">
        <v>12672.172549019608</v>
      </c>
      <c r="D107" s="196">
        <v>12855.928431372549</v>
      </c>
      <c r="E107" s="197">
        <v>12925.616</v>
      </c>
      <c r="F107" s="197">
        <v>13113.047</v>
      </c>
      <c r="G107" s="198">
        <v>-1.429347427794627</v>
      </c>
      <c r="H107" s="199">
        <v>318.39999999999998</v>
      </c>
      <c r="I107" s="199">
        <v>-1.637318504788388</v>
      </c>
      <c r="J107" s="212">
        <v>-0.44303797468354433</v>
      </c>
      <c r="K107" s="212">
        <v>18.78433245760688</v>
      </c>
      <c r="L107" s="213">
        <v>0.6004217659277451</v>
      </c>
    </row>
    <row r="108" spans="1:12" ht="15.75" thickBot="1" x14ac:dyDescent="0.3">
      <c r="A108" s="63" t="s">
        <v>162</v>
      </c>
      <c r="B108" s="64" t="s">
        <v>34</v>
      </c>
      <c r="C108" s="220">
        <v>12408.098039215687</v>
      </c>
      <c r="D108" s="220">
        <v>12745.017647058823</v>
      </c>
      <c r="E108" s="221">
        <v>12656.26</v>
      </c>
      <c r="F108" s="221">
        <v>12999.918</v>
      </c>
      <c r="G108" s="222">
        <v>-2.6435397515584285</v>
      </c>
      <c r="H108" s="212">
        <v>342.6</v>
      </c>
      <c r="I108" s="212">
        <v>2.3297491039426554</v>
      </c>
      <c r="J108" s="212">
        <v>-21.372031662269126</v>
      </c>
      <c r="K108" s="212">
        <v>7.1172677334607126</v>
      </c>
      <c r="L108" s="213">
        <v>-1.6064058768511753</v>
      </c>
    </row>
    <row r="109" spans="1:12" ht="15.75" thickBot="1" x14ac:dyDescent="0.3">
      <c r="A109" s="65"/>
      <c r="B109" s="66"/>
      <c r="C109" s="223"/>
      <c r="D109" s="223"/>
      <c r="E109" s="223"/>
      <c r="F109" s="223"/>
      <c r="G109" s="224"/>
      <c r="H109" s="225"/>
      <c r="I109" s="225"/>
      <c r="J109" s="225"/>
      <c r="K109" s="225"/>
      <c r="L109" s="226"/>
    </row>
    <row r="110" spans="1:12" ht="15" x14ac:dyDescent="0.25">
      <c r="A110" s="60" t="s">
        <v>163</v>
      </c>
      <c r="B110" s="67" t="s">
        <v>31</v>
      </c>
      <c r="C110" s="227">
        <v>12907.614705882352</v>
      </c>
      <c r="D110" s="227">
        <v>13069.962745098039</v>
      </c>
      <c r="E110" s="228">
        <v>13165.767</v>
      </c>
      <c r="F110" s="228">
        <v>13331.361999999999</v>
      </c>
      <c r="G110" s="229">
        <v>-1.2421461513084662</v>
      </c>
      <c r="H110" s="230">
        <v>375</v>
      </c>
      <c r="I110" s="230">
        <v>-4.7256097560975663</v>
      </c>
      <c r="J110" s="230">
        <v>-36.725663716814161</v>
      </c>
      <c r="K110" s="230">
        <v>1.7076665870551708</v>
      </c>
      <c r="L110" s="231">
        <v>-0.89332317010905982</v>
      </c>
    </row>
    <row r="111" spans="1:12" ht="15.75" thickBot="1" x14ac:dyDescent="0.3">
      <c r="A111" s="63" t="s">
        <v>163</v>
      </c>
      <c r="B111" s="64" t="s">
        <v>34</v>
      </c>
      <c r="C111" s="220">
        <v>12481.457843137254</v>
      </c>
      <c r="D111" s="220">
        <v>12771.913725490196</v>
      </c>
      <c r="E111" s="221">
        <v>12731.087</v>
      </c>
      <c r="F111" s="221">
        <v>13027.352000000001</v>
      </c>
      <c r="G111" s="222">
        <v>-2.2741766707462978</v>
      </c>
      <c r="H111" s="212">
        <v>364.3</v>
      </c>
      <c r="I111" s="212">
        <v>1.2506948304613674</v>
      </c>
      <c r="J111" s="212">
        <v>-44</v>
      </c>
      <c r="K111" s="212">
        <v>2.5077621208502507</v>
      </c>
      <c r="L111" s="213">
        <v>-1.808039467364734</v>
      </c>
    </row>
    <row r="112" spans="1:12" ht="15.75" thickBot="1" x14ac:dyDescent="0.3">
      <c r="A112" s="65"/>
      <c r="B112" s="66"/>
      <c r="C112" s="223"/>
      <c r="D112" s="223"/>
      <c r="E112" s="223"/>
      <c r="F112" s="223"/>
      <c r="G112" s="224"/>
      <c r="H112" s="225"/>
      <c r="I112" s="225"/>
      <c r="J112" s="225"/>
      <c r="K112" s="225"/>
      <c r="L112" s="226"/>
    </row>
    <row r="113" spans="1:12" ht="14.25" x14ac:dyDescent="0.2">
      <c r="A113" s="58" t="s">
        <v>164</v>
      </c>
      <c r="B113" s="59" t="s">
        <v>26</v>
      </c>
      <c r="C113" s="206" t="s">
        <v>145</v>
      </c>
      <c r="D113" s="206" t="s">
        <v>145</v>
      </c>
      <c r="E113" s="207" t="s">
        <v>145</v>
      </c>
      <c r="F113" s="207" t="s">
        <v>145</v>
      </c>
      <c r="G113" s="208" t="s">
        <v>145</v>
      </c>
      <c r="H113" s="209" t="s">
        <v>145</v>
      </c>
      <c r="I113" s="209" t="s">
        <v>145</v>
      </c>
      <c r="J113" s="210" t="s">
        <v>145</v>
      </c>
      <c r="K113" s="210">
        <v>0</v>
      </c>
      <c r="L113" s="211">
        <v>0</v>
      </c>
    </row>
    <row r="114" spans="1:12" ht="15" x14ac:dyDescent="0.25">
      <c r="A114" s="53" t="s">
        <v>164</v>
      </c>
      <c r="B114" s="61" t="s">
        <v>27</v>
      </c>
      <c r="C114" s="196">
        <v>0</v>
      </c>
      <c r="D114" s="196">
        <v>0</v>
      </c>
      <c r="E114" s="197">
        <v>0</v>
      </c>
      <c r="F114" s="197">
        <v>0</v>
      </c>
      <c r="G114" s="198" t="s">
        <v>145</v>
      </c>
      <c r="H114" s="199">
        <v>0</v>
      </c>
      <c r="I114" s="199" t="s">
        <v>145</v>
      </c>
      <c r="J114" s="212" t="s">
        <v>145</v>
      </c>
      <c r="K114" s="212">
        <v>0</v>
      </c>
      <c r="L114" s="213">
        <v>0</v>
      </c>
    </row>
    <row r="115" spans="1:12" ht="15" x14ac:dyDescent="0.25">
      <c r="A115" s="53" t="s">
        <v>164</v>
      </c>
      <c r="B115" s="61" t="s">
        <v>28</v>
      </c>
      <c r="C115" s="196">
        <v>0</v>
      </c>
      <c r="D115" s="196">
        <v>0</v>
      </c>
      <c r="E115" s="197">
        <v>0</v>
      </c>
      <c r="F115" s="197">
        <v>0</v>
      </c>
      <c r="G115" s="198" t="s">
        <v>145</v>
      </c>
      <c r="H115" s="199">
        <v>0</v>
      </c>
      <c r="I115" s="199" t="s">
        <v>145</v>
      </c>
      <c r="J115" s="212" t="s">
        <v>145</v>
      </c>
      <c r="K115" s="212">
        <v>0</v>
      </c>
      <c r="L115" s="213">
        <v>0</v>
      </c>
    </row>
    <row r="116" spans="1:12" ht="15" x14ac:dyDescent="0.25">
      <c r="A116" s="53" t="s">
        <v>164</v>
      </c>
      <c r="B116" s="61" t="s">
        <v>35</v>
      </c>
      <c r="C116" s="196">
        <v>0</v>
      </c>
      <c r="D116" s="196">
        <v>0</v>
      </c>
      <c r="E116" s="197">
        <v>0</v>
      </c>
      <c r="F116" s="197">
        <v>0</v>
      </c>
      <c r="G116" s="198" t="s">
        <v>145</v>
      </c>
      <c r="H116" s="199">
        <v>0</v>
      </c>
      <c r="I116" s="199" t="s">
        <v>145</v>
      </c>
      <c r="J116" s="212" t="s">
        <v>145</v>
      </c>
      <c r="K116" s="212">
        <v>0</v>
      </c>
      <c r="L116" s="213">
        <v>0</v>
      </c>
    </row>
    <row r="117" spans="1:12" ht="14.25" x14ac:dyDescent="0.2">
      <c r="A117" s="68" t="s">
        <v>164</v>
      </c>
      <c r="B117" s="62" t="s">
        <v>29</v>
      </c>
      <c r="C117" s="214" t="s">
        <v>145</v>
      </c>
      <c r="D117" s="214" t="s">
        <v>145</v>
      </c>
      <c r="E117" s="215" t="s">
        <v>145</v>
      </c>
      <c r="F117" s="215" t="s">
        <v>145</v>
      </c>
      <c r="G117" s="216" t="s">
        <v>145</v>
      </c>
      <c r="H117" s="217" t="s">
        <v>145</v>
      </c>
      <c r="I117" s="217" t="s">
        <v>145</v>
      </c>
      <c r="J117" s="218" t="s">
        <v>145</v>
      </c>
      <c r="K117" s="218">
        <v>0</v>
      </c>
      <c r="L117" s="219">
        <v>0</v>
      </c>
    </row>
    <row r="118" spans="1:12" ht="15" x14ac:dyDescent="0.25">
      <c r="A118" s="53" t="s">
        <v>164</v>
      </c>
      <c r="B118" s="61" t="s">
        <v>31</v>
      </c>
      <c r="C118" s="196">
        <v>0</v>
      </c>
      <c r="D118" s="196">
        <v>0</v>
      </c>
      <c r="E118" s="197">
        <v>0</v>
      </c>
      <c r="F118" s="197">
        <v>0</v>
      </c>
      <c r="G118" s="198" t="s">
        <v>145</v>
      </c>
      <c r="H118" s="199">
        <v>0</v>
      </c>
      <c r="I118" s="199" t="s">
        <v>145</v>
      </c>
      <c r="J118" s="212" t="s">
        <v>145</v>
      </c>
      <c r="K118" s="212">
        <v>0</v>
      </c>
      <c r="L118" s="213">
        <v>0</v>
      </c>
    </row>
    <row r="119" spans="1:12" ht="15" x14ac:dyDescent="0.25">
      <c r="A119" s="53" t="s">
        <v>164</v>
      </c>
      <c r="B119" s="61" t="s">
        <v>36</v>
      </c>
      <c r="C119" s="196">
        <v>0</v>
      </c>
      <c r="D119" s="196">
        <v>0</v>
      </c>
      <c r="E119" s="197">
        <v>0</v>
      </c>
      <c r="F119" s="197">
        <v>0</v>
      </c>
      <c r="G119" s="198" t="s">
        <v>145</v>
      </c>
      <c r="H119" s="199">
        <v>0</v>
      </c>
      <c r="I119" s="199" t="s">
        <v>145</v>
      </c>
      <c r="J119" s="212" t="s">
        <v>145</v>
      </c>
      <c r="K119" s="212">
        <v>0</v>
      </c>
      <c r="L119" s="213">
        <v>0</v>
      </c>
    </row>
    <row r="120" spans="1:12" ht="14.25" x14ac:dyDescent="0.2">
      <c r="A120" s="68" t="s">
        <v>164</v>
      </c>
      <c r="B120" s="62" t="s">
        <v>32</v>
      </c>
      <c r="C120" s="214" t="s">
        <v>145</v>
      </c>
      <c r="D120" s="214" t="s">
        <v>145</v>
      </c>
      <c r="E120" s="215" t="s">
        <v>145</v>
      </c>
      <c r="F120" s="215" t="s">
        <v>145</v>
      </c>
      <c r="G120" s="216" t="s">
        <v>145</v>
      </c>
      <c r="H120" s="217" t="s">
        <v>145</v>
      </c>
      <c r="I120" s="217" t="s">
        <v>145</v>
      </c>
      <c r="J120" s="218" t="s">
        <v>145</v>
      </c>
      <c r="K120" s="218">
        <v>0</v>
      </c>
      <c r="L120" s="219">
        <v>0</v>
      </c>
    </row>
    <row r="121" spans="1:12" ht="15" x14ac:dyDescent="0.25">
      <c r="A121" s="53" t="s">
        <v>164</v>
      </c>
      <c r="B121" s="61" t="s">
        <v>33</v>
      </c>
      <c r="C121" s="196">
        <v>0</v>
      </c>
      <c r="D121" s="196">
        <v>0</v>
      </c>
      <c r="E121" s="197">
        <v>0</v>
      </c>
      <c r="F121" s="197">
        <v>0</v>
      </c>
      <c r="G121" s="198" t="s">
        <v>145</v>
      </c>
      <c r="H121" s="199">
        <v>0</v>
      </c>
      <c r="I121" s="199" t="s">
        <v>145</v>
      </c>
      <c r="J121" s="212" t="s">
        <v>145</v>
      </c>
      <c r="K121" s="212">
        <v>0</v>
      </c>
      <c r="L121" s="213">
        <v>0</v>
      </c>
    </row>
    <row r="122" spans="1:12" ht="15.75" thickBot="1" x14ac:dyDescent="0.3">
      <c r="A122" s="69" t="s">
        <v>164</v>
      </c>
      <c r="B122" s="61" t="s">
        <v>34</v>
      </c>
      <c r="C122" s="220">
        <v>0</v>
      </c>
      <c r="D122" s="220">
        <v>0</v>
      </c>
      <c r="E122" s="221">
        <v>0</v>
      </c>
      <c r="F122" s="221">
        <v>0</v>
      </c>
      <c r="G122" s="222" t="s">
        <v>145</v>
      </c>
      <c r="H122" s="212">
        <v>0</v>
      </c>
      <c r="I122" s="212" t="s">
        <v>145</v>
      </c>
      <c r="J122" s="212" t="s">
        <v>145</v>
      </c>
      <c r="K122" s="212">
        <v>0</v>
      </c>
      <c r="L122" s="213">
        <v>0</v>
      </c>
    </row>
    <row r="123" spans="1:12" ht="15.75" thickBot="1" x14ac:dyDescent="0.3">
      <c r="A123" s="65"/>
      <c r="B123" s="66"/>
      <c r="C123" s="223"/>
      <c r="D123" s="223"/>
      <c r="E123" s="223"/>
      <c r="F123" s="223"/>
      <c r="G123" s="224"/>
      <c r="H123" s="225"/>
      <c r="I123" s="225"/>
      <c r="J123" s="225"/>
      <c r="K123" s="225"/>
      <c r="L123" s="226"/>
    </row>
    <row r="124" spans="1:12" ht="14.25" x14ac:dyDescent="0.2">
      <c r="A124" s="58" t="s">
        <v>25</v>
      </c>
      <c r="B124" s="59" t="s">
        <v>29</v>
      </c>
      <c r="C124" s="206">
        <v>11461.363920917745</v>
      </c>
      <c r="D124" s="206">
        <v>11087.065963494761</v>
      </c>
      <c r="E124" s="207">
        <v>11690.591199336101</v>
      </c>
      <c r="F124" s="207">
        <v>11308.807282764656</v>
      </c>
      <c r="G124" s="208">
        <v>3.3759874673371435</v>
      </c>
      <c r="H124" s="209">
        <v>323.91451612903228</v>
      </c>
      <c r="I124" s="209">
        <v>4.2865258707132039</v>
      </c>
      <c r="J124" s="210">
        <v>1.0869565217391304</v>
      </c>
      <c r="K124" s="210">
        <v>2.2211607356102223</v>
      </c>
      <c r="L124" s="211">
        <v>0.10354075632606996</v>
      </c>
    </row>
    <row r="125" spans="1:12" ht="15" x14ac:dyDescent="0.25">
      <c r="A125" s="60" t="s">
        <v>25</v>
      </c>
      <c r="B125" s="61" t="s">
        <v>30</v>
      </c>
      <c r="C125" s="196">
        <v>11359.554901960782</v>
      </c>
      <c r="D125" s="196">
        <v>10152.78137254902</v>
      </c>
      <c r="E125" s="197">
        <v>11586.745999999999</v>
      </c>
      <c r="F125" s="197">
        <v>10355.837</v>
      </c>
      <c r="G125" s="198">
        <v>11.886137257664444</v>
      </c>
      <c r="H125" s="199">
        <v>322.8</v>
      </c>
      <c r="I125" s="199">
        <v>9.8332766247022914</v>
      </c>
      <c r="J125" s="212">
        <v>-56.09756097560976</v>
      </c>
      <c r="K125" s="212">
        <v>0.21495103893002149</v>
      </c>
      <c r="L125" s="213">
        <v>-0.25690993471481677</v>
      </c>
    </row>
    <row r="126" spans="1:12" ht="15" x14ac:dyDescent="0.25">
      <c r="A126" s="60" t="s">
        <v>25</v>
      </c>
      <c r="B126" s="61" t="s">
        <v>31</v>
      </c>
      <c r="C126" s="196">
        <v>11334.160784313724</v>
      </c>
      <c r="D126" s="196">
        <v>11144.903921568626</v>
      </c>
      <c r="E126" s="197">
        <v>11560.843999999999</v>
      </c>
      <c r="F126" s="197">
        <v>11367.802</v>
      </c>
      <c r="G126" s="198">
        <v>1.6981471000286554</v>
      </c>
      <c r="H126" s="199">
        <v>306.10000000000002</v>
      </c>
      <c r="I126" s="199">
        <v>-0.74578469520102286</v>
      </c>
      <c r="J126" s="212">
        <v>-19.047619047619047</v>
      </c>
      <c r="K126" s="212">
        <v>1.0150465727251015</v>
      </c>
      <c r="L126" s="213">
        <v>-0.19337787197509426</v>
      </c>
    </row>
    <row r="127" spans="1:12" ht="15" x14ac:dyDescent="0.25">
      <c r="A127" s="60" t="s">
        <v>25</v>
      </c>
      <c r="B127" s="61" t="s">
        <v>36</v>
      </c>
      <c r="C127" s="196">
        <v>11598.638235294118</v>
      </c>
      <c r="D127" s="196">
        <v>11824.906862745098</v>
      </c>
      <c r="E127" s="197">
        <v>11830.611000000001</v>
      </c>
      <c r="F127" s="197">
        <v>12061.405000000001</v>
      </c>
      <c r="G127" s="198">
        <v>-1.913491836150099</v>
      </c>
      <c r="H127" s="199">
        <v>342.4</v>
      </c>
      <c r="I127" s="199">
        <v>2.3005676725425723</v>
      </c>
      <c r="J127" s="212">
        <v>118.42105263157893</v>
      </c>
      <c r="K127" s="212">
        <v>0.99116312395509909</v>
      </c>
      <c r="L127" s="213">
        <v>0.55382856301598071</v>
      </c>
    </row>
    <row r="128" spans="1:12" ht="14.25" x14ac:dyDescent="0.2">
      <c r="A128" s="58" t="s">
        <v>25</v>
      </c>
      <c r="B128" s="62" t="s">
        <v>32</v>
      </c>
      <c r="C128" s="214">
        <v>10674.060708530944</v>
      </c>
      <c r="D128" s="214">
        <v>10907.220820858169</v>
      </c>
      <c r="E128" s="215">
        <v>10887.541922701563</v>
      </c>
      <c r="F128" s="215">
        <v>11125.365237275333</v>
      </c>
      <c r="G128" s="216">
        <v>-2.1376674787893499</v>
      </c>
      <c r="H128" s="217">
        <v>282.14246575342463</v>
      </c>
      <c r="I128" s="217">
        <v>-1.1395897319942545</v>
      </c>
      <c r="J128" s="218">
        <v>8.5501858736059475</v>
      </c>
      <c r="K128" s="218">
        <v>17.434917602101745</v>
      </c>
      <c r="L128" s="219">
        <v>1.9555759057040003</v>
      </c>
    </row>
    <row r="129" spans="1:12" ht="15" x14ac:dyDescent="0.25">
      <c r="A129" s="60" t="s">
        <v>25</v>
      </c>
      <c r="B129" s="61" t="s">
        <v>33</v>
      </c>
      <c r="C129" s="196">
        <v>10389.342156862745</v>
      </c>
      <c r="D129" s="196">
        <v>10845.404901960785</v>
      </c>
      <c r="E129" s="197">
        <v>10597.129000000001</v>
      </c>
      <c r="F129" s="197">
        <v>11062.313</v>
      </c>
      <c r="G129" s="198">
        <v>-4.2051241905738816</v>
      </c>
      <c r="H129" s="199">
        <v>265.3</v>
      </c>
      <c r="I129" s="199">
        <v>0.34039334341907496</v>
      </c>
      <c r="J129" s="212">
        <v>2.9850746268656714</v>
      </c>
      <c r="K129" s="212">
        <v>6.5918318605206601</v>
      </c>
      <c r="L129" s="213">
        <v>0.4231127904320422</v>
      </c>
    </row>
    <row r="130" spans="1:12" ht="15" x14ac:dyDescent="0.25">
      <c r="A130" s="60" t="s">
        <v>25</v>
      </c>
      <c r="B130" s="61" t="s">
        <v>34</v>
      </c>
      <c r="C130" s="196">
        <v>10713.030392156861</v>
      </c>
      <c r="D130" s="196">
        <v>10898.207843137256</v>
      </c>
      <c r="E130" s="197">
        <v>10927.290999999999</v>
      </c>
      <c r="F130" s="197">
        <v>11116.172</v>
      </c>
      <c r="G130" s="198">
        <v>-1.6991550688492514</v>
      </c>
      <c r="H130" s="199">
        <v>285.5</v>
      </c>
      <c r="I130" s="199">
        <v>-2.6925698704839731</v>
      </c>
      <c r="J130" s="212">
        <v>3.5993740219092332</v>
      </c>
      <c r="K130" s="212">
        <v>7.9054215428707897</v>
      </c>
      <c r="L130" s="213">
        <v>0.55129563655245661</v>
      </c>
    </row>
    <row r="131" spans="1:12" ht="15" x14ac:dyDescent="0.25">
      <c r="A131" s="60" t="s">
        <v>25</v>
      </c>
      <c r="B131" s="61" t="s">
        <v>37</v>
      </c>
      <c r="C131" s="196">
        <v>11122.896078431371</v>
      </c>
      <c r="D131" s="196">
        <v>11098.424509803921</v>
      </c>
      <c r="E131" s="197">
        <v>11345.353999999999</v>
      </c>
      <c r="F131" s="197">
        <v>11320.393</v>
      </c>
      <c r="G131" s="198">
        <v>0.22049587854414002</v>
      </c>
      <c r="H131" s="199">
        <v>310.89999999999998</v>
      </c>
      <c r="I131" s="199">
        <v>-3.2970451010886541</v>
      </c>
      <c r="J131" s="212">
        <v>44.705882352941181</v>
      </c>
      <c r="K131" s="212">
        <v>2.9376641987102934</v>
      </c>
      <c r="L131" s="213">
        <v>0.98116747871950039</v>
      </c>
    </row>
    <row r="132" spans="1:12" ht="14.25" x14ac:dyDescent="0.2">
      <c r="A132" s="58" t="s">
        <v>25</v>
      </c>
      <c r="B132" s="62" t="s">
        <v>38</v>
      </c>
      <c r="C132" s="214">
        <v>9056.2587533561491</v>
      </c>
      <c r="D132" s="214">
        <v>9448.4460095579452</v>
      </c>
      <c r="E132" s="215">
        <v>9237.3839284232727</v>
      </c>
      <c r="F132" s="215">
        <v>9637.414929749104</v>
      </c>
      <c r="G132" s="216">
        <v>-4.1508122690764493</v>
      </c>
      <c r="H132" s="217">
        <v>220.76403903903901</v>
      </c>
      <c r="I132" s="217">
        <v>-1.1296660629506021</v>
      </c>
      <c r="J132" s="218">
        <v>-7.3068893528183718</v>
      </c>
      <c r="K132" s="218">
        <v>15.90637688082159</v>
      </c>
      <c r="L132" s="219">
        <v>-0.63177480521823171</v>
      </c>
    </row>
    <row r="133" spans="1:12" ht="15" x14ac:dyDescent="0.25">
      <c r="A133" s="60" t="s">
        <v>25</v>
      </c>
      <c r="B133" s="61" t="s">
        <v>148</v>
      </c>
      <c r="C133" s="232">
        <v>8472.2421568627451</v>
      </c>
      <c r="D133" s="232">
        <v>8469.8245098039206</v>
      </c>
      <c r="E133" s="233">
        <v>8641.6869999999999</v>
      </c>
      <c r="F133" s="233">
        <v>8639.2209999999995</v>
      </c>
      <c r="G133" s="234">
        <v>2.8544240273519442E-2</v>
      </c>
      <c r="H133" s="235">
        <v>203.3</v>
      </c>
      <c r="I133" s="235">
        <v>-0.29426189308484274</v>
      </c>
      <c r="J133" s="236">
        <v>10.182370820668693</v>
      </c>
      <c r="K133" s="236">
        <v>8.6577501791258662</v>
      </c>
      <c r="L133" s="237">
        <v>1.0849569923379727</v>
      </c>
    </row>
    <row r="134" spans="1:12" ht="15" x14ac:dyDescent="0.25">
      <c r="A134" s="60" t="s">
        <v>25</v>
      </c>
      <c r="B134" s="61" t="s">
        <v>39</v>
      </c>
      <c r="C134" s="196">
        <v>9624.7921568627462</v>
      </c>
      <c r="D134" s="196">
        <v>10144.475490196079</v>
      </c>
      <c r="E134" s="197">
        <v>9817.2880000000005</v>
      </c>
      <c r="F134" s="197">
        <v>10347.365</v>
      </c>
      <c r="G134" s="198">
        <v>-5.1228211240252888</v>
      </c>
      <c r="H134" s="199">
        <v>237.6</v>
      </c>
      <c r="I134" s="199">
        <v>0.42265426880811502</v>
      </c>
      <c r="J134" s="212">
        <v>-26.300148588410106</v>
      </c>
      <c r="K134" s="212">
        <v>5.9230952949605928</v>
      </c>
      <c r="L134" s="213">
        <v>-1.8223299553559</v>
      </c>
    </row>
    <row r="135" spans="1:12" ht="15.75" thickBot="1" x14ac:dyDescent="0.3">
      <c r="A135" s="60" t="s">
        <v>25</v>
      </c>
      <c r="B135" s="61" t="s">
        <v>40</v>
      </c>
      <c r="C135" s="196">
        <v>9718.4196078431378</v>
      </c>
      <c r="D135" s="196">
        <v>10193.642156862745</v>
      </c>
      <c r="E135" s="197">
        <v>9912.7880000000005</v>
      </c>
      <c r="F135" s="197">
        <v>10397.514999999999</v>
      </c>
      <c r="G135" s="198">
        <v>-4.661950475666532</v>
      </c>
      <c r="H135" s="199">
        <v>259.60000000000002</v>
      </c>
      <c r="I135" s="199">
        <v>0.19297568506368196</v>
      </c>
      <c r="J135" s="212">
        <v>4.716981132075472</v>
      </c>
      <c r="K135" s="212">
        <v>1.3255314067351325</v>
      </c>
      <c r="L135" s="213">
        <v>0.10559815779969695</v>
      </c>
    </row>
    <row r="136" spans="1:12" ht="15.75" thickBot="1" x14ac:dyDescent="0.3">
      <c r="A136" s="65"/>
      <c r="B136" s="66"/>
      <c r="C136" s="223"/>
      <c r="D136" s="223"/>
      <c r="E136" s="223"/>
      <c r="F136" s="223"/>
      <c r="G136" s="224"/>
      <c r="H136" s="225"/>
      <c r="I136" s="225"/>
      <c r="J136" s="225"/>
      <c r="K136" s="225"/>
      <c r="L136" s="226"/>
    </row>
    <row r="137" spans="1:12" ht="14.25" x14ac:dyDescent="0.2">
      <c r="A137" s="58" t="s">
        <v>165</v>
      </c>
      <c r="B137" s="62" t="s">
        <v>26</v>
      </c>
      <c r="C137" s="214">
        <v>12825.706838357231</v>
      </c>
      <c r="D137" s="214">
        <v>12914.929476783262</v>
      </c>
      <c r="E137" s="215">
        <v>13082.220975124375</v>
      </c>
      <c r="F137" s="215">
        <v>13173.228066318927</v>
      </c>
      <c r="G137" s="216">
        <v>-0.69084882411803539</v>
      </c>
      <c r="H137" s="217">
        <v>321.57733333333334</v>
      </c>
      <c r="I137" s="217">
        <v>-8.9355490970514477</v>
      </c>
      <c r="J137" s="218">
        <v>97.368421052631575</v>
      </c>
      <c r="K137" s="218">
        <v>0.8956293288750895</v>
      </c>
      <c r="L137" s="219">
        <v>0.45829476793597113</v>
      </c>
    </row>
    <row r="138" spans="1:12" ht="15" x14ac:dyDescent="0.25">
      <c r="A138" s="60" t="s">
        <v>165</v>
      </c>
      <c r="B138" s="61" t="s">
        <v>27</v>
      </c>
      <c r="C138" s="196">
        <v>13943.792156862744</v>
      </c>
      <c r="D138" s="196" t="s">
        <v>384</v>
      </c>
      <c r="E138" s="197">
        <v>14222.668</v>
      </c>
      <c r="F138" s="197" t="s">
        <v>384</v>
      </c>
      <c r="G138" s="198" t="s">
        <v>384</v>
      </c>
      <c r="H138" s="199">
        <v>341.5</v>
      </c>
      <c r="I138" s="199" t="s">
        <v>384</v>
      </c>
      <c r="J138" s="212" t="s">
        <v>384</v>
      </c>
      <c r="K138" s="212">
        <v>0.15524241700501554</v>
      </c>
      <c r="L138" s="213" t="s">
        <v>384</v>
      </c>
    </row>
    <row r="139" spans="1:12" ht="15" x14ac:dyDescent="0.25">
      <c r="A139" s="60" t="s">
        <v>165</v>
      </c>
      <c r="B139" s="61" t="s">
        <v>28</v>
      </c>
      <c r="C139" s="196">
        <v>12573.455882352941</v>
      </c>
      <c r="D139" s="196">
        <v>12906.269607843138</v>
      </c>
      <c r="E139" s="197">
        <v>12824.924999999999</v>
      </c>
      <c r="F139" s="197">
        <v>13164.395</v>
      </c>
      <c r="G139" s="198">
        <v>-2.5786980715786876</v>
      </c>
      <c r="H139" s="199">
        <v>317.39999999999998</v>
      </c>
      <c r="I139" s="199">
        <v>-10.186757215619695</v>
      </c>
      <c r="J139" s="212">
        <v>77.142857142857153</v>
      </c>
      <c r="K139" s="212">
        <v>0.7403869118700741</v>
      </c>
      <c r="L139" s="213">
        <v>0.33757876363667555</v>
      </c>
    </row>
    <row r="140" spans="1:12" ht="14.25" x14ac:dyDescent="0.2">
      <c r="A140" s="58" t="s">
        <v>165</v>
      </c>
      <c r="B140" s="62" t="s">
        <v>29</v>
      </c>
      <c r="C140" s="214">
        <v>11822.827071486596</v>
      </c>
      <c r="D140" s="214">
        <v>12447.767697632793</v>
      </c>
      <c r="E140" s="215">
        <v>12059.283612916328</v>
      </c>
      <c r="F140" s="215">
        <v>12696.72305158545</v>
      </c>
      <c r="G140" s="216">
        <v>-5.0205036061609958</v>
      </c>
      <c r="H140" s="217">
        <v>301.6177641653905</v>
      </c>
      <c r="I140" s="217">
        <v>1.9765972782619985</v>
      </c>
      <c r="J140" s="218">
        <v>12.586206896551724</v>
      </c>
      <c r="K140" s="218">
        <v>7.79794602340578</v>
      </c>
      <c r="L140" s="219">
        <v>1.1228395669666043</v>
      </c>
    </row>
    <row r="141" spans="1:12" ht="15" x14ac:dyDescent="0.25">
      <c r="A141" s="60" t="s">
        <v>165</v>
      </c>
      <c r="B141" s="61" t="s">
        <v>30</v>
      </c>
      <c r="C141" s="196">
        <v>12868.357843137255</v>
      </c>
      <c r="D141" s="196">
        <v>12337.243137254902</v>
      </c>
      <c r="E141" s="197">
        <v>13125.725</v>
      </c>
      <c r="F141" s="197">
        <v>12583.987999999999</v>
      </c>
      <c r="G141" s="198">
        <v>4.3049707294698711</v>
      </c>
      <c r="H141" s="199">
        <v>276.60000000000002</v>
      </c>
      <c r="I141" s="199">
        <v>1.541850220264334</v>
      </c>
      <c r="J141" s="212">
        <v>78.021978021978029</v>
      </c>
      <c r="K141" s="212">
        <v>1.9345593503701934</v>
      </c>
      <c r="L141" s="213">
        <v>0.8872581649633573</v>
      </c>
    </row>
    <row r="142" spans="1:12" ht="15" x14ac:dyDescent="0.25">
      <c r="A142" s="60" t="s">
        <v>165</v>
      </c>
      <c r="B142" s="61" t="s">
        <v>31</v>
      </c>
      <c r="C142" s="196">
        <v>11021.530392156861</v>
      </c>
      <c r="D142" s="196">
        <v>12443.728431372549</v>
      </c>
      <c r="E142" s="197">
        <v>11241.960999999999</v>
      </c>
      <c r="F142" s="197">
        <v>12692.602999999999</v>
      </c>
      <c r="G142" s="198">
        <v>-11.429034690520139</v>
      </c>
      <c r="H142" s="199">
        <v>307.2</v>
      </c>
      <c r="I142" s="199">
        <v>4.1003049813622381</v>
      </c>
      <c r="J142" s="212">
        <v>7.9207920792079207</v>
      </c>
      <c r="K142" s="212">
        <v>3.9049438738953905</v>
      </c>
      <c r="L142" s="213">
        <v>0.41777619061768334</v>
      </c>
    </row>
    <row r="143" spans="1:12" ht="15" x14ac:dyDescent="0.25">
      <c r="A143" s="60" t="s">
        <v>165</v>
      </c>
      <c r="B143" s="61" t="s">
        <v>36</v>
      </c>
      <c r="C143" s="196">
        <v>12473.785294117648</v>
      </c>
      <c r="D143" s="196">
        <v>12501.850980392157</v>
      </c>
      <c r="E143" s="197">
        <v>12723.261</v>
      </c>
      <c r="F143" s="197">
        <v>12751.888000000001</v>
      </c>
      <c r="G143" s="198">
        <v>-0.22449224773618154</v>
      </c>
      <c r="H143" s="199">
        <v>315.2</v>
      </c>
      <c r="I143" s="199">
        <v>2.2380797924099829</v>
      </c>
      <c r="J143" s="212">
        <v>-11.827956989247312</v>
      </c>
      <c r="K143" s="212">
        <v>1.9584427991401958</v>
      </c>
      <c r="L143" s="213">
        <v>-0.18219478861443661</v>
      </c>
    </row>
    <row r="144" spans="1:12" ht="14.25" x14ac:dyDescent="0.2">
      <c r="A144" s="58" t="s">
        <v>165</v>
      </c>
      <c r="B144" s="62" t="s">
        <v>32</v>
      </c>
      <c r="C144" s="214">
        <v>11801.824436104253</v>
      </c>
      <c r="D144" s="214">
        <v>11958.513977228717</v>
      </c>
      <c r="E144" s="215">
        <v>12037.860924826338</v>
      </c>
      <c r="F144" s="215">
        <v>12197.684256773291</v>
      </c>
      <c r="G144" s="216">
        <v>-1.3102760211078912</v>
      </c>
      <c r="H144" s="217">
        <v>261.54383886255926</v>
      </c>
      <c r="I144" s="217">
        <v>0.31049372598859687</v>
      </c>
      <c r="J144" s="218">
        <v>15.405651777575205</v>
      </c>
      <c r="K144" s="218">
        <v>15.118223071411514</v>
      </c>
      <c r="L144" s="219">
        <v>2.4930648253532777</v>
      </c>
    </row>
    <row r="145" spans="1:12" ht="15" x14ac:dyDescent="0.25">
      <c r="A145" s="60" t="s">
        <v>165</v>
      </c>
      <c r="B145" s="61" t="s">
        <v>33</v>
      </c>
      <c r="C145" s="196">
        <v>11731.770588235295</v>
      </c>
      <c r="D145" s="196">
        <v>11924.240196078432</v>
      </c>
      <c r="E145" s="197">
        <v>11966.406000000001</v>
      </c>
      <c r="F145" s="197">
        <v>12162.725</v>
      </c>
      <c r="G145" s="198">
        <v>-1.614103747309912</v>
      </c>
      <c r="H145" s="199">
        <v>241.6</v>
      </c>
      <c r="I145" s="199">
        <v>1.0455876202425762</v>
      </c>
      <c r="J145" s="212">
        <v>16.40625</v>
      </c>
      <c r="K145" s="212">
        <v>5.337950800095534</v>
      </c>
      <c r="L145" s="213">
        <v>0.91856997376338967</v>
      </c>
    </row>
    <row r="146" spans="1:12" ht="15" x14ac:dyDescent="0.25">
      <c r="A146" s="60" t="s">
        <v>165</v>
      </c>
      <c r="B146" s="61" t="s">
        <v>34</v>
      </c>
      <c r="C146" s="196">
        <v>11821.920588235294</v>
      </c>
      <c r="D146" s="196">
        <v>11941.097058823529</v>
      </c>
      <c r="E146" s="197">
        <v>12058.359</v>
      </c>
      <c r="F146" s="197">
        <v>12179.919</v>
      </c>
      <c r="G146" s="198">
        <v>-0.99803619383675279</v>
      </c>
      <c r="H146" s="199">
        <v>267.5</v>
      </c>
      <c r="I146" s="199">
        <v>0.45061960195268069</v>
      </c>
      <c r="J146" s="199">
        <v>23.800383877159309</v>
      </c>
      <c r="K146" s="199">
        <v>7.7024122283257697</v>
      </c>
      <c r="L146" s="200">
        <v>1.7063252217657512</v>
      </c>
    </row>
    <row r="147" spans="1:12" ht="15.75" thickBot="1" x14ac:dyDescent="0.3">
      <c r="A147" s="70" t="s">
        <v>165</v>
      </c>
      <c r="B147" s="71" t="s">
        <v>37</v>
      </c>
      <c r="C147" s="201">
        <v>11882.843137254902</v>
      </c>
      <c r="D147" s="201">
        <v>12058.816666666668</v>
      </c>
      <c r="E147" s="202">
        <v>12120.5</v>
      </c>
      <c r="F147" s="202">
        <v>12299.993</v>
      </c>
      <c r="G147" s="203">
        <v>-1.4592935134190759</v>
      </c>
      <c r="H147" s="204">
        <v>290.7</v>
      </c>
      <c r="I147" s="204">
        <v>0.62305295950156159</v>
      </c>
      <c r="J147" s="204">
        <v>-9.375</v>
      </c>
      <c r="K147" s="204">
        <v>2.0778600429902077</v>
      </c>
      <c r="L147" s="205">
        <v>-0.13183037017586452</v>
      </c>
    </row>
    <row r="148" spans="1:12" x14ac:dyDescent="0.2">
      <c r="G148" s="134"/>
      <c r="H148" s="134"/>
      <c r="I148" s="134"/>
      <c r="J148" s="134"/>
      <c r="K148" s="134"/>
      <c r="L148" s="134"/>
    </row>
    <row r="149" spans="1:12" ht="13.5" thickBot="1" x14ac:dyDescent="0.25">
      <c r="G149" s="134"/>
      <c r="H149" s="134"/>
      <c r="I149" s="134"/>
      <c r="J149" s="134"/>
      <c r="K149" s="134"/>
      <c r="L149" s="240"/>
    </row>
    <row r="150" spans="1:12" ht="21" thickBot="1" x14ac:dyDescent="0.35">
      <c r="A150" s="35" t="s">
        <v>77</v>
      </c>
      <c r="B150" s="36"/>
      <c r="C150" s="36"/>
      <c r="D150" s="36"/>
      <c r="E150" s="36"/>
      <c r="F150" s="36"/>
      <c r="G150" s="423"/>
      <c r="H150" s="423"/>
      <c r="I150" s="423"/>
      <c r="J150" s="423"/>
      <c r="K150" s="423"/>
      <c r="L150" s="424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784" t="s">
        <v>11</v>
      </c>
      <c r="I151" s="782"/>
      <c r="J151" s="163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25" t="s">
        <v>42</v>
      </c>
      <c r="D152" s="425"/>
      <c r="E152" s="426" t="s">
        <v>43</v>
      </c>
      <c r="F152" s="427"/>
      <c r="G152" s="164"/>
      <c r="H152" s="785" t="s">
        <v>16</v>
      </c>
      <c r="I152" s="783"/>
      <c r="J152" s="166" t="s">
        <v>17</v>
      </c>
      <c r="K152" s="167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8" t="s">
        <v>391</v>
      </c>
      <c r="D153" s="309" t="s">
        <v>386</v>
      </c>
      <c r="E153" s="169" t="s">
        <v>391</v>
      </c>
      <c r="F153" s="310" t="s">
        <v>386</v>
      </c>
      <c r="G153" s="170" t="s">
        <v>21</v>
      </c>
      <c r="H153" s="165" t="s">
        <v>391</v>
      </c>
      <c r="I153" s="171" t="s">
        <v>21</v>
      </c>
      <c r="J153" s="172" t="s">
        <v>21</v>
      </c>
      <c r="K153" s="173" t="s">
        <v>391</v>
      </c>
      <c r="L153" s="174" t="s">
        <v>22</v>
      </c>
    </row>
    <row r="154" spans="1:12" ht="15" thickBot="1" x14ac:dyDescent="0.25">
      <c r="A154" s="47" t="s">
        <v>23</v>
      </c>
      <c r="B154" s="48" t="s">
        <v>24</v>
      </c>
      <c r="C154" s="175">
        <v>12335.616870499814</v>
      </c>
      <c r="D154" s="175">
        <v>12422.190901423175</v>
      </c>
      <c r="E154" s="176">
        <v>12582.329207909812</v>
      </c>
      <c r="F154" s="177">
        <v>12670.634719451638</v>
      </c>
      <c r="G154" s="178">
        <v>-0.69693044979240149</v>
      </c>
      <c r="H154" s="179">
        <v>306.27026963931371</v>
      </c>
      <c r="I154" s="179">
        <v>0.8169948031271077</v>
      </c>
      <c r="J154" s="180">
        <v>2.7095072533269393</v>
      </c>
      <c r="K154" s="179">
        <v>100</v>
      </c>
      <c r="L154" s="181" t="s">
        <v>24</v>
      </c>
    </row>
    <row r="155" spans="1:12" ht="15" thickBot="1" x14ac:dyDescent="0.25">
      <c r="A155" s="49"/>
      <c r="B155" s="50"/>
      <c r="C155" s="182"/>
      <c r="D155" s="182"/>
      <c r="E155" s="182"/>
      <c r="F155" s="182"/>
      <c r="G155" s="183"/>
      <c r="H155" s="180"/>
      <c r="I155" s="180"/>
      <c r="J155" s="180"/>
      <c r="K155" s="180"/>
      <c r="L155" s="184"/>
    </row>
    <row r="156" spans="1:12" ht="15" x14ac:dyDescent="0.25">
      <c r="A156" s="51" t="s">
        <v>156</v>
      </c>
      <c r="B156" s="52" t="s">
        <v>24</v>
      </c>
      <c r="C156" s="185">
        <v>12808.822335261975</v>
      </c>
      <c r="D156" s="185">
        <v>13274.123364927365</v>
      </c>
      <c r="E156" s="186">
        <v>13064.998781967215</v>
      </c>
      <c r="F156" s="186">
        <v>13539.605832225912</v>
      </c>
      <c r="G156" s="187">
        <v>-3.5053239816559105</v>
      </c>
      <c r="H156" s="188">
        <v>277.27727272727276</v>
      </c>
      <c r="I156" s="188">
        <v>-21.700409688150746</v>
      </c>
      <c r="J156" s="188">
        <v>29.411764705882355</v>
      </c>
      <c r="K156" s="188">
        <v>0.25679934632893664</v>
      </c>
      <c r="L156" s="189">
        <v>5.298685382204299E-2</v>
      </c>
    </row>
    <row r="157" spans="1:12" ht="15" x14ac:dyDescent="0.25">
      <c r="A157" s="60" t="s">
        <v>157</v>
      </c>
      <c r="B157" s="190" t="s">
        <v>24</v>
      </c>
      <c r="C157" s="191">
        <v>12985.551926553047</v>
      </c>
      <c r="D157" s="191">
        <v>13101.261716935682</v>
      </c>
      <c r="E157" s="192">
        <v>13245.262965084108</v>
      </c>
      <c r="F157" s="192">
        <v>13363.286951274396</v>
      </c>
      <c r="G157" s="193">
        <v>-0.88319577825897744</v>
      </c>
      <c r="H157" s="194">
        <v>345.89326153846156</v>
      </c>
      <c r="I157" s="194">
        <v>1.7287158811413614</v>
      </c>
      <c r="J157" s="194">
        <v>-4.3555032371983522</v>
      </c>
      <c r="K157" s="194">
        <v>37.936267071320188</v>
      </c>
      <c r="L157" s="195">
        <v>-2.8022534897636149</v>
      </c>
    </row>
    <row r="158" spans="1:12" ht="15" x14ac:dyDescent="0.25">
      <c r="A158" s="53" t="s">
        <v>158</v>
      </c>
      <c r="B158" s="54" t="s">
        <v>24</v>
      </c>
      <c r="C158" s="196">
        <v>13079.093849599765</v>
      </c>
      <c r="D158" s="196">
        <v>13080.893950326577</v>
      </c>
      <c r="E158" s="197">
        <v>13340.67572659176</v>
      </c>
      <c r="F158" s="197">
        <v>13342.511829333109</v>
      </c>
      <c r="G158" s="198">
        <v>-1.376129745908731E-2</v>
      </c>
      <c r="H158" s="199">
        <v>362.53832487309649</v>
      </c>
      <c r="I158" s="199">
        <v>6.6914906202464996E-3</v>
      </c>
      <c r="J158" s="199">
        <v>20.489296636085626</v>
      </c>
      <c r="K158" s="199">
        <v>9.1980856776000923</v>
      </c>
      <c r="L158" s="200">
        <v>1.3572992011584191</v>
      </c>
    </row>
    <row r="159" spans="1:12" ht="15" x14ac:dyDescent="0.25">
      <c r="A159" s="53" t="s">
        <v>159</v>
      </c>
      <c r="B159" s="54" t="s">
        <v>24</v>
      </c>
      <c r="C159" s="196" t="s">
        <v>145</v>
      </c>
      <c r="D159" s="196" t="s">
        <v>145</v>
      </c>
      <c r="E159" s="197" t="s">
        <v>145</v>
      </c>
      <c r="F159" s="197" t="s">
        <v>145</v>
      </c>
      <c r="G159" s="198" t="s">
        <v>145</v>
      </c>
      <c r="H159" s="199" t="s">
        <v>145</v>
      </c>
      <c r="I159" s="199" t="s">
        <v>145</v>
      </c>
      <c r="J159" s="199" t="s">
        <v>145</v>
      </c>
      <c r="K159" s="199">
        <v>0</v>
      </c>
      <c r="L159" s="200">
        <v>0</v>
      </c>
    </row>
    <row r="160" spans="1:12" ht="15" x14ac:dyDescent="0.25">
      <c r="A160" s="53" t="s">
        <v>142</v>
      </c>
      <c r="B160" s="54" t="s">
        <v>24</v>
      </c>
      <c r="C160" s="196">
        <v>10094.101472221808</v>
      </c>
      <c r="D160" s="196">
        <v>10296.660611110601</v>
      </c>
      <c r="E160" s="197">
        <v>10295.983501666244</v>
      </c>
      <c r="F160" s="197">
        <v>10502.593823332814</v>
      </c>
      <c r="G160" s="198">
        <v>-1.9672313824758239</v>
      </c>
      <c r="H160" s="199">
        <v>267.23713207547172</v>
      </c>
      <c r="I160" s="199">
        <v>0.7336895967884266</v>
      </c>
      <c r="J160" s="199">
        <v>9.2783505154639183</v>
      </c>
      <c r="K160" s="199">
        <v>30.932648535076456</v>
      </c>
      <c r="L160" s="200">
        <v>1.8593959274754503</v>
      </c>
    </row>
    <row r="161" spans="1:12" ht="15.75" thickBot="1" x14ac:dyDescent="0.3">
      <c r="A161" s="55" t="s">
        <v>160</v>
      </c>
      <c r="B161" s="56" t="s">
        <v>24</v>
      </c>
      <c r="C161" s="201">
        <v>12378.766696313685</v>
      </c>
      <c r="D161" s="201">
        <v>12388.531344578229</v>
      </c>
      <c r="E161" s="202">
        <v>12626.342030239959</v>
      </c>
      <c r="F161" s="202">
        <v>12636.301971469793</v>
      </c>
      <c r="G161" s="203">
        <v>-7.8820063435659088E-2</v>
      </c>
      <c r="H161" s="204">
        <v>269.09294561120083</v>
      </c>
      <c r="I161" s="204">
        <v>1.0003557350836605</v>
      </c>
      <c r="J161" s="204">
        <v>0.54141851651326478</v>
      </c>
      <c r="K161" s="204">
        <v>21.676199369674332</v>
      </c>
      <c r="L161" s="205">
        <v>-0.4674284926922887</v>
      </c>
    </row>
    <row r="162" spans="1:12" ht="15" thickBot="1" x14ac:dyDescent="0.25">
      <c r="A162" s="49"/>
      <c r="B162" s="57"/>
      <c r="C162" s="182"/>
      <c r="D162" s="182"/>
      <c r="E162" s="182"/>
      <c r="F162" s="182"/>
      <c r="G162" s="183"/>
      <c r="H162" s="180"/>
      <c r="I162" s="180"/>
      <c r="J162" s="180"/>
      <c r="K162" s="180"/>
      <c r="L162" s="184"/>
    </row>
    <row r="163" spans="1:12" ht="14.25" x14ac:dyDescent="0.2">
      <c r="A163" s="58" t="s">
        <v>161</v>
      </c>
      <c r="B163" s="59" t="s">
        <v>26</v>
      </c>
      <c r="C163" s="206" t="s">
        <v>384</v>
      </c>
      <c r="D163" s="206">
        <v>13502.632409285554</v>
      </c>
      <c r="E163" s="207" t="s">
        <v>384</v>
      </c>
      <c r="F163" s="207">
        <v>13772.685057471264</v>
      </c>
      <c r="G163" s="208" t="s">
        <v>384</v>
      </c>
      <c r="H163" s="209" t="s">
        <v>384</v>
      </c>
      <c r="I163" s="209" t="s">
        <v>384</v>
      </c>
      <c r="J163" s="210" t="s">
        <v>384</v>
      </c>
      <c r="K163" s="210" t="s">
        <v>384</v>
      </c>
      <c r="L163" s="211" t="s">
        <v>384</v>
      </c>
    </row>
    <row r="164" spans="1:12" ht="15" x14ac:dyDescent="0.25">
      <c r="A164" s="60" t="s">
        <v>161</v>
      </c>
      <c r="B164" s="61" t="s">
        <v>27</v>
      </c>
      <c r="C164" s="196" t="s">
        <v>384</v>
      </c>
      <c r="D164" s="196" t="s">
        <v>384</v>
      </c>
      <c r="E164" s="197" t="s">
        <v>384</v>
      </c>
      <c r="F164" s="197" t="s">
        <v>384</v>
      </c>
      <c r="G164" s="198" t="s">
        <v>384</v>
      </c>
      <c r="H164" s="199" t="s">
        <v>384</v>
      </c>
      <c r="I164" s="199" t="s">
        <v>384</v>
      </c>
      <c r="J164" s="212" t="s">
        <v>384</v>
      </c>
      <c r="K164" s="212" t="s">
        <v>384</v>
      </c>
      <c r="L164" s="213" t="s">
        <v>384</v>
      </c>
    </row>
    <row r="165" spans="1:12" ht="15" x14ac:dyDescent="0.25">
      <c r="A165" s="60" t="s">
        <v>161</v>
      </c>
      <c r="B165" s="61" t="s">
        <v>28</v>
      </c>
      <c r="C165" s="196" t="s">
        <v>384</v>
      </c>
      <c r="D165" s="196" t="s">
        <v>384</v>
      </c>
      <c r="E165" s="197" t="s">
        <v>384</v>
      </c>
      <c r="F165" s="197" t="s">
        <v>384</v>
      </c>
      <c r="G165" s="198" t="s">
        <v>384</v>
      </c>
      <c r="H165" s="199" t="s">
        <v>384</v>
      </c>
      <c r="I165" s="199" t="s">
        <v>384</v>
      </c>
      <c r="J165" s="212" t="s">
        <v>384</v>
      </c>
      <c r="K165" s="212" t="s">
        <v>384</v>
      </c>
      <c r="L165" s="213" t="s">
        <v>384</v>
      </c>
    </row>
    <row r="166" spans="1:12" ht="14.25" x14ac:dyDescent="0.2">
      <c r="A166" s="58" t="s">
        <v>161</v>
      </c>
      <c r="B166" s="62" t="s">
        <v>29</v>
      </c>
      <c r="C166" s="214">
        <v>12803.887939698492</v>
      </c>
      <c r="D166" s="214">
        <v>13332.973529411764</v>
      </c>
      <c r="E166" s="215">
        <v>13059.965698492462</v>
      </c>
      <c r="F166" s="215">
        <v>13599.633</v>
      </c>
      <c r="G166" s="216">
        <v>-3.9682490072161327</v>
      </c>
      <c r="H166" s="217">
        <v>284.28571428571428</v>
      </c>
      <c r="I166" s="217">
        <v>-1.9704433497536973</v>
      </c>
      <c r="J166" s="218">
        <v>133.33333333333331</v>
      </c>
      <c r="K166" s="218">
        <v>8.1708882922843479E-2</v>
      </c>
      <c r="L166" s="219">
        <v>4.5741972480450484E-2</v>
      </c>
    </row>
    <row r="167" spans="1:12" ht="15" x14ac:dyDescent="0.25">
      <c r="A167" s="60" t="s">
        <v>161</v>
      </c>
      <c r="B167" s="61" t="s">
        <v>30</v>
      </c>
      <c r="C167" s="196">
        <v>12844.60588235294</v>
      </c>
      <c r="D167" s="196">
        <v>0</v>
      </c>
      <c r="E167" s="197">
        <v>13101.498</v>
      </c>
      <c r="F167" s="197">
        <v>0</v>
      </c>
      <c r="G167" s="198" t="s">
        <v>145</v>
      </c>
      <c r="H167" s="199">
        <v>287.5</v>
      </c>
      <c r="I167" s="199" t="s">
        <v>145</v>
      </c>
      <c r="J167" s="212" t="s">
        <v>145</v>
      </c>
      <c r="K167" s="212">
        <v>4.6690790241624841E-2</v>
      </c>
      <c r="L167" s="213">
        <v>4.6690790241624841E-2</v>
      </c>
    </row>
    <row r="168" spans="1:12" ht="15" x14ac:dyDescent="0.25">
      <c r="A168" s="60" t="s">
        <v>161</v>
      </c>
      <c r="B168" s="61" t="s">
        <v>31</v>
      </c>
      <c r="C168" s="196">
        <v>12748.143137254901</v>
      </c>
      <c r="D168" s="196">
        <v>13332.973529411764</v>
      </c>
      <c r="E168" s="197">
        <v>13003.106</v>
      </c>
      <c r="F168" s="197">
        <v>13599.633</v>
      </c>
      <c r="G168" s="198">
        <v>-4.3863463080216949</v>
      </c>
      <c r="H168" s="199">
        <v>280</v>
      </c>
      <c r="I168" s="199">
        <v>-3.4482758620689653</v>
      </c>
      <c r="J168" s="212">
        <v>0</v>
      </c>
      <c r="K168" s="212">
        <v>3.5018092681218631E-2</v>
      </c>
      <c r="L168" s="213">
        <v>-9.4881776117436423E-4</v>
      </c>
    </row>
    <row r="169" spans="1:12" ht="14.25" x14ac:dyDescent="0.2">
      <c r="A169" s="58" t="s">
        <v>161</v>
      </c>
      <c r="B169" s="62" t="s">
        <v>32</v>
      </c>
      <c r="C169" s="214">
        <v>11771.546470588235</v>
      </c>
      <c r="D169" s="214">
        <v>11967.605882352942</v>
      </c>
      <c r="E169" s="215">
        <v>12006.9774</v>
      </c>
      <c r="F169" s="215">
        <v>12206.958000000001</v>
      </c>
      <c r="G169" s="216">
        <v>-1.6382509057539214</v>
      </c>
      <c r="H169" s="217">
        <v>222.72727272727272</v>
      </c>
      <c r="I169" s="217">
        <v>-16.487711763302315</v>
      </c>
      <c r="J169" s="218">
        <v>266.66666666666663</v>
      </c>
      <c r="K169" s="218">
        <v>0.12839967316446832</v>
      </c>
      <c r="L169" s="219">
        <v>9.2432762722075318E-2</v>
      </c>
    </row>
    <row r="170" spans="1:12" ht="15" x14ac:dyDescent="0.25">
      <c r="A170" s="60" t="s">
        <v>161</v>
      </c>
      <c r="B170" s="61" t="s">
        <v>33</v>
      </c>
      <c r="C170" s="196">
        <v>10889.676470588234</v>
      </c>
      <c r="D170" s="196">
        <v>0</v>
      </c>
      <c r="E170" s="197">
        <v>11107.47</v>
      </c>
      <c r="F170" s="197">
        <v>0</v>
      </c>
      <c r="G170" s="198" t="s">
        <v>145</v>
      </c>
      <c r="H170" s="199">
        <v>196</v>
      </c>
      <c r="I170" s="199" t="s">
        <v>145</v>
      </c>
      <c r="J170" s="212" t="s">
        <v>145</v>
      </c>
      <c r="K170" s="212">
        <v>5.8363487802031051E-2</v>
      </c>
      <c r="L170" s="213">
        <v>5.8363487802031051E-2</v>
      </c>
    </row>
    <row r="171" spans="1:12" ht="15.75" thickBot="1" x14ac:dyDescent="0.3">
      <c r="A171" s="63" t="s">
        <v>161</v>
      </c>
      <c r="B171" s="64" t="s">
        <v>34</v>
      </c>
      <c r="C171" s="220">
        <v>12359.459803921567</v>
      </c>
      <c r="D171" s="220">
        <v>11967.605882352942</v>
      </c>
      <c r="E171" s="221">
        <v>12606.648999999999</v>
      </c>
      <c r="F171" s="221">
        <v>12206.958000000001</v>
      </c>
      <c r="G171" s="222">
        <v>3.2742883198254544</v>
      </c>
      <c r="H171" s="212">
        <v>245</v>
      </c>
      <c r="I171" s="212">
        <v>-8.1364829396325415</v>
      </c>
      <c r="J171" s="212">
        <v>100</v>
      </c>
      <c r="K171" s="212">
        <v>7.0036185362437262E-2</v>
      </c>
      <c r="L171" s="213">
        <v>3.4069274920044267E-2</v>
      </c>
    </row>
    <row r="172" spans="1:12" ht="15" thickBot="1" x14ac:dyDescent="0.25">
      <c r="A172" s="49"/>
      <c r="B172" s="57"/>
      <c r="C172" s="182"/>
      <c r="D172" s="182"/>
      <c r="E172" s="182"/>
      <c r="F172" s="182"/>
      <c r="G172" s="183"/>
      <c r="H172" s="180"/>
      <c r="I172" s="180"/>
      <c r="J172" s="180"/>
      <c r="K172" s="180"/>
      <c r="L172" s="184"/>
    </row>
    <row r="173" spans="1:12" ht="14.25" x14ac:dyDescent="0.2">
      <c r="A173" s="58" t="s">
        <v>162</v>
      </c>
      <c r="B173" s="59" t="s">
        <v>26</v>
      </c>
      <c r="C173" s="206">
        <v>13654.09159472172</v>
      </c>
      <c r="D173" s="206">
        <v>13909.168064956941</v>
      </c>
      <c r="E173" s="207">
        <v>13927.173426616155</v>
      </c>
      <c r="F173" s="207">
        <v>14187.35142625608</v>
      </c>
      <c r="G173" s="208">
        <v>-1.8338729465629668</v>
      </c>
      <c r="H173" s="209">
        <v>403.06206896551726</v>
      </c>
      <c r="I173" s="209">
        <v>-1.4695187983644247</v>
      </c>
      <c r="J173" s="210">
        <v>12.154696132596685</v>
      </c>
      <c r="K173" s="210">
        <v>2.3695576047624605</v>
      </c>
      <c r="L173" s="211">
        <v>0.19955400807141599</v>
      </c>
    </row>
    <row r="174" spans="1:12" ht="15" x14ac:dyDescent="0.25">
      <c r="A174" s="60" t="s">
        <v>162</v>
      </c>
      <c r="B174" s="61" t="s">
        <v>27</v>
      </c>
      <c r="C174" s="196">
        <v>13660.818627450981</v>
      </c>
      <c r="D174" s="196">
        <v>13914.759803921568</v>
      </c>
      <c r="E174" s="197">
        <v>13934.035</v>
      </c>
      <c r="F174" s="197">
        <v>14193.055</v>
      </c>
      <c r="G174" s="198">
        <v>-1.8249770750553735</v>
      </c>
      <c r="H174" s="199">
        <v>397.1</v>
      </c>
      <c r="I174" s="199">
        <v>0.55710306406686394</v>
      </c>
      <c r="J174" s="212">
        <v>40</v>
      </c>
      <c r="K174" s="212">
        <v>1.3073421267654957</v>
      </c>
      <c r="L174" s="213">
        <v>0.34822451496834905</v>
      </c>
    </row>
    <row r="175" spans="1:12" ht="15" x14ac:dyDescent="0.25">
      <c r="A175" s="60" t="s">
        <v>162</v>
      </c>
      <c r="B175" s="61" t="s">
        <v>28</v>
      </c>
      <c r="C175" s="196">
        <v>13646.080392156862</v>
      </c>
      <c r="D175" s="196">
        <v>13905.006862745098</v>
      </c>
      <c r="E175" s="197">
        <v>13919.002</v>
      </c>
      <c r="F175" s="197">
        <v>14183.107</v>
      </c>
      <c r="G175" s="198">
        <v>-1.8621096209737371</v>
      </c>
      <c r="H175" s="199">
        <v>410.4</v>
      </c>
      <c r="I175" s="199">
        <v>-2.3554603854389802</v>
      </c>
      <c r="J175" s="212">
        <v>-9.9009900990099009</v>
      </c>
      <c r="K175" s="212">
        <v>1.062215477996965</v>
      </c>
      <c r="L175" s="213">
        <v>-0.14867050689693251</v>
      </c>
    </row>
    <row r="176" spans="1:12" ht="14.25" x14ac:dyDescent="0.2">
      <c r="A176" s="58" t="s">
        <v>162</v>
      </c>
      <c r="B176" s="62" t="s">
        <v>29</v>
      </c>
      <c r="C176" s="214">
        <v>13266.356796961418</v>
      </c>
      <c r="D176" s="214">
        <v>13338.683354198027</v>
      </c>
      <c r="E176" s="215">
        <v>13531.683932900647</v>
      </c>
      <c r="F176" s="215">
        <v>13605.457021281987</v>
      </c>
      <c r="G176" s="216">
        <v>-0.54223160799334025</v>
      </c>
      <c r="H176" s="217">
        <v>360.55553555355533</v>
      </c>
      <c r="I176" s="217">
        <v>-0.17226098588239866</v>
      </c>
      <c r="J176" s="218">
        <v>-7.570715474209651</v>
      </c>
      <c r="K176" s="218">
        <v>12.968366989611299</v>
      </c>
      <c r="L176" s="219">
        <v>-1.4423751276408296</v>
      </c>
    </row>
    <row r="177" spans="1:12" ht="15" x14ac:dyDescent="0.25">
      <c r="A177" s="60" t="s">
        <v>162</v>
      </c>
      <c r="B177" s="61" t="s">
        <v>30</v>
      </c>
      <c r="C177" s="196">
        <v>13173.674509803921</v>
      </c>
      <c r="D177" s="196">
        <v>13255.589215686274</v>
      </c>
      <c r="E177" s="197">
        <v>13437.147999999999</v>
      </c>
      <c r="F177" s="197">
        <v>13520.700999999999</v>
      </c>
      <c r="G177" s="198">
        <v>-0.61796352127008713</v>
      </c>
      <c r="H177" s="199">
        <v>349.6</v>
      </c>
      <c r="I177" s="199">
        <v>1.0404624277456713</v>
      </c>
      <c r="J177" s="212">
        <v>-9.426987060998151</v>
      </c>
      <c r="K177" s="212">
        <v>5.7196218045990426</v>
      </c>
      <c r="L177" s="213">
        <v>-0.76641104517916236</v>
      </c>
    </row>
    <row r="178" spans="1:12" ht="15" x14ac:dyDescent="0.25">
      <c r="A178" s="60" t="s">
        <v>162</v>
      </c>
      <c r="B178" s="61" t="s">
        <v>31</v>
      </c>
      <c r="C178" s="196">
        <v>13335.609803921569</v>
      </c>
      <c r="D178" s="196">
        <v>13401.673529411764</v>
      </c>
      <c r="E178" s="197">
        <v>13602.322</v>
      </c>
      <c r="F178" s="197">
        <v>13669.707</v>
      </c>
      <c r="G178" s="198">
        <v>-0.49295131197764674</v>
      </c>
      <c r="H178" s="199">
        <v>369.2</v>
      </c>
      <c r="I178" s="199">
        <v>-1.1777301927194952</v>
      </c>
      <c r="J178" s="212">
        <v>-6.051437216338881</v>
      </c>
      <c r="K178" s="212">
        <v>7.2487451850122566</v>
      </c>
      <c r="L178" s="213">
        <v>-0.67596408246166728</v>
      </c>
    </row>
    <row r="179" spans="1:12" ht="14.25" x14ac:dyDescent="0.2">
      <c r="A179" s="58" t="s">
        <v>162</v>
      </c>
      <c r="B179" s="62" t="s">
        <v>32</v>
      </c>
      <c r="C179" s="214">
        <v>12724.998658465413</v>
      </c>
      <c r="D179" s="214">
        <v>12849.579592441389</v>
      </c>
      <c r="E179" s="215">
        <v>12979.49863163472</v>
      </c>
      <c r="F179" s="215">
        <v>13106.571184290216</v>
      </c>
      <c r="G179" s="216">
        <v>-0.96953315149127395</v>
      </c>
      <c r="H179" s="217">
        <v>331.48465909090913</v>
      </c>
      <c r="I179" s="217">
        <v>3.2057278730949657</v>
      </c>
      <c r="J179" s="218">
        <v>-3.9205955334987594</v>
      </c>
      <c r="K179" s="218">
        <v>22.598342476946424</v>
      </c>
      <c r="L179" s="219">
        <v>-1.5594323701942052</v>
      </c>
    </row>
    <row r="180" spans="1:12" ht="15" x14ac:dyDescent="0.25">
      <c r="A180" s="60" t="s">
        <v>162</v>
      </c>
      <c r="B180" s="61" t="s">
        <v>33</v>
      </c>
      <c r="C180" s="196">
        <v>12579.145098039215</v>
      </c>
      <c r="D180" s="196">
        <v>12692.573529411764</v>
      </c>
      <c r="E180" s="197">
        <v>12830.727999999999</v>
      </c>
      <c r="F180" s="197">
        <v>12946.424999999999</v>
      </c>
      <c r="G180" s="198">
        <v>-0.89365983273374783</v>
      </c>
      <c r="H180" s="199">
        <v>328.4</v>
      </c>
      <c r="I180" s="199">
        <v>6.727331816704579</v>
      </c>
      <c r="J180" s="212">
        <v>-9.5463137996219274</v>
      </c>
      <c r="K180" s="212">
        <v>11.170771565308742</v>
      </c>
      <c r="L180" s="213">
        <v>-1.513558850708522</v>
      </c>
    </row>
    <row r="181" spans="1:12" ht="15.75" thickBot="1" x14ac:dyDescent="0.3">
      <c r="A181" s="63" t="s">
        <v>162</v>
      </c>
      <c r="B181" s="64" t="s">
        <v>34</v>
      </c>
      <c r="C181" s="220">
        <v>12864.98137254902</v>
      </c>
      <c r="D181" s="220">
        <v>13008.479411764705</v>
      </c>
      <c r="E181" s="221">
        <v>13122.281000000001</v>
      </c>
      <c r="F181" s="221">
        <v>13268.648999999999</v>
      </c>
      <c r="G181" s="222">
        <v>-1.1031115526531643</v>
      </c>
      <c r="H181" s="212">
        <v>334.5</v>
      </c>
      <c r="I181" s="212">
        <v>-0.47604879500149444</v>
      </c>
      <c r="J181" s="212">
        <v>2.2988505747126435</v>
      </c>
      <c r="K181" s="212">
        <v>11.42757091163768</v>
      </c>
      <c r="L181" s="213">
        <v>-4.5873519485686742E-2</v>
      </c>
    </row>
    <row r="182" spans="1:12" ht="15.75" thickBot="1" x14ac:dyDescent="0.3">
      <c r="A182" s="65"/>
      <c r="B182" s="66"/>
      <c r="C182" s="223"/>
      <c r="D182" s="223"/>
      <c r="E182" s="223"/>
      <c r="F182" s="223"/>
      <c r="G182" s="224"/>
      <c r="H182" s="225"/>
      <c r="I182" s="225"/>
      <c r="J182" s="225"/>
      <c r="K182" s="225"/>
      <c r="L182" s="226"/>
    </row>
    <row r="183" spans="1:12" ht="15" x14ac:dyDescent="0.25">
      <c r="A183" s="60" t="s">
        <v>163</v>
      </c>
      <c r="B183" s="67" t="s">
        <v>31</v>
      </c>
      <c r="C183" s="227">
        <v>13347.998039215687</v>
      </c>
      <c r="D183" s="227">
        <v>13325.675490196078</v>
      </c>
      <c r="E183" s="228">
        <v>13614.958000000001</v>
      </c>
      <c r="F183" s="228">
        <v>13592.189</v>
      </c>
      <c r="G183" s="229">
        <v>0.16751532810498906</v>
      </c>
      <c r="H183" s="230">
        <v>382.4</v>
      </c>
      <c r="I183" s="230">
        <v>0.34111781684596021</v>
      </c>
      <c r="J183" s="230">
        <v>40.707964601769916</v>
      </c>
      <c r="K183" s="230">
        <v>3.7119178242091744</v>
      </c>
      <c r="L183" s="231">
        <v>1.0024105708822351</v>
      </c>
    </row>
    <row r="184" spans="1:12" ht="15.75" thickBot="1" x14ac:dyDescent="0.3">
      <c r="A184" s="63" t="s">
        <v>163</v>
      </c>
      <c r="B184" s="64" t="s">
        <v>34</v>
      </c>
      <c r="C184" s="220">
        <v>12879.820588235294</v>
      </c>
      <c r="D184" s="220">
        <v>12941.241176470588</v>
      </c>
      <c r="E184" s="221">
        <v>13137.416999999999</v>
      </c>
      <c r="F184" s="221">
        <v>13200.066000000001</v>
      </c>
      <c r="G184" s="222">
        <v>-0.47461126330732928</v>
      </c>
      <c r="H184" s="212">
        <v>349.1</v>
      </c>
      <c r="I184" s="212">
        <v>-1.0206974766090064</v>
      </c>
      <c r="J184" s="212">
        <v>9.8130841121495322</v>
      </c>
      <c r="K184" s="212">
        <v>5.4861678533909188</v>
      </c>
      <c r="L184" s="213">
        <v>0.354888630276184</v>
      </c>
    </row>
    <row r="185" spans="1:12" ht="15.75" thickBot="1" x14ac:dyDescent="0.3">
      <c r="A185" s="65"/>
      <c r="B185" s="66"/>
      <c r="C185" s="223"/>
      <c r="D185" s="223"/>
      <c r="E185" s="223"/>
      <c r="F185" s="223"/>
      <c r="G185" s="224"/>
      <c r="H185" s="225"/>
      <c r="I185" s="225"/>
      <c r="J185" s="225"/>
      <c r="K185" s="225"/>
      <c r="L185" s="226"/>
    </row>
    <row r="186" spans="1:12" ht="14.25" x14ac:dyDescent="0.2">
      <c r="A186" s="58" t="s">
        <v>164</v>
      </c>
      <c r="B186" s="59" t="s">
        <v>26</v>
      </c>
      <c r="C186" s="206" t="s">
        <v>145</v>
      </c>
      <c r="D186" s="206" t="s">
        <v>145</v>
      </c>
      <c r="E186" s="207" t="s">
        <v>145</v>
      </c>
      <c r="F186" s="207" t="s">
        <v>145</v>
      </c>
      <c r="G186" s="208" t="s">
        <v>145</v>
      </c>
      <c r="H186" s="209" t="s">
        <v>145</v>
      </c>
      <c r="I186" s="209" t="s">
        <v>145</v>
      </c>
      <c r="J186" s="210" t="s">
        <v>145</v>
      </c>
      <c r="K186" s="210">
        <v>0</v>
      </c>
      <c r="L186" s="211">
        <v>0</v>
      </c>
    </row>
    <row r="187" spans="1:12" ht="15" x14ac:dyDescent="0.25">
      <c r="A187" s="53" t="s">
        <v>164</v>
      </c>
      <c r="B187" s="61" t="s">
        <v>27</v>
      </c>
      <c r="C187" s="196">
        <v>0</v>
      </c>
      <c r="D187" s="196">
        <v>0</v>
      </c>
      <c r="E187" s="197">
        <v>0</v>
      </c>
      <c r="F187" s="197">
        <v>0</v>
      </c>
      <c r="G187" s="198" t="s">
        <v>145</v>
      </c>
      <c r="H187" s="199">
        <v>0</v>
      </c>
      <c r="I187" s="199" t="s">
        <v>145</v>
      </c>
      <c r="J187" s="212" t="s">
        <v>145</v>
      </c>
      <c r="K187" s="212">
        <v>0</v>
      </c>
      <c r="L187" s="213">
        <v>0</v>
      </c>
    </row>
    <row r="188" spans="1:12" ht="15" x14ac:dyDescent="0.25">
      <c r="A188" s="53" t="s">
        <v>164</v>
      </c>
      <c r="B188" s="61" t="s">
        <v>28</v>
      </c>
      <c r="C188" s="196">
        <v>0</v>
      </c>
      <c r="D188" s="196">
        <v>0</v>
      </c>
      <c r="E188" s="197">
        <v>0</v>
      </c>
      <c r="F188" s="197">
        <v>0</v>
      </c>
      <c r="G188" s="198" t="s">
        <v>145</v>
      </c>
      <c r="H188" s="199">
        <v>0</v>
      </c>
      <c r="I188" s="199" t="s">
        <v>145</v>
      </c>
      <c r="J188" s="212" t="s">
        <v>145</v>
      </c>
      <c r="K188" s="212">
        <v>0</v>
      </c>
      <c r="L188" s="213">
        <v>0</v>
      </c>
    </row>
    <row r="189" spans="1:12" ht="15" x14ac:dyDescent="0.25">
      <c r="A189" s="53" t="s">
        <v>164</v>
      </c>
      <c r="B189" s="61" t="s">
        <v>35</v>
      </c>
      <c r="C189" s="196">
        <v>0</v>
      </c>
      <c r="D189" s="196">
        <v>0</v>
      </c>
      <c r="E189" s="197">
        <v>0</v>
      </c>
      <c r="F189" s="197">
        <v>0</v>
      </c>
      <c r="G189" s="198" t="s">
        <v>145</v>
      </c>
      <c r="H189" s="199">
        <v>0</v>
      </c>
      <c r="I189" s="199" t="s">
        <v>145</v>
      </c>
      <c r="J189" s="212" t="s">
        <v>145</v>
      </c>
      <c r="K189" s="212">
        <v>0</v>
      </c>
      <c r="L189" s="213">
        <v>0</v>
      </c>
    </row>
    <row r="190" spans="1:12" ht="14.25" x14ac:dyDescent="0.2">
      <c r="A190" s="68" t="s">
        <v>164</v>
      </c>
      <c r="B190" s="62" t="s">
        <v>29</v>
      </c>
      <c r="C190" s="214" t="s">
        <v>145</v>
      </c>
      <c r="D190" s="214" t="s">
        <v>145</v>
      </c>
      <c r="E190" s="215" t="s">
        <v>145</v>
      </c>
      <c r="F190" s="215" t="s">
        <v>145</v>
      </c>
      <c r="G190" s="216" t="s">
        <v>145</v>
      </c>
      <c r="H190" s="217" t="s">
        <v>145</v>
      </c>
      <c r="I190" s="217" t="s">
        <v>145</v>
      </c>
      <c r="J190" s="218" t="s">
        <v>145</v>
      </c>
      <c r="K190" s="218">
        <v>0</v>
      </c>
      <c r="L190" s="219">
        <v>0</v>
      </c>
    </row>
    <row r="191" spans="1:12" ht="15" x14ac:dyDescent="0.25">
      <c r="A191" s="53" t="s">
        <v>164</v>
      </c>
      <c r="B191" s="61" t="s">
        <v>31</v>
      </c>
      <c r="C191" s="196">
        <v>0</v>
      </c>
      <c r="D191" s="196">
        <v>0</v>
      </c>
      <c r="E191" s="197">
        <v>0</v>
      </c>
      <c r="F191" s="197">
        <v>0</v>
      </c>
      <c r="G191" s="198" t="s">
        <v>145</v>
      </c>
      <c r="H191" s="199">
        <v>0</v>
      </c>
      <c r="I191" s="199" t="s">
        <v>145</v>
      </c>
      <c r="J191" s="212" t="s">
        <v>145</v>
      </c>
      <c r="K191" s="212">
        <v>0</v>
      </c>
      <c r="L191" s="213">
        <v>0</v>
      </c>
    </row>
    <row r="192" spans="1:12" ht="15" x14ac:dyDescent="0.25">
      <c r="A192" s="53" t="s">
        <v>164</v>
      </c>
      <c r="B192" s="61" t="s">
        <v>36</v>
      </c>
      <c r="C192" s="196">
        <v>0</v>
      </c>
      <c r="D192" s="196">
        <v>0</v>
      </c>
      <c r="E192" s="197">
        <v>0</v>
      </c>
      <c r="F192" s="197">
        <v>0</v>
      </c>
      <c r="G192" s="198" t="s">
        <v>145</v>
      </c>
      <c r="H192" s="199">
        <v>0</v>
      </c>
      <c r="I192" s="199" t="s">
        <v>145</v>
      </c>
      <c r="J192" s="212" t="s">
        <v>145</v>
      </c>
      <c r="K192" s="212">
        <v>0</v>
      </c>
      <c r="L192" s="213">
        <v>0</v>
      </c>
    </row>
    <row r="193" spans="1:12" ht="14.25" x14ac:dyDescent="0.2">
      <c r="A193" s="68" t="s">
        <v>164</v>
      </c>
      <c r="B193" s="62" t="s">
        <v>32</v>
      </c>
      <c r="C193" s="214" t="s">
        <v>145</v>
      </c>
      <c r="D193" s="214" t="s">
        <v>145</v>
      </c>
      <c r="E193" s="215" t="s">
        <v>145</v>
      </c>
      <c r="F193" s="215" t="s">
        <v>145</v>
      </c>
      <c r="G193" s="216" t="s">
        <v>145</v>
      </c>
      <c r="H193" s="217" t="s">
        <v>145</v>
      </c>
      <c r="I193" s="217" t="s">
        <v>145</v>
      </c>
      <c r="J193" s="218" t="s">
        <v>145</v>
      </c>
      <c r="K193" s="218">
        <v>0</v>
      </c>
      <c r="L193" s="219">
        <v>0</v>
      </c>
    </row>
    <row r="194" spans="1:12" ht="15" x14ac:dyDescent="0.25">
      <c r="A194" s="53" t="s">
        <v>164</v>
      </c>
      <c r="B194" s="61" t="s">
        <v>33</v>
      </c>
      <c r="C194" s="196">
        <v>0</v>
      </c>
      <c r="D194" s="196">
        <v>0</v>
      </c>
      <c r="E194" s="197">
        <v>0</v>
      </c>
      <c r="F194" s="197">
        <v>0</v>
      </c>
      <c r="G194" s="198" t="s">
        <v>145</v>
      </c>
      <c r="H194" s="199">
        <v>0</v>
      </c>
      <c r="I194" s="199" t="s">
        <v>145</v>
      </c>
      <c r="J194" s="212" t="s">
        <v>145</v>
      </c>
      <c r="K194" s="212">
        <v>0</v>
      </c>
      <c r="L194" s="213">
        <v>0</v>
      </c>
    </row>
    <row r="195" spans="1:12" ht="15.75" thickBot="1" x14ac:dyDescent="0.3">
      <c r="A195" s="69" t="s">
        <v>164</v>
      </c>
      <c r="B195" s="61" t="s">
        <v>34</v>
      </c>
      <c r="C195" s="220">
        <v>0</v>
      </c>
      <c r="D195" s="220">
        <v>0</v>
      </c>
      <c r="E195" s="221">
        <v>0</v>
      </c>
      <c r="F195" s="221">
        <v>0</v>
      </c>
      <c r="G195" s="222" t="s">
        <v>145</v>
      </c>
      <c r="H195" s="212">
        <v>0</v>
      </c>
      <c r="I195" s="212" t="s">
        <v>145</v>
      </c>
      <c r="J195" s="212" t="s">
        <v>145</v>
      </c>
      <c r="K195" s="212">
        <v>0</v>
      </c>
      <c r="L195" s="213">
        <v>0</v>
      </c>
    </row>
    <row r="196" spans="1:12" ht="15.75" thickBot="1" x14ac:dyDescent="0.3">
      <c r="A196" s="65"/>
      <c r="B196" s="66"/>
      <c r="C196" s="223"/>
      <c r="D196" s="223"/>
      <c r="E196" s="223"/>
      <c r="F196" s="223"/>
      <c r="G196" s="224"/>
      <c r="H196" s="225"/>
      <c r="I196" s="225"/>
      <c r="J196" s="225"/>
      <c r="K196" s="225"/>
      <c r="L196" s="226"/>
    </row>
    <row r="197" spans="1:12" ht="14.25" x14ac:dyDescent="0.2">
      <c r="A197" s="58" t="s">
        <v>25</v>
      </c>
      <c r="B197" s="59" t="s">
        <v>29</v>
      </c>
      <c r="C197" s="206">
        <v>11295.380260778662</v>
      </c>
      <c r="D197" s="206">
        <v>11538.885524770158</v>
      </c>
      <c r="E197" s="207">
        <v>11521.287865994236</v>
      </c>
      <c r="F197" s="207">
        <v>11769.663235265562</v>
      </c>
      <c r="G197" s="208">
        <v>-2.110301410554515</v>
      </c>
      <c r="H197" s="209">
        <v>331.57918088737205</v>
      </c>
      <c r="I197" s="209">
        <v>3.0327968491214143</v>
      </c>
      <c r="J197" s="210">
        <v>-8.4375</v>
      </c>
      <c r="K197" s="210">
        <v>3.4201003851990195</v>
      </c>
      <c r="L197" s="211">
        <v>-0.41637006198956694</v>
      </c>
    </row>
    <row r="198" spans="1:12" ht="15" x14ac:dyDescent="0.25">
      <c r="A198" s="60" t="s">
        <v>25</v>
      </c>
      <c r="B198" s="61" t="s">
        <v>30</v>
      </c>
      <c r="C198" s="196">
        <v>10687.207843137254</v>
      </c>
      <c r="D198" s="196">
        <v>10938.818627450979</v>
      </c>
      <c r="E198" s="197">
        <v>10900.951999999999</v>
      </c>
      <c r="F198" s="197">
        <v>11157.594999999999</v>
      </c>
      <c r="G198" s="198">
        <v>-2.300164148277474</v>
      </c>
      <c r="H198" s="199">
        <v>280</v>
      </c>
      <c r="I198" s="199">
        <v>0.71942446043165476</v>
      </c>
      <c r="J198" s="212">
        <v>-60.869565217391312</v>
      </c>
      <c r="K198" s="212">
        <v>0.21010855608731177</v>
      </c>
      <c r="L198" s="213">
        <v>-0.34138407069604754</v>
      </c>
    </row>
    <row r="199" spans="1:12" ht="15" x14ac:dyDescent="0.25">
      <c r="A199" s="60" t="s">
        <v>25</v>
      </c>
      <c r="B199" s="61" t="s">
        <v>31</v>
      </c>
      <c r="C199" s="196">
        <v>11076.24019607843</v>
      </c>
      <c r="D199" s="196">
        <v>11385.048039215686</v>
      </c>
      <c r="E199" s="197">
        <v>11297.764999999999</v>
      </c>
      <c r="F199" s="197">
        <v>11612.749</v>
      </c>
      <c r="G199" s="198">
        <v>-2.7123982443777988</v>
      </c>
      <c r="H199" s="199">
        <v>335.7</v>
      </c>
      <c r="I199" s="199">
        <v>2.8492647058823568</v>
      </c>
      <c r="J199" s="212">
        <v>-6.369426751592357</v>
      </c>
      <c r="K199" s="212">
        <v>1.7158865413797126</v>
      </c>
      <c r="L199" s="213">
        <v>-0.16638177177218783</v>
      </c>
    </row>
    <row r="200" spans="1:12" ht="15" x14ac:dyDescent="0.25">
      <c r="A200" s="60" t="s">
        <v>25</v>
      </c>
      <c r="B200" s="61" t="s">
        <v>36</v>
      </c>
      <c r="C200" s="196">
        <v>11619.900980392158</v>
      </c>
      <c r="D200" s="196">
        <v>11938.347058823529</v>
      </c>
      <c r="E200" s="197">
        <v>11852.299000000001</v>
      </c>
      <c r="F200" s="197">
        <v>12177.114</v>
      </c>
      <c r="G200" s="198">
        <v>-2.6674218538152692</v>
      </c>
      <c r="H200" s="199">
        <v>334.1</v>
      </c>
      <c r="I200" s="199">
        <v>0.36046860919196322</v>
      </c>
      <c r="J200" s="212">
        <v>9.4017094017094021</v>
      </c>
      <c r="K200" s="212">
        <v>1.4941052877319949</v>
      </c>
      <c r="L200" s="213">
        <v>9.1395780478668032E-2</v>
      </c>
    </row>
    <row r="201" spans="1:12" ht="14.25" x14ac:dyDescent="0.2">
      <c r="A201" s="58" t="s">
        <v>25</v>
      </c>
      <c r="B201" s="62" t="s">
        <v>32</v>
      </c>
      <c r="C201" s="214">
        <v>10538.171625564582</v>
      </c>
      <c r="D201" s="214">
        <v>10688.824380529202</v>
      </c>
      <c r="E201" s="215">
        <v>10748.935058075875</v>
      </c>
      <c r="F201" s="215">
        <v>10902.600868139787</v>
      </c>
      <c r="G201" s="216">
        <v>-1.4094417646064947</v>
      </c>
      <c r="H201" s="217">
        <v>276.10065204505042</v>
      </c>
      <c r="I201" s="217">
        <v>1.153240445254694</v>
      </c>
      <c r="J201" s="218">
        <v>14.450474898236093</v>
      </c>
      <c r="K201" s="218">
        <v>19.691840784405276</v>
      </c>
      <c r="L201" s="219">
        <v>2.0200987870428477</v>
      </c>
    </row>
    <row r="202" spans="1:12" ht="15" x14ac:dyDescent="0.25">
      <c r="A202" s="60" t="s">
        <v>25</v>
      </c>
      <c r="B202" s="61" t="s">
        <v>33</v>
      </c>
      <c r="C202" s="196">
        <v>10155.145098039215</v>
      </c>
      <c r="D202" s="196">
        <v>10259.193137254902</v>
      </c>
      <c r="E202" s="197">
        <v>10358.248</v>
      </c>
      <c r="F202" s="197">
        <v>10464.377</v>
      </c>
      <c r="G202" s="198">
        <v>-1.0141932004170033</v>
      </c>
      <c r="H202" s="199">
        <v>251.8</v>
      </c>
      <c r="I202" s="199">
        <v>1.0839020473705407</v>
      </c>
      <c r="J202" s="212">
        <v>4.1745730550284632</v>
      </c>
      <c r="K202" s="212">
        <v>6.4083109606630089</v>
      </c>
      <c r="L202" s="213">
        <v>9.0123692949306111E-2</v>
      </c>
    </row>
    <row r="203" spans="1:12" ht="15" x14ac:dyDescent="0.25">
      <c r="A203" s="60" t="s">
        <v>25</v>
      </c>
      <c r="B203" s="61" t="s">
        <v>34</v>
      </c>
      <c r="C203" s="196">
        <v>10600.446078431372</v>
      </c>
      <c r="D203" s="196">
        <v>10761.378431372548</v>
      </c>
      <c r="E203" s="197">
        <v>10812.455</v>
      </c>
      <c r="F203" s="197">
        <v>10976.606</v>
      </c>
      <c r="G203" s="198">
        <v>-1.4954622585524147</v>
      </c>
      <c r="H203" s="199">
        <v>280.60000000000002</v>
      </c>
      <c r="I203" s="199">
        <v>0.82644628099173956</v>
      </c>
      <c r="J203" s="212">
        <v>15.074626865671641</v>
      </c>
      <c r="K203" s="212">
        <v>8.9996498190731877</v>
      </c>
      <c r="L203" s="213">
        <v>0.96703982027208468</v>
      </c>
    </row>
    <row r="204" spans="1:12" ht="15" x14ac:dyDescent="0.25">
      <c r="A204" s="60" t="s">
        <v>25</v>
      </c>
      <c r="B204" s="61" t="s">
        <v>37</v>
      </c>
      <c r="C204" s="196">
        <v>10893.227450980392</v>
      </c>
      <c r="D204" s="196">
        <v>11195.443137254902</v>
      </c>
      <c r="E204" s="197">
        <v>11111.092000000001</v>
      </c>
      <c r="F204" s="197">
        <v>11419.352000000001</v>
      </c>
      <c r="G204" s="198">
        <v>-2.6994526484515076</v>
      </c>
      <c r="H204" s="199">
        <v>303</v>
      </c>
      <c r="I204" s="199">
        <v>-0.78585461689586689</v>
      </c>
      <c r="J204" s="212">
        <v>32.490974729241877</v>
      </c>
      <c r="K204" s="212">
        <v>4.2838800046690793</v>
      </c>
      <c r="L204" s="213">
        <v>0.96293527382145916</v>
      </c>
    </row>
    <row r="205" spans="1:12" ht="14.25" x14ac:dyDescent="0.2">
      <c r="A205" s="58" t="s">
        <v>25</v>
      </c>
      <c r="B205" s="62" t="s">
        <v>38</v>
      </c>
      <c r="C205" s="214">
        <v>7866.5572214910044</v>
      </c>
      <c r="D205" s="214">
        <v>8226.1332426760109</v>
      </c>
      <c r="E205" s="215">
        <v>8023.888365920825</v>
      </c>
      <c r="F205" s="215">
        <v>8390.6559075295318</v>
      </c>
      <c r="G205" s="216">
        <v>-4.371142681224482</v>
      </c>
      <c r="H205" s="217">
        <v>216.78194029850749</v>
      </c>
      <c r="I205" s="217">
        <v>-0.88830353108549454</v>
      </c>
      <c r="J205" s="218">
        <v>6.1806656101426309</v>
      </c>
      <c r="K205" s="218">
        <v>7.8207073654721615</v>
      </c>
      <c r="L205" s="219">
        <v>0.25566720242216778</v>
      </c>
    </row>
    <row r="206" spans="1:12" ht="15" x14ac:dyDescent="0.25">
      <c r="A206" s="60" t="s">
        <v>25</v>
      </c>
      <c r="B206" s="61" t="s">
        <v>148</v>
      </c>
      <c r="C206" s="232">
        <v>7514.45</v>
      </c>
      <c r="D206" s="232">
        <v>7849.5284313725488</v>
      </c>
      <c r="E206" s="233">
        <v>7664.7389999999996</v>
      </c>
      <c r="F206" s="233">
        <v>8006.5190000000002</v>
      </c>
      <c r="G206" s="234">
        <v>-4.2687714848363019</v>
      </c>
      <c r="H206" s="235">
        <v>205.9</v>
      </c>
      <c r="I206" s="235">
        <v>1.9306930693069335</v>
      </c>
      <c r="J206" s="236">
        <v>31.075697211155379</v>
      </c>
      <c r="K206" s="236">
        <v>3.8403174973736429</v>
      </c>
      <c r="L206" s="237">
        <v>0.83108599036009556</v>
      </c>
    </row>
    <row r="207" spans="1:12" ht="15" x14ac:dyDescent="0.25">
      <c r="A207" s="60" t="s">
        <v>25</v>
      </c>
      <c r="B207" s="61" t="s">
        <v>39</v>
      </c>
      <c r="C207" s="196">
        <v>7985.6696078431369</v>
      </c>
      <c r="D207" s="196">
        <v>8351.7539215686284</v>
      </c>
      <c r="E207" s="197">
        <v>8145.3829999999998</v>
      </c>
      <c r="F207" s="197">
        <v>8518.7890000000007</v>
      </c>
      <c r="G207" s="198">
        <v>-4.3833225591102307</v>
      </c>
      <c r="H207" s="199">
        <v>222.4</v>
      </c>
      <c r="I207" s="199">
        <v>-1.1994669035983956</v>
      </c>
      <c r="J207" s="212">
        <v>-14.64968152866242</v>
      </c>
      <c r="K207" s="212">
        <v>3.1282829461888642</v>
      </c>
      <c r="L207" s="213">
        <v>-0.63625368011493677</v>
      </c>
    </row>
    <row r="208" spans="1:12" ht="15.75" thickBot="1" x14ac:dyDescent="0.3">
      <c r="A208" s="60" t="s">
        <v>25</v>
      </c>
      <c r="B208" s="61" t="s">
        <v>40</v>
      </c>
      <c r="C208" s="196">
        <v>8802.6558823529413</v>
      </c>
      <c r="D208" s="196">
        <v>8840.2333333333336</v>
      </c>
      <c r="E208" s="197">
        <v>8978.7090000000007</v>
      </c>
      <c r="F208" s="197">
        <v>9017.0380000000005</v>
      </c>
      <c r="G208" s="198">
        <v>-0.42507306723116528</v>
      </c>
      <c r="H208" s="199">
        <v>245.2</v>
      </c>
      <c r="I208" s="199">
        <v>-2.698412698412703</v>
      </c>
      <c r="J208" s="212">
        <v>10.606060606060606</v>
      </c>
      <c r="K208" s="212">
        <v>0.85210692190965331</v>
      </c>
      <c r="L208" s="213">
        <v>6.0834892177007327E-2</v>
      </c>
    </row>
    <row r="209" spans="1:12" ht="15.75" thickBot="1" x14ac:dyDescent="0.3">
      <c r="A209" s="65"/>
      <c r="B209" s="66"/>
      <c r="C209" s="223"/>
      <c r="D209" s="223"/>
      <c r="E209" s="223"/>
      <c r="F209" s="223"/>
      <c r="G209" s="224"/>
      <c r="H209" s="225"/>
      <c r="I209" s="225"/>
      <c r="J209" s="225"/>
      <c r="K209" s="225"/>
      <c r="L209" s="226"/>
    </row>
    <row r="210" spans="1:12" ht="14.25" x14ac:dyDescent="0.2">
      <c r="A210" s="58" t="s">
        <v>165</v>
      </c>
      <c r="B210" s="62" t="s">
        <v>26</v>
      </c>
      <c r="C210" s="214">
        <v>13313.564093811341</v>
      </c>
      <c r="D210" s="214">
        <v>13085.927640693713</v>
      </c>
      <c r="E210" s="215">
        <v>13579.835375687568</v>
      </c>
      <c r="F210" s="215">
        <v>13347.646193507588</v>
      </c>
      <c r="G210" s="216">
        <v>1.7395515195249844</v>
      </c>
      <c r="H210" s="217">
        <v>313.43448275862067</v>
      </c>
      <c r="I210" s="217">
        <v>0.42419474231114385</v>
      </c>
      <c r="J210" s="218">
        <v>-23.684210526315788</v>
      </c>
      <c r="K210" s="218">
        <v>0.67701645850356018</v>
      </c>
      <c r="L210" s="219">
        <v>-0.23414527270372909</v>
      </c>
    </row>
    <row r="211" spans="1:12" ht="15" x14ac:dyDescent="0.25">
      <c r="A211" s="60" t="s">
        <v>165</v>
      </c>
      <c r="B211" s="61" t="s">
        <v>27</v>
      </c>
      <c r="C211" s="196">
        <v>13593.427450980393</v>
      </c>
      <c r="D211" s="196">
        <v>12702.024509803921</v>
      </c>
      <c r="E211" s="197">
        <v>13865.296</v>
      </c>
      <c r="F211" s="197">
        <v>12956.065000000001</v>
      </c>
      <c r="G211" s="198">
        <v>7.0178020872849869</v>
      </c>
      <c r="H211" s="199">
        <v>286.89999999999998</v>
      </c>
      <c r="I211" s="199">
        <v>-11.723076923076931</v>
      </c>
      <c r="J211" s="212">
        <v>-7.1428571428571423</v>
      </c>
      <c r="K211" s="212">
        <v>0.15174506828528073</v>
      </c>
      <c r="L211" s="213">
        <v>-1.6100513779219922E-2</v>
      </c>
    </row>
    <row r="212" spans="1:12" ht="15" x14ac:dyDescent="0.25">
      <c r="A212" s="60" t="s">
        <v>165</v>
      </c>
      <c r="B212" s="61" t="s">
        <v>28</v>
      </c>
      <c r="C212" s="196">
        <v>13241.322549019607</v>
      </c>
      <c r="D212" s="196">
        <v>13177.047058823529</v>
      </c>
      <c r="E212" s="197">
        <v>13506.148999999999</v>
      </c>
      <c r="F212" s="197">
        <v>13440.588</v>
      </c>
      <c r="G212" s="198">
        <v>0.48778371898610162</v>
      </c>
      <c r="H212" s="199">
        <v>321.10000000000002</v>
      </c>
      <c r="I212" s="199">
        <v>3.8486416558861687</v>
      </c>
      <c r="J212" s="212">
        <v>-27.419354838709676</v>
      </c>
      <c r="K212" s="212">
        <v>0.52527139021827951</v>
      </c>
      <c r="L212" s="213">
        <v>-0.21804475892450914</v>
      </c>
    </row>
    <row r="213" spans="1:12" ht="14.25" x14ac:dyDescent="0.2">
      <c r="A213" s="58" t="s">
        <v>165</v>
      </c>
      <c r="B213" s="62" t="s">
        <v>29</v>
      </c>
      <c r="C213" s="214">
        <v>12840.066505346549</v>
      </c>
      <c r="D213" s="214">
        <v>12852.044799948819</v>
      </c>
      <c r="E213" s="215">
        <v>13096.86783545348</v>
      </c>
      <c r="F213" s="215">
        <v>13109.085695947795</v>
      </c>
      <c r="G213" s="216">
        <v>-9.320146940599662E-2</v>
      </c>
      <c r="H213" s="217">
        <v>287.55093632958801</v>
      </c>
      <c r="I213" s="217">
        <v>0.92168127631277652</v>
      </c>
      <c r="J213" s="218">
        <v>4.1612483745123541</v>
      </c>
      <c r="K213" s="218">
        <v>9.3498307458853738</v>
      </c>
      <c r="L213" s="219">
        <v>0.13031270248530191</v>
      </c>
    </row>
    <row r="214" spans="1:12" ht="15" x14ac:dyDescent="0.25">
      <c r="A214" s="60" t="s">
        <v>165</v>
      </c>
      <c r="B214" s="61" t="s">
        <v>30</v>
      </c>
      <c r="C214" s="196">
        <v>12669.733333333334</v>
      </c>
      <c r="D214" s="196">
        <v>12572.233333333334</v>
      </c>
      <c r="E214" s="197">
        <v>12923.128000000001</v>
      </c>
      <c r="F214" s="197">
        <v>12823.678</v>
      </c>
      <c r="G214" s="198">
        <v>0.77551853688154626</v>
      </c>
      <c r="H214" s="199">
        <v>260.60000000000002</v>
      </c>
      <c r="I214" s="199">
        <v>0.38520801232665636</v>
      </c>
      <c r="J214" s="212">
        <v>0</v>
      </c>
      <c r="K214" s="212">
        <v>0.9688338975137154</v>
      </c>
      <c r="L214" s="213">
        <v>-2.625062472582429E-2</v>
      </c>
    </row>
    <row r="215" spans="1:12" ht="15" x14ac:dyDescent="0.25">
      <c r="A215" s="60" t="s">
        <v>165</v>
      </c>
      <c r="B215" s="61" t="s">
        <v>31</v>
      </c>
      <c r="C215" s="196">
        <v>12899.179411764706</v>
      </c>
      <c r="D215" s="196">
        <v>12962.883333333333</v>
      </c>
      <c r="E215" s="197">
        <v>13157.163</v>
      </c>
      <c r="F215" s="197">
        <v>13222.141</v>
      </c>
      <c r="G215" s="198">
        <v>-0.49143327090521238</v>
      </c>
      <c r="H215" s="199">
        <v>284.5</v>
      </c>
      <c r="I215" s="199">
        <v>1.3898788310762569</v>
      </c>
      <c r="J215" s="212">
        <v>4.9763033175355451</v>
      </c>
      <c r="K215" s="212">
        <v>5.171005019259951</v>
      </c>
      <c r="L215" s="213">
        <v>0.1116596170300026</v>
      </c>
    </row>
    <row r="216" spans="1:12" ht="15" x14ac:dyDescent="0.25">
      <c r="A216" s="60" t="s">
        <v>165</v>
      </c>
      <c r="B216" s="61" t="s">
        <v>36</v>
      </c>
      <c r="C216" s="196">
        <v>12794.50294117647</v>
      </c>
      <c r="D216" s="196">
        <v>12762.395098039215</v>
      </c>
      <c r="E216" s="197">
        <v>13050.393</v>
      </c>
      <c r="F216" s="197">
        <v>13017.643</v>
      </c>
      <c r="G216" s="198">
        <v>0.25158164193010979</v>
      </c>
      <c r="H216" s="199">
        <v>300.60000000000002</v>
      </c>
      <c r="I216" s="199">
        <v>0.2668445630420318</v>
      </c>
      <c r="J216" s="212">
        <v>4.1666666666666661</v>
      </c>
      <c r="K216" s="212">
        <v>3.2099918291117078</v>
      </c>
      <c r="L216" s="213">
        <v>4.4903710181123824E-2</v>
      </c>
    </row>
    <row r="217" spans="1:12" ht="14.25" x14ac:dyDescent="0.2">
      <c r="A217" s="58" t="s">
        <v>165</v>
      </c>
      <c r="B217" s="62" t="s">
        <v>32</v>
      </c>
      <c r="C217" s="214">
        <v>11888.060366878077</v>
      </c>
      <c r="D217" s="214">
        <v>11914.643365626289</v>
      </c>
      <c r="E217" s="215">
        <v>12125.821574215639</v>
      </c>
      <c r="F217" s="215">
        <v>12152.936232938815</v>
      </c>
      <c r="G217" s="216">
        <v>-0.22311199699777562</v>
      </c>
      <c r="H217" s="217">
        <v>251.70150300601202</v>
      </c>
      <c r="I217" s="217">
        <v>1.1796734760455307</v>
      </c>
      <c r="J217" s="218">
        <v>-0.39920159680638717</v>
      </c>
      <c r="K217" s="218">
        <v>11.649352165285396</v>
      </c>
      <c r="L217" s="219">
        <v>-0.3635959224738663</v>
      </c>
    </row>
    <row r="218" spans="1:12" ht="15" x14ac:dyDescent="0.25">
      <c r="A218" s="60" t="s">
        <v>165</v>
      </c>
      <c r="B218" s="61" t="s">
        <v>33</v>
      </c>
      <c r="C218" s="196">
        <v>11830.86862745098</v>
      </c>
      <c r="D218" s="196">
        <v>11692.349019607844</v>
      </c>
      <c r="E218" s="197">
        <v>12067.486000000001</v>
      </c>
      <c r="F218" s="197">
        <v>11926.196</v>
      </c>
      <c r="G218" s="198">
        <v>1.1847029849249573</v>
      </c>
      <c r="H218" s="199">
        <v>227.7</v>
      </c>
      <c r="I218" s="199">
        <v>2.3370786516853879</v>
      </c>
      <c r="J218" s="212">
        <v>-8.6065573770491799</v>
      </c>
      <c r="K218" s="212">
        <v>2.6030115559705846</v>
      </c>
      <c r="L218" s="213">
        <v>-0.32229716001071251</v>
      </c>
    </row>
    <row r="219" spans="1:12" ht="15" x14ac:dyDescent="0.25">
      <c r="A219" s="60" t="s">
        <v>165</v>
      </c>
      <c r="B219" s="61" t="s">
        <v>34</v>
      </c>
      <c r="C219" s="196">
        <v>11919.538235294118</v>
      </c>
      <c r="D219" s="196">
        <v>12026.599999999999</v>
      </c>
      <c r="E219" s="197">
        <v>12157.929</v>
      </c>
      <c r="F219" s="197">
        <v>12267.132</v>
      </c>
      <c r="G219" s="198">
        <v>-0.89020807797616852</v>
      </c>
      <c r="H219" s="199">
        <v>253</v>
      </c>
      <c r="I219" s="199">
        <v>0.95770151636073653</v>
      </c>
      <c r="J219" s="199">
        <v>7.192982456140351</v>
      </c>
      <c r="K219" s="199">
        <v>7.1320182094081943</v>
      </c>
      <c r="L219" s="200">
        <v>0.29830522535352433</v>
      </c>
    </row>
    <row r="220" spans="1:12" ht="15.75" thickBot="1" x14ac:dyDescent="0.3">
      <c r="A220" s="70" t="s">
        <v>165</v>
      </c>
      <c r="B220" s="71" t="s">
        <v>37</v>
      </c>
      <c r="C220" s="201">
        <v>11845.258823529412</v>
      </c>
      <c r="D220" s="201">
        <v>11839.464705882354</v>
      </c>
      <c r="E220" s="202">
        <v>12082.164000000001</v>
      </c>
      <c r="F220" s="202">
        <v>12076.254000000001</v>
      </c>
      <c r="G220" s="203">
        <v>4.8939017016368276E-2</v>
      </c>
      <c r="H220" s="204">
        <v>279.5</v>
      </c>
      <c r="I220" s="204">
        <v>0.79336458708979041</v>
      </c>
      <c r="J220" s="204">
        <v>-12.76595744680851</v>
      </c>
      <c r="K220" s="204">
        <v>1.9143223999066186</v>
      </c>
      <c r="L220" s="205">
        <v>-0.33960398781667611</v>
      </c>
    </row>
    <row r="221" spans="1:12" x14ac:dyDescent="0.2">
      <c r="G221" s="134"/>
      <c r="H221" s="134"/>
      <c r="I221" s="134"/>
      <c r="J221" s="134"/>
      <c r="K221" s="134"/>
      <c r="L221" s="134"/>
    </row>
    <row r="222" spans="1:12" x14ac:dyDescent="0.2">
      <c r="G222" s="134"/>
      <c r="H222" s="134"/>
      <c r="I222" s="134"/>
      <c r="J222" s="134"/>
      <c r="K222" s="134"/>
      <c r="L222" s="241"/>
    </row>
    <row r="223" spans="1:12" ht="13.5" thickBot="1" x14ac:dyDescent="0.25">
      <c r="G223" s="134"/>
      <c r="H223" s="134"/>
      <c r="I223" s="134"/>
      <c r="J223" s="134"/>
      <c r="K223" s="134"/>
      <c r="L223" s="240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23"/>
      <c r="H224" s="423"/>
      <c r="I224" s="423"/>
      <c r="J224" s="423"/>
      <c r="K224" s="423"/>
      <c r="L224" s="424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784" t="s">
        <v>11</v>
      </c>
      <c r="I225" s="782"/>
      <c r="J225" s="163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25" t="s">
        <v>42</v>
      </c>
      <c r="D226" s="425"/>
      <c r="E226" s="426" t="s">
        <v>43</v>
      </c>
      <c r="F226" s="427"/>
      <c r="G226" s="164"/>
      <c r="H226" s="785" t="s">
        <v>16</v>
      </c>
      <c r="I226" s="783"/>
      <c r="J226" s="166" t="s">
        <v>17</v>
      </c>
      <c r="K226" s="167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8" t="s">
        <v>391</v>
      </c>
      <c r="D227" s="309" t="s">
        <v>386</v>
      </c>
      <c r="E227" s="169" t="s">
        <v>391</v>
      </c>
      <c r="F227" s="310" t="s">
        <v>386</v>
      </c>
      <c r="G227" s="170" t="s">
        <v>21</v>
      </c>
      <c r="H227" s="165" t="s">
        <v>391</v>
      </c>
      <c r="I227" s="171" t="s">
        <v>21</v>
      </c>
      <c r="J227" s="172" t="s">
        <v>21</v>
      </c>
      <c r="K227" s="173" t="s">
        <v>391</v>
      </c>
      <c r="L227" s="174" t="s">
        <v>22</v>
      </c>
    </row>
    <row r="228" spans="1:14" ht="15" thickBot="1" x14ac:dyDescent="0.25">
      <c r="A228" s="47" t="s">
        <v>23</v>
      </c>
      <c r="B228" s="48" t="s">
        <v>24</v>
      </c>
      <c r="C228" s="175">
        <v>11613.625218150893</v>
      </c>
      <c r="D228" s="175">
        <v>10878.687398952223</v>
      </c>
      <c r="E228" s="176">
        <v>11845.897722513912</v>
      </c>
      <c r="F228" s="177">
        <v>11096.261146931267</v>
      </c>
      <c r="G228" s="178">
        <v>6.755758229338003</v>
      </c>
      <c r="H228" s="179">
        <v>287.66628498727732</v>
      </c>
      <c r="I228" s="179">
        <v>0.43623974154676487</v>
      </c>
      <c r="J228" s="180">
        <v>-19.1358024691358</v>
      </c>
      <c r="K228" s="179">
        <v>100</v>
      </c>
      <c r="L228" s="181" t="s">
        <v>24</v>
      </c>
    </row>
    <row r="229" spans="1:14" ht="15" thickBot="1" x14ac:dyDescent="0.25">
      <c r="A229" s="49"/>
      <c r="B229" s="50"/>
      <c r="C229" s="182"/>
      <c r="D229" s="182"/>
      <c r="E229" s="182"/>
      <c r="F229" s="182"/>
      <c r="G229" s="183"/>
      <c r="H229" s="180"/>
      <c r="I229" s="180"/>
      <c r="J229" s="180"/>
      <c r="K229" s="180"/>
      <c r="L229" s="184"/>
    </row>
    <row r="230" spans="1:14" ht="15" x14ac:dyDescent="0.25">
      <c r="A230" s="51" t="s">
        <v>156</v>
      </c>
      <c r="B230" s="52" t="s">
        <v>24</v>
      </c>
      <c r="C230" s="185">
        <v>12103.794117647059</v>
      </c>
      <c r="D230" s="185">
        <v>9164.6862745098042</v>
      </c>
      <c r="E230" s="186">
        <v>12345.87</v>
      </c>
      <c r="F230" s="186">
        <v>9347.98</v>
      </c>
      <c r="G230" s="187">
        <v>32.069923127777351</v>
      </c>
      <c r="H230" s="188">
        <v>230</v>
      </c>
      <c r="I230" s="188">
        <v>27.777777777777779</v>
      </c>
      <c r="J230" s="188">
        <v>0</v>
      </c>
      <c r="K230" s="188">
        <v>6.3613231552162849E-2</v>
      </c>
      <c r="L230" s="189">
        <v>1.2172902334055852E-2</v>
      </c>
    </row>
    <row r="231" spans="1:14" ht="15" x14ac:dyDescent="0.25">
      <c r="A231" s="60" t="s">
        <v>157</v>
      </c>
      <c r="B231" s="190" t="s">
        <v>24</v>
      </c>
      <c r="C231" s="191">
        <v>12067.771415038285</v>
      </c>
      <c r="D231" s="191">
        <v>12432.812610272953</v>
      </c>
      <c r="E231" s="192">
        <v>12309.126843339051</v>
      </c>
      <c r="F231" s="192">
        <v>12681.468862478412</v>
      </c>
      <c r="G231" s="193">
        <v>-2.9361111333170329</v>
      </c>
      <c r="H231" s="194">
        <v>341.25756097560975</v>
      </c>
      <c r="I231" s="194">
        <v>-0.28775033674061479</v>
      </c>
      <c r="J231" s="194">
        <v>0.98522167487684731</v>
      </c>
      <c r="K231" s="194">
        <v>26.081424936386771</v>
      </c>
      <c r="L231" s="195">
        <v>5.1966512738353323</v>
      </c>
    </row>
    <row r="232" spans="1:14" ht="15" x14ac:dyDescent="0.25">
      <c r="A232" s="53" t="s">
        <v>158</v>
      </c>
      <c r="B232" s="54" t="s">
        <v>24</v>
      </c>
      <c r="C232" s="196">
        <v>12151.017564545196</v>
      </c>
      <c r="D232" s="196">
        <v>12357.099613025328</v>
      </c>
      <c r="E232" s="197">
        <v>12394.037915836101</v>
      </c>
      <c r="F232" s="197">
        <v>12604.241605285835</v>
      </c>
      <c r="G232" s="198">
        <v>-1.6677218354937049</v>
      </c>
      <c r="H232" s="199">
        <v>381.57042253521126</v>
      </c>
      <c r="I232" s="199">
        <v>-0.24445974860886244</v>
      </c>
      <c r="J232" s="199">
        <v>-21.978021978021978</v>
      </c>
      <c r="K232" s="199">
        <v>4.5165394402035624</v>
      </c>
      <c r="L232" s="200">
        <v>-0.16453051864417478</v>
      </c>
    </row>
    <row r="233" spans="1:14" ht="15" x14ac:dyDescent="0.25">
      <c r="A233" s="53" t="s">
        <v>159</v>
      </c>
      <c r="B233" s="54" t="s">
        <v>24</v>
      </c>
      <c r="C233" s="196" t="s">
        <v>145</v>
      </c>
      <c r="D233" s="196" t="s">
        <v>145</v>
      </c>
      <c r="E233" s="197" t="s">
        <v>145</v>
      </c>
      <c r="F233" s="197" t="s">
        <v>145</v>
      </c>
      <c r="G233" s="198" t="s">
        <v>145</v>
      </c>
      <c r="H233" s="199" t="s">
        <v>145</v>
      </c>
      <c r="I233" s="199" t="s">
        <v>145</v>
      </c>
      <c r="J233" s="199" t="s">
        <v>145</v>
      </c>
      <c r="K233" s="199">
        <v>0</v>
      </c>
      <c r="L233" s="200">
        <v>0</v>
      </c>
    </row>
    <row r="234" spans="1:14" ht="15" x14ac:dyDescent="0.25">
      <c r="A234" s="53" t="s">
        <v>142</v>
      </c>
      <c r="B234" s="54" t="s">
        <v>24</v>
      </c>
      <c r="C234" s="196">
        <v>9156.9175318718389</v>
      </c>
      <c r="D234" s="196">
        <v>9558.6044629968528</v>
      </c>
      <c r="E234" s="197">
        <v>9340.0558825092758</v>
      </c>
      <c r="F234" s="197">
        <v>9749.7765522567897</v>
      </c>
      <c r="G234" s="198">
        <v>-4.2023595879505109</v>
      </c>
      <c r="H234" s="199">
        <v>256.65250965250959</v>
      </c>
      <c r="I234" s="199">
        <v>-0.93546066740968803</v>
      </c>
      <c r="J234" s="199">
        <v>-26.490066225165563</v>
      </c>
      <c r="K234" s="199">
        <v>49.42748091603054</v>
      </c>
      <c r="L234" s="200">
        <v>-4.9449470675085578</v>
      </c>
    </row>
    <row r="235" spans="1:14" ht="15.75" thickBot="1" x14ac:dyDescent="0.3">
      <c r="A235" s="55" t="s">
        <v>160</v>
      </c>
      <c r="B235" s="56" t="s">
        <v>24</v>
      </c>
      <c r="C235" s="201">
        <v>11212.067275229399</v>
      </c>
      <c r="D235" s="201">
        <v>11585.296117553524</v>
      </c>
      <c r="E235" s="202">
        <v>11436.308620733987</v>
      </c>
      <c r="F235" s="202">
        <v>11817.002039904595</v>
      </c>
      <c r="G235" s="203">
        <v>-3.2215736096604859</v>
      </c>
      <c r="H235" s="204">
        <v>273.33961661341851</v>
      </c>
      <c r="I235" s="204">
        <v>-2.4615426096825614</v>
      </c>
      <c r="J235" s="204">
        <v>-19.537275064267352</v>
      </c>
      <c r="K235" s="204">
        <v>19.91094147582697</v>
      </c>
      <c r="L235" s="205">
        <v>-9.9346590016651248E-2</v>
      </c>
    </row>
    <row r="236" spans="1:14" ht="15" thickBot="1" x14ac:dyDescent="0.25">
      <c r="A236" s="49"/>
      <c r="B236" s="57"/>
      <c r="C236" s="182"/>
      <c r="D236" s="182"/>
      <c r="E236" s="182"/>
      <c r="F236" s="182"/>
      <c r="G236" s="183"/>
      <c r="H236" s="180"/>
      <c r="I236" s="180"/>
      <c r="J236" s="180"/>
      <c r="K236" s="180"/>
      <c r="L236" s="184"/>
    </row>
    <row r="237" spans="1:14" ht="14.25" x14ac:dyDescent="0.2">
      <c r="A237" s="58" t="s">
        <v>161</v>
      </c>
      <c r="B237" s="59" t="s">
        <v>26</v>
      </c>
      <c r="C237" s="206" t="s">
        <v>145</v>
      </c>
      <c r="D237" s="206">
        <v>9164.6862745098042</v>
      </c>
      <c r="E237" s="207" t="s">
        <v>145</v>
      </c>
      <c r="F237" s="207">
        <v>9347.98</v>
      </c>
      <c r="G237" s="208" t="s">
        <v>145</v>
      </c>
      <c r="H237" s="209" t="s">
        <v>145</v>
      </c>
      <c r="I237" s="209" t="s">
        <v>145</v>
      </c>
      <c r="J237" s="210" t="s">
        <v>145</v>
      </c>
      <c r="K237" s="210">
        <v>0</v>
      </c>
      <c r="L237" s="211">
        <v>-5.1440329218106998E-2</v>
      </c>
    </row>
    <row r="238" spans="1:14" ht="15" x14ac:dyDescent="0.25">
      <c r="A238" s="60" t="s">
        <v>161</v>
      </c>
      <c r="B238" s="61" t="s">
        <v>27</v>
      </c>
      <c r="C238" s="196">
        <v>0</v>
      </c>
      <c r="D238" s="196">
        <v>9164.6862745098042</v>
      </c>
      <c r="E238" s="197">
        <v>0</v>
      </c>
      <c r="F238" s="197">
        <v>9347.98</v>
      </c>
      <c r="G238" s="198" t="s">
        <v>145</v>
      </c>
      <c r="H238" s="199">
        <v>0</v>
      </c>
      <c r="I238" s="199" t="s">
        <v>145</v>
      </c>
      <c r="J238" s="212" t="s">
        <v>145</v>
      </c>
      <c r="K238" s="212">
        <v>0</v>
      </c>
      <c r="L238" s="213">
        <v>-5.1440329218106998E-2</v>
      </c>
    </row>
    <row r="239" spans="1:14" ht="15" x14ac:dyDescent="0.25">
      <c r="A239" s="60" t="s">
        <v>161</v>
      </c>
      <c r="B239" s="61" t="s">
        <v>28</v>
      </c>
      <c r="C239" s="196">
        <v>0</v>
      </c>
      <c r="D239" s="196">
        <v>0</v>
      </c>
      <c r="E239" s="197">
        <v>0</v>
      </c>
      <c r="F239" s="197">
        <v>0</v>
      </c>
      <c r="G239" s="198" t="s">
        <v>145</v>
      </c>
      <c r="H239" s="199">
        <v>0</v>
      </c>
      <c r="I239" s="199" t="s">
        <v>145</v>
      </c>
      <c r="J239" s="212" t="s">
        <v>145</v>
      </c>
      <c r="K239" s="212">
        <v>0</v>
      </c>
      <c r="L239" s="213">
        <v>0</v>
      </c>
    </row>
    <row r="240" spans="1:14" ht="14.25" x14ac:dyDescent="0.2">
      <c r="A240" s="58" t="s">
        <v>161</v>
      </c>
      <c r="B240" s="62" t="s">
        <v>29</v>
      </c>
      <c r="C240" s="214" t="s">
        <v>384</v>
      </c>
      <c r="D240" s="214" t="s">
        <v>145</v>
      </c>
      <c r="E240" s="215" t="s">
        <v>384</v>
      </c>
      <c r="F240" s="215" t="s">
        <v>145</v>
      </c>
      <c r="G240" s="216" t="s">
        <v>145</v>
      </c>
      <c r="H240" s="217" t="s">
        <v>384</v>
      </c>
      <c r="I240" s="217" t="s">
        <v>145</v>
      </c>
      <c r="J240" s="218" t="s">
        <v>145</v>
      </c>
      <c r="K240" s="218" t="s">
        <v>384</v>
      </c>
      <c r="L240" s="219" t="s">
        <v>384</v>
      </c>
      <c r="M240" s="134"/>
      <c r="N240" s="134"/>
    </row>
    <row r="241" spans="1:12" ht="15" x14ac:dyDescent="0.25">
      <c r="A241" s="60" t="s">
        <v>161</v>
      </c>
      <c r="B241" s="61" t="s">
        <v>30</v>
      </c>
      <c r="C241" s="196">
        <v>0</v>
      </c>
      <c r="D241" s="196">
        <v>0</v>
      </c>
      <c r="E241" s="197">
        <v>0</v>
      </c>
      <c r="F241" s="197">
        <v>0</v>
      </c>
      <c r="G241" s="198" t="s">
        <v>145</v>
      </c>
      <c r="H241" s="199">
        <v>0</v>
      </c>
      <c r="I241" s="199" t="s">
        <v>145</v>
      </c>
      <c r="J241" s="212" t="s">
        <v>145</v>
      </c>
      <c r="K241" s="212">
        <v>0</v>
      </c>
      <c r="L241" s="213">
        <v>0</v>
      </c>
    </row>
    <row r="242" spans="1:12" ht="15" x14ac:dyDescent="0.25">
      <c r="A242" s="60" t="s">
        <v>161</v>
      </c>
      <c r="B242" s="61" t="s">
        <v>31</v>
      </c>
      <c r="C242" s="196" t="s">
        <v>384</v>
      </c>
      <c r="D242" s="196">
        <v>0</v>
      </c>
      <c r="E242" s="197" t="s">
        <v>384</v>
      </c>
      <c r="F242" s="197">
        <v>0</v>
      </c>
      <c r="G242" s="198" t="s">
        <v>145</v>
      </c>
      <c r="H242" s="199" t="s">
        <v>384</v>
      </c>
      <c r="I242" s="199" t="s">
        <v>145</v>
      </c>
      <c r="J242" s="212" t="s">
        <v>145</v>
      </c>
      <c r="K242" s="212" t="s">
        <v>384</v>
      </c>
      <c r="L242" s="213" t="s">
        <v>384</v>
      </c>
    </row>
    <row r="243" spans="1:12" ht="14.25" x14ac:dyDescent="0.2">
      <c r="A243" s="58" t="s">
        <v>161</v>
      </c>
      <c r="B243" s="62" t="s">
        <v>32</v>
      </c>
      <c r="C243" s="214" t="s">
        <v>145</v>
      </c>
      <c r="D243" s="214" t="s">
        <v>145</v>
      </c>
      <c r="E243" s="215" t="s">
        <v>145</v>
      </c>
      <c r="F243" s="215" t="s">
        <v>145</v>
      </c>
      <c r="G243" s="216" t="s">
        <v>145</v>
      </c>
      <c r="H243" s="217" t="s">
        <v>145</v>
      </c>
      <c r="I243" s="217" t="s">
        <v>145</v>
      </c>
      <c r="J243" s="218" t="s">
        <v>145</v>
      </c>
      <c r="K243" s="218">
        <v>0</v>
      </c>
      <c r="L243" s="219">
        <v>0</v>
      </c>
    </row>
    <row r="244" spans="1:12" ht="15" x14ac:dyDescent="0.25">
      <c r="A244" s="60" t="s">
        <v>161</v>
      </c>
      <c r="B244" s="61" t="s">
        <v>33</v>
      </c>
      <c r="C244" s="196">
        <v>0</v>
      </c>
      <c r="D244" s="196">
        <v>0</v>
      </c>
      <c r="E244" s="197">
        <v>0</v>
      </c>
      <c r="F244" s="197">
        <v>0</v>
      </c>
      <c r="G244" s="198" t="s">
        <v>145</v>
      </c>
      <c r="H244" s="199">
        <v>0</v>
      </c>
      <c r="I244" s="199" t="s">
        <v>145</v>
      </c>
      <c r="J244" s="212" t="s">
        <v>145</v>
      </c>
      <c r="K244" s="212">
        <v>0</v>
      </c>
      <c r="L244" s="213">
        <v>0</v>
      </c>
    </row>
    <row r="245" spans="1:12" ht="15.75" thickBot="1" x14ac:dyDescent="0.3">
      <c r="A245" s="63" t="s">
        <v>161</v>
      </c>
      <c r="B245" s="64" t="s">
        <v>34</v>
      </c>
      <c r="C245" s="220">
        <v>0</v>
      </c>
      <c r="D245" s="220">
        <v>0</v>
      </c>
      <c r="E245" s="221">
        <v>0</v>
      </c>
      <c r="F245" s="221">
        <v>0</v>
      </c>
      <c r="G245" s="222" t="s">
        <v>145</v>
      </c>
      <c r="H245" s="212">
        <v>0</v>
      </c>
      <c r="I245" s="212" t="s">
        <v>145</v>
      </c>
      <c r="J245" s="212" t="s">
        <v>145</v>
      </c>
      <c r="K245" s="212">
        <v>0</v>
      </c>
      <c r="L245" s="213">
        <v>0</v>
      </c>
    </row>
    <row r="246" spans="1:12" ht="15" thickBot="1" x14ac:dyDescent="0.25">
      <c r="A246" s="49"/>
      <c r="B246" s="57"/>
      <c r="C246" s="182"/>
      <c r="D246" s="182"/>
      <c r="E246" s="182"/>
      <c r="F246" s="182"/>
      <c r="G246" s="183"/>
      <c r="H246" s="180"/>
      <c r="I246" s="180"/>
      <c r="J246" s="180"/>
      <c r="K246" s="180"/>
      <c r="L246" s="184"/>
    </row>
    <row r="247" spans="1:12" ht="14.25" x14ac:dyDescent="0.2">
      <c r="A247" s="58" t="s">
        <v>162</v>
      </c>
      <c r="B247" s="59" t="s">
        <v>26</v>
      </c>
      <c r="C247" s="206">
        <v>12611.997549019607</v>
      </c>
      <c r="D247" s="206">
        <v>12772.317537619698</v>
      </c>
      <c r="E247" s="207">
        <v>12864.237499999999</v>
      </c>
      <c r="F247" s="207">
        <v>13027.763888372092</v>
      </c>
      <c r="G247" s="208">
        <v>-1.2552145538809456</v>
      </c>
      <c r="H247" s="209">
        <v>427.3</v>
      </c>
      <c r="I247" s="209">
        <v>9.3118444614991134</v>
      </c>
      <c r="J247" s="210">
        <v>100</v>
      </c>
      <c r="K247" s="210">
        <v>1.3994910941475827</v>
      </c>
      <c r="L247" s="211">
        <v>0.83364747274840567</v>
      </c>
    </row>
    <row r="248" spans="1:12" ht="15" x14ac:dyDescent="0.25">
      <c r="A248" s="60" t="s">
        <v>162</v>
      </c>
      <c r="B248" s="61" t="s">
        <v>27</v>
      </c>
      <c r="C248" s="196">
        <v>12716.411764705881</v>
      </c>
      <c r="D248" s="196">
        <v>12804.033333333333</v>
      </c>
      <c r="E248" s="197">
        <v>12970.74</v>
      </c>
      <c r="F248" s="197">
        <v>13060.114</v>
      </c>
      <c r="G248" s="198">
        <v>-0.68432787033864939</v>
      </c>
      <c r="H248" s="199">
        <v>439.3</v>
      </c>
      <c r="I248" s="199">
        <v>12.641025641025644</v>
      </c>
      <c r="J248" s="212">
        <v>75</v>
      </c>
      <c r="K248" s="212">
        <v>0.89058524173027986</v>
      </c>
      <c r="L248" s="213">
        <v>0.47906260798542388</v>
      </c>
    </row>
    <row r="249" spans="1:12" ht="15" x14ac:dyDescent="0.25">
      <c r="A249" s="60" t="s">
        <v>162</v>
      </c>
      <c r="B249" s="61" t="s">
        <v>28</v>
      </c>
      <c r="C249" s="196">
        <v>12414.413725490194</v>
      </c>
      <c r="D249" s="196">
        <v>12688.45882352941</v>
      </c>
      <c r="E249" s="197">
        <v>12662.701999999999</v>
      </c>
      <c r="F249" s="197">
        <v>12942.227999999999</v>
      </c>
      <c r="G249" s="198">
        <v>-2.1597981429472566</v>
      </c>
      <c r="H249" s="199">
        <v>406.3</v>
      </c>
      <c r="I249" s="199">
        <v>3.3053648614289348</v>
      </c>
      <c r="J249" s="212">
        <v>166.66666666666669</v>
      </c>
      <c r="K249" s="212">
        <v>0.5089058524173028</v>
      </c>
      <c r="L249" s="213">
        <v>0.35458486476298179</v>
      </c>
    </row>
    <row r="250" spans="1:12" ht="14.25" x14ac:dyDescent="0.2">
      <c r="A250" s="58" t="s">
        <v>162</v>
      </c>
      <c r="B250" s="62" t="s">
        <v>29</v>
      </c>
      <c r="C250" s="214">
        <v>12236.36127114153</v>
      </c>
      <c r="D250" s="214">
        <v>12736.281863968839</v>
      </c>
      <c r="E250" s="215">
        <v>12481.08849656436</v>
      </c>
      <c r="F250" s="215">
        <v>12991.007501248216</v>
      </c>
      <c r="G250" s="216">
        <v>-3.9251690420074126</v>
      </c>
      <c r="H250" s="217">
        <v>360.84297520661158</v>
      </c>
      <c r="I250" s="217">
        <v>0.38269614089119169</v>
      </c>
      <c r="J250" s="218">
        <v>-22.435897435897438</v>
      </c>
      <c r="K250" s="218">
        <v>7.6972010178117038</v>
      </c>
      <c r="L250" s="219">
        <v>-0.32749034021298762</v>
      </c>
    </row>
    <row r="251" spans="1:12" ht="15" x14ac:dyDescent="0.25">
      <c r="A251" s="60" t="s">
        <v>162</v>
      </c>
      <c r="B251" s="61" t="s">
        <v>30</v>
      </c>
      <c r="C251" s="196">
        <v>12307.58725490196</v>
      </c>
      <c r="D251" s="196">
        <v>12836.028431372548</v>
      </c>
      <c r="E251" s="197">
        <v>12553.739</v>
      </c>
      <c r="F251" s="197">
        <v>13092.749</v>
      </c>
      <c r="G251" s="198">
        <v>-4.1168588812021083</v>
      </c>
      <c r="H251" s="199">
        <v>352</v>
      </c>
      <c r="I251" s="199">
        <v>0.3706871970345057</v>
      </c>
      <c r="J251" s="212">
        <v>-34.862385321100916</v>
      </c>
      <c r="K251" s="212">
        <v>4.5165394402035624</v>
      </c>
      <c r="L251" s="213">
        <v>-1.0904564445701004</v>
      </c>
    </row>
    <row r="252" spans="1:12" ht="15" x14ac:dyDescent="0.25">
      <c r="A252" s="60" t="s">
        <v>162</v>
      </c>
      <c r="B252" s="61" t="s">
        <v>31</v>
      </c>
      <c r="C252" s="196">
        <v>12141.024509803921</v>
      </c>
      <c r="D252" s="196">
        <v>12522.650980392156</v>
      </c>
      <c r="E252" s="197">
        <v>12383.844999999999</v>
      </c>
      <c r="F252" s="197">
        <v>12773.103999999999</v>
      </c>
      <c r="G252" s="198">
        <v>-3.0474894747588372</v>
      </c>
      <c r="H252" s="199">
        <v>373.4</v>
      </c>
      <c r="I252" s="199">
        <v>-1.6850974196945849</v>
      </c>
      <c r="J252" s="212">
        <v>6.3829787234042552</v>
      </c>
      <c r="K252" s="212">
        <v>3.1806615776081424</v>
      </c>
      <c r="L252" s="213">
        <v>0.76296610435711365</v>
      </c>
    </row>
    <row r="253" spans="1:12" ht="14.25" x14ac:dyDescent="0.2">
      <c r="A253" s="58" t="s">
        <v>162</v>
      </c>
      <c r="B253" s="62" t="s">
        <v>32</v>
      </c>
      <c r="C253" s="214">
        <v>11924.133851408395</v>
      </c>
      <c r="D253" s="214">
        <v>12197.658284301249</v>
      </c>
      <c r="E253" s="215">
        <v>12162.616528436563</v>
      </c>
      <c r="F253" s="215">
        <v>12441.611449987275</v>
      </c>
      <c r="G253" s="216">
        <v>-2.2424339698455755</v>
      </c>
      <c r="H253" s="217">
        <v>325.29213483146066</v>
      </c>
      <c r="I253" s="217">
        <v>-1.0547814727604543</v>
      </c>
      <c r="J253" s="218">
        <v>11.715481171548117</v>
      </c>
      <c r="K253" s="218">
        <v>16.984732824427482</v>
      </c>
      <c r="L253" s="219">
        <v>4.6904941412999097</v>
      </c>
    </row>
    <row r="254" spans="1:12" ht="15" x14ac:dyDescent="0.25">
      <c r="A254" s="60" t="s">
        <v>162</v>
      </c>
      <c r="B254" s="61" t="s">
        <v>33</v>
      </c>
      <c r="C254" s="196">
        <v>11868.883333333333</v>
      </c>
      <c r="D254" s="196">
        <v>12238.103921568627</v>
      </c>
      <c r="E254" s="197">
        <v>12106.261</v>
      </c>
      <c r="F254" s="197">
        <v>12482.866</v>
      </c>
      <c r="G254" s="198">
        <v>-3.0169754285594315</v>
      </c>
      <c r="H254" s="199">
        <v>313.39999999999998</v>
      </c>
      <c r="I254" s="199">
        <v>-2.0318849640512662</v>
      </c>
      <c r="J254" s="212">
        <v>1.0869565217391304</v>
      </c>
      <c r="K254" s="212">
        <v>11.83206106870229</v>
      </c>
      <c r="L254" s="213">
        <v>2.3670404925706023</v>
      </c>
    </row>
    <row r="255" spans="1:12" ht="15.75" thickBot="1" x14ac:dyDescent="0.3">
      <c r="A255" s="63" t="s">
        <v>162</v>
      </c>
      <c r="B255" s="64" t="s">
        <v>34</v>
      </c>
      <c r="C255" s="220">
        <v>12036.917647058825</v>
      </c>
      <c r="D255" s="220">
        <v>12076.854901960784</v>
      </c>
      <c r="E255" s="221">
        <v>12277.656000000001</v>
      </c>
      <c r="F255" s="221">
        <v>12318.392</v>
      </c>
      <c r="G255" s="222">
        <v>-0.33069251246428077</v>
      </c>
      <c r="H255" s="212">
        <v>352.6</v>
      </c>
      <c r="I255" s="212">
        <v>-1.6183035714285587</v>
      </c>
      <c r="J255" s="212">
        <v>47.272727272727273</v>
      </c>
      <c r="K255" s="212">
        <v>5.1526717557251906</v>
      </c>
      <c r="L255" s="213">
        <v>2.323453648729306</v>
      </c>
    </row>
    <row r="256" spans="1:12" ht="15.75" thickBot="1" x14ac:dyDescent="0.3">
      <c r="A256" s="65"/>
      <c r="B256" s="66"/>
      <c r="C256" s="223"/>
      <c r="D256" s="223"/>
      <c r="E256" s="223"/>
      <c r="F256" s="223"/>
      <c r="G256" s="224"/>
      <c r="H256" s="225"/>
      <c r="I256" s="225"/>
      <c r="J256" s="225"/>
      <c r="K256" s="225"/>
      <c r="L256" s="226"/>
    </row>
    <row r="257" spans="1:12" ht="15" x14ac:dyDescent="0.25">
      <c r="A257" s="60" t="s">
        <v>163</v>
      </c>
      <c r="B257" s="67" t="s">
        <v>31</v>
      </c>
      <c r="C257" s="227">
        <v>12036.025490196078</v>
      </c>
      <c r="D257" s="227">
        <v>12393.054901960784</v>
      </c>
      <c r="E257" s="228">
        <v>12276.745999999999</v>
      </c>
      <c r="F257" s="228">
        <v>12640.915999999999</v>
      </c>
      <c r="G257" s="229">
        <v>-2.8808829993016336</v>
      </c>
      <c r="H257" s="230">
        <v>392.1</v>
      </c>
      <c r="I257" s="230">
        <v>2.5510204081638455E-2</v>
      </c>
      <c r="J257" s="230">
        <v>-27.118644067796609</v>
      </c>
      <c r="K257" s="230">
        <v>2.7353689567430028</v>
      </c>
      <c r="L257" s="231">
        <v>-0.29961046712530992</v>
      </c>
    </row>
    <row r="258" spans="1:12" ht="15.75" thickBot="1" x14ac:dyDescent="0.3">
      <c r="A258" s="63" t="s">
        <v>163</v>
      </c>
      <c r="B258" s="64" t="s">
        <v>34</v>
      </c>
      <c r="C258" s="220">
        <v>12340.535294117646</v>
      </c>
      <c r="D258" s="220">
        <v>12285.89705882353</v>
      </c>
      <c r="E258" s="221">
        <v>12587.346</v>
      </c>
      <c r="F258" s="221">
        <v>12531.615</v>
      </c>
      <c r="G258" s="222">
        <v>0.44472320606721294</v>
      </c>
      <c r="H258" s="212">
        <v>365.4</v>
      </c>
      <c r="I258" s="212">
        <v>0.10958904109588417</v>
      </c>
      <c r="J258" s="212">
        <v>-12.5</v>
      </c>
      <c r="K258" s="212">
        <v>1.7811704834605597</v>
      </c>
      <c r="L258" s="213">
        <v>0.1350799484811358</v>
      </c>
    </row>
    <row r="259" spans="1:12" ht="15.75" thickBot="1" x14ac:dyDescent="0.3">
      <c r="A259" s="65"/>
      <c r="B259" s="66"/>
      <c r="C259" s="223"/>
      <c r="D259" s="223"/>
      <c r="E259" s="223"/>
      <c r="F259" s="223"/>
      <c r="G259" s="224"/>
      <c r="H259" s="225"/>
      <c r="I259" s="225"/>
      <c r="J259" s="225"/>
      <c r="K259" s="225"/>
      <c r="L259" s="226"/>
    </row>
    <row r="260" spans="1:12" ht="14.25" x14ac:dyDescent="0.2">
      <c r="A260" s="58" t="s">
        <v>164</v>
      </c>
      <c r="B260" s="59" t="s">
        <v>26</v>
      </c>
      <c r="C260" s="206" t="s">
        <v>145</v>
      </c>
      <c r="D260" s="206" t="s">
        <v>145</v>
      </c>
      <c r="E260" s="207" t="s">
        <v>145</v>
      </c>
      <c r="F260" s="207" t="s">
        <v>145</v>
      </c>
      <c r="G260" s="208" t="s">
        <v>145</v>
      </c>
      <c r="H260" s="209" t="s">
        <v>145</v>
      </c>
      <c r="I260" s="209" t="s">
        <v>145</v>
      </c>
      <c r="J260" s="210" t="s">
        <v>145</v>
      </c>
      <c r="K260" s="210">
        <v>0</v>
      </c>
      <c r="L260" s="211">
        <v>0</v>
      </c>
    </row>
    <row r="261" spans="1:12" ht="15" x14ac:dyDescent="0.25">
      <c r="A261" s="53" t="s">
        <v>164</v>
      </c>
      <c r="B261" s="61" t="s">
        <v>27</v>
      </c>
      <c r="C261" s="196">
        <v>0</v>
      </c>
      <c r="D261" s="196">
        <v>0</v>
      </c>
      <c r="E261" s="197">
        <v>0</v>
      </c>
      <c r="F261" s="197">
        <v>0</v>
      </c>
      <c r="G261" s="198" t="s">
        <v>145</v>
      </c>
      <c r="H261" s="199">
        <v>0</v>
      </c>
      <c r="I261" s="199" t="s">
        <v>145</v>
      </c>
      <c r="J261" s="212" t="s">
        <v>145</v>
      </c>
      <c r="K261" s="212">
        <v>0</v>
      </c>
      <c r="L261" s="213">
        <v>0</v>
      </c>
    </row>
    <row r="262" spans="1:12" ht="15" x14ac:dyDescent="0.25">
      <c r="A262" s="53" t="s">
        <v>164</v>
      </c>
      <c r="B262" s="61" t="s">
        <v>28</v>
      </c>
      <c r="C262" s="196">
        <v>0</v>
      </c>
      <c r="D262" s="196">
        <v>0</v>
      </c>
      <c r="E262" s="197">
        <v>0</v>
      </c>
      <c r="F262" s="197">
        <v>0</v>
      </c>
      <c r="G262" s="198" t="s">
        <v>145</v>
      </c>
      <c r="H262" s="199">
        <v>0</v>
      </c>
      <c r="I262" s="199" t="s">
        <v>145</v>
      </c>
      <c r="J262" s="212" t="s">
        <v>145</v>
      </c>
      <c r="K262" s="212">
        <v>0</v>
      </c>
      <c r="L262" s="213">
        <v>0</v>
      </c>
    </row>
    <row r="263" spans="1:12" ht="15" x14ac:dyDescent="0.25">
      <c r="A263" s="53" t="s">
        <v>164</v>
      </c>
      <c r="B263" s="61" t="s">
        <v>35</v>
      </c>
      <c r="C263" s="196">
        <v>0</v>
      </c>
      <c r="D263" s="196">
        <v>0</v>
      </c>
      <c r="E263" s="197">
        <v>0</v>
      </c>
      <c r="F263" s="197">
        <v>0</v>
      </c>
      <c r="G263" s="198" t="s">
        <v>145</v>
      </c>
      <c r="H263" s="199">
        <v>0</v>
      </c>
      <c r="I263" s="199" t="s">
        <v>145</v>
      </c>
      <c r="J263" s="212" t="s">
        <v>145</v>
      </c>
      <c r="K263" s="212">
        <v>0</v>
      </c>
      <c r="L263" s="213">
        <v>0</v>
      </c>
    </row>
    <row r="264" spans="1:12" ht="14.25" x14ac:dyDescent="0.2">
      <c r="A264" s="68" t="s">
        <v>164</v>
      </c>
      <c r="B264" s="62" t="s">
        <v>29</v>
      </c>
      <c r="C264" s="214" t="s">
        <v>145</v>
      </c>
      <c r="D264" s="214" t="s">
        <v>145</v>
      </c>
      <c r="E264" s="215" t="s">
        <v>145</v>
      </c>
      <c r="F264" s="215" t="s">
        <v>145</v>
      </c>
      <c r="G264" s="216" t="s">
        <v>145</v>
      </c>
      <c r="H264" s="217" t="s">
        <v>145</v>
      </c>
      <c r="I264" s="217" t="s">
        <v>145</v>
      </c>
      <c r="J264" s="218" t="s">
        <v>145</v>
      </c>
      <c r="K264" s="218">
        <v>0</v>
      </c>
      <c r="L264" s="219">
        <v>0</v>
      </c>
    </row>
    <row r="265" spans="1:12" ht="15" x14ac:dyDescent="0.25">
      <c r="A265" s="53" t="s">
        <v>164</v>
      </c>
      <c r="B265" s="61" t="s">
        <v>31</v>
      </c>
      <c r="C265" s="196">
        <v>0</v>
      </c>
      <c r="D265" s="196">
        <v>0</v>
      </c>
      <c r="E265" s="197">
        <v>0</v>
      </c>
      <c r="F265" s="197">
        <v>0</v>
      </c>
      <c r="G265" s="198" t="s">
        <v>145</v>
      </c>
      <c r="H265" s="199">
        <v>0</v>
      </c>
      <c r="I265" s="199" t="s">
        <v>145</v>
      </c>
      <c r="J265" s="212" t="s">
        <v>145</v>
      </c>
      <c r="K265" s="212">
        <v>0</v>
      </c>
      <c r="L265" s="213">
        <v>0</v>
      </c>
    </row>
    <row r="266" spans="1:12" ht="15" x14ac:dyDescent="0.25">
      <c r="A266" s="53" t="s">
        <v>164</v>
      </c>
      <c r="B266" s="61" t="s">
        <v>36</v>
      </c>
      <c r="C266" s="196">
        <v>0</v>
      </c>
      <c r="D266" s="196">
        <v>0</v>
      </c>
      <c r="E266" s="197">
        <v>0</v>
      </c>
      <c r="F266" s="197">
        <v>0</v>
      </c>
      <c r="G266" s="198" t="s">
        <v>145</v>
      </c>
      <c r="H266" s="199">
        <v>0</v>
      </c>
      <c r="I266" s="199" t="s">
        <v>145</v>
      </c>
      <c r="J266" s="212" t="s">
        <v>145</v>
      </c>
      <c r="K266" s="212">
        <v>0</v>
      </c>
      <c r="L266" s="213">
        <v>0</v>
      </c>
    </row>
    <row r="267" spans="1:12" ht="14.25" x14ac:dyDescent="0.2">
      <c r="A267" s="68" t="s">
        <v>164</v>
      </c>
      <c r="B267" s="62" t="s">
        <v>32</v>
      </c>
      <c r="C267" s="214" t="s">
        <v>145</v>
      </c>
      <c r="D267" s="214" t="s">
        <v>145</v>
      </c>
      <c r="E267" s="215" t="s">
        <v>145</v>
      </c>
      <c r="F267" s="215" t="s">
        <v>145</v>
      </c>
      <c r="G267" s="216" t="s">
        <v>145</v>
      </c>
      <c r="H267" s="217" t="s">
        <v>145</v>
      </c>
      <c r="I267" s="217" t="s">
        <v>145</v>
      </c>
      <c r="J267" s="218" t="s">
        <v>145</v>
      </c>
      <c r="K267" s="218">
        <v>0</v>
      </c>
      <c r="L267" s="219">
        <v>0</v>
      </c>
    </row>
    <row r="268" spans="1:12" ht="15" x14ac:dyDescent="0.25">
      <c r="A268" s="53" t="s">
        <v>164</v>
      </c>
      <c r="B268" s="61" t="s">
        <v>33</v>
      </c>
      <c r="C268" s="196">
        <v>0</v>
      </c>
      <c r="D268" s="196">
        <v>0</v>
      </c>
      <c r="E268" s="197">
        <v>0</v>
      </c>
      <c r="F268" s="197">
        <v>0</v>
      </c>
      <c r="G268" s="198" t="s">
        <v>145</v>
      </c>
      <c r="H268" s="199">
        <v>0</v>
      </c>
      <c r="I268" s="199" t="s">
        <v>145</v>
      </c>
      <c r="J268" s="212" t="s">
        <v>145</v>
      </c>
      <c r="K268" s="212">
        <v>0</v>
      </c>
      <c r="L268" s="213">
        <v>0</v>
      </c>
    </row>
    <row r="269" spans="1:12" ht="15.75" thickBot="1" x14ac:dyDescent="0.3">
      <c r="A269" s="69" t="s">
        <v>164</v>
      </c>
      <c r="B269" s="61" t="s">
        <v>34</v>
      </c>
      <c r="C269" s="220">
        <v>0</v>
      </c>
      <c r="D269" s="220">
        <v>0</v>
      </c>
      <c r="E269" s="221">
        <v>0</v>
      </c>
      <c r="F269" s="221">
        <v>0</v>
      </c>
      <c r="G269" s="222" t="s">
        <v>145</v>
      </c>
      <c r="H269" s="212">
        <v>0</v>
      </c>
      <c r="I269" s="212" t="s">
        <v>145</v>
      </c>
      <c r="J269" s="212" t="s">
        <v>145</v>
      </c>
      <c r="K269" s="212">
        <v>0</v>
      </c>
      <c r="L269" s="213">
        <v>0</v>
      </c>
    </row>
    <row r="270" spans="1:12" ht="15.75" thickBot="1" x14ac:dyDescent="0.3">
      <c r="A270" s="65"/>
      <c r="B270" s="66"/>
      <c r="C270" s="223"/>
      <c r="D270" s="223"/>
      <c r="E270" s="223"/>
      <c r="F270" s="223"/>
      <c r="G270" s="224"/>
      <c r="H270" s="225"/>
      <c r="I270" s="225"/>
      <c r="J270" s="225"/>
      <c r="K270" s="225"/>
      <c r="L270" s="226"/>
    </row>
    <row r="271" spans="1:12" ht="14.25" x14ac:dyDescent="0.2">
      <c r="A271" s="58" t="s">
        <v>25</v>
      </c>
      <c r="B271" s="59" t="s">
        <v>29</v>
      </c>
      <c r="C271" s="206">
        <v>10112.805017394056</v>
      </c>
      <c r="D271" s="206">
        <v>10379.312004968582</v>
      </c>
      <c r="E271" s="207">
        <v>10315.061117741936</v>
      </c>
      <c r="F271" s="207">
        <v>10586.898245067954</v>
      </c>
      <c r="G271" s="208">
        <v>-2.5676748848762863</v>
      </c>
      <c r="H271" s="209">
        <v>317.93846153846152</v>
      </c>
      <c r="I271" s="209">
        <v>-3.8336605859389481</v>
      </c>
      <c r="J271" s="210">
        <v>-43.478260869565219</v>
      </c>
      <c r="K271" s="210">
        <v>2.4809160305343512</v>
      </c>
      <c r="L271" s="211">
        <v>-1.0684666855150313</v>
      </c>
    </row>
    <row r="272" spans="1:12" ht="15" x14ac:dyDescent="0.25">
      <c r="A272" s="60" t="s">
        <v>25</v>
      </c>
      <c r="B272" s="61" t="s">
        <v>30</v>
      </c>
      <c r="C272" s="196">
        <v>0</v>
      </c>
      <c r="D272" s="196">
        <v>10205.58725490196</v>
      </c>
      <c r="E272" s="197">
        <v>0</v>
      </c>
      <c r="F272" s="197">
        <v>10409.699000000001</v>
      </c>
      <c r="G272" s="198" t="s">
        <v>145</v>
      </c>
      <c r="H272" s="199">
        <v>0</v>
      </c>
      <c r="I272" s="199" t="s">
        <v>145</v>
      </c>
      <c r="J272" s="212" t="s">
        <v>145</v>
      </c>
      <c r="K272" s="212">
        <v>0</v>
      </c>
      <c r="L272" s="213">
        <v>-0.61728395061728392</v>
      </c>
    </row>
    <row r="273" spans="1:12" ht="15" x14ac:dyDescent="0.25">
      <c r="A273" s="60" t="s">
        <v>25</v>
      </c>
      <c r="B273" s="61" t="s">
        <v>31</v>
      </c>
      <c r="C273" s="196">
        <v>10216.300980392158</v>
      </c>
      <c r="D273" s="196">
        <v>10331.470588235294</v>
      </c>
      <c r="E273" s="197">
        <v>10420.627</v>
      </c>
      <c r="F273" s="197">
        <v>10538.1</v>
      </c>
      <c r="G273" s="198">
        <v>-1.1147455423653216</v>
      </c>
      <c r="H273" s="199">
        <v>304.39999999999998</v>
      </c>
      <c r="I273" s="199">
        <v>-9.5931095931095971</v>
      </c>
      <c r="J273" s="212">
        <v>-76.923076923076934</v>
      </c>
      <c r="K273" s="212">
        <v>0.5725190839694656</v>
      </c>
      <c r="L273" s="213">
        <v>-1.4336537555367073</v>
      </c>
    </row>
    <row r="274" spans="1:12" ht="15" x14ac:dyDescent="0.25">
      <c r="A274" s="60" t="s">
        <v>25</v>
      </c>
      <c r="B274" s="61" t="s">
        <v>36</v>
      </c>
      <c r="C274" s="196">
        <v>10083.449019607844</v>
      </c>
      <c r="D274" s="196">
        <v>10581.166666666668</v>
      </c>
      <c r="E274" s="197">
        <v>10285.118</v>
      </c>
      <c r="F274" s="197">
        <v>10792.79</v>
      </c>
      <c r="G274" s="198">
        <v>-4.703806893305627</v>
      </c>
      <c r="H274" s="199">
        <v>322</v>
      </c>
      <c r="I274" s="199">
        <v>-5.7652911911033042</v>
      </c>
      <c r="J274" s="212">
        <v>66.666666666666657</v>
      </c>
      <c r="K274" s="212">
        <v>1.9083969465648856</v>
      </c>
      <c r="L274" s="213">
        <v>0.98247102063895975</v>
      </c>
    </row>
    <row r="275" spans="1:12" ht="14.25" x14ac:dyDescent="0.2">
      <c r="A275" s="58" t="s">
        <v>25</v>
      </c>
      <c r="B275" s="62" t="s">
        <v>32</v>
      </c>
      <c r="C275" s="214">
        <v>9710.6306433979789</v>
      </c>
      <c r="D275" s="214">
        <v>10044.991132096888</v>
      </c>
      <c r="E275" s="215">
        <v>9904.8432562659382</v>
      </c>
      <c r="F275" s="215">
        <v>10245.890954738825</v>
      </c>
      <c r="G275" s="216">
        <v>-3.3286290082479235</v>
      </c>
      <c r="H275" s="217">
        <v>280.10689655172411</v>
      </c>
      <c r="I275" s="217">
        <v>-2.528574840107086</v>
      </c>
      <c r="J275" s="218">
        <v>-18.637274549098194</v>
      </c>
      <c r="K275" s="218">
        <v>25.826972010178118</v>
      </c>
      <c r="L275" s="219">
        <v>0.1582477303427261</v>
      </c>
    </row>
    <row r="276" spans="1:12" ht="15" x14ac:dyDescent="0.25">
      <c r="A276" s="60" t="s">
        <v>25</v>
      </c>
      <c r="B276" s="61" t="s">
        <v>33</v>
      </c>
      <c r="C276" s="196">
        <v>0</v>
      </c>
      <c r="D276" s="196">
        <v>9645.3529411764703</v>
      </c>
      <c r="E276" s="197">
        <v>0</v>
      </c>
      <c r="F276" s="197">
        <v>9838.26</v>
      </c>
      <c r="G276" s="198" t="s">
        <v>145</v>
      </c>
      <c r="H276" s="199">
        <v>0</v>
      </c>
      <c r="I276" s="199" t="s">
        <v>145</v>
      </c>
      <c r="J276" s="212" t="s">
        <v>145</v>
      </c>
      <c r="K276" s="212">
        <v>0</v>
      </c>
      <c r="L276" s="213">
        <v>-13.52880658436214</v>
      </c>
    </row>
    <row r="277" spans="1:12" ht="15" x14ac:dyDescent="0.25">
      <c r="A277" s="60" t="s">
        <v>25</v>
      </c>
      <c r="B277" s="61" t="s">
        <v>34</v>
      </c>
      <c r="C277" s="196">
        <v>9470.025490196078</v>
      </c>
      <c r="D277" s="196">
        <v>10333.688235294117</v>
      </c>
      <c r="E277" s="197">
        <v>9659.4259999999995</v>
      </c>
      <c r="F277" s="197">
        <v>10540.361999999999</v>
      </c>
      <c r="G277" s="198">
        <v>-8.3577395159672854</v>
      </c>
      <c r="H277" s="199">
        <v>260.7</v>
      </c>
      <c r="I277" s="199">
        <v>-17.027371101209422</v>
      </c>
      <c r="J277" s="212">
        <v>0</v>
      </c>
      <c r="K277" s="212">
        <v>13.040712468193385</v>
      </c>
      <c r="L277" s="213">
        <v>2.4954449784814514</v>
      </c>
    </row>
    <row r="278" spans="1:12" ht="15" x14ac:dyDescent="0.25">
      <c r="A278" s="60" t="s">
        <v>25</v>
      </c>
      <c r="B278" s="61" t="s">
        <v>37</v>
      </c>
      <c r="C278" s="196">
        <v>9923.9696078431371</v>
      </c>
      <c r="D278" s="196">
        <v>10861.904901960785</v>
      </c>
      <c r="E278" s="197">
        <v>10122.449000000001</v>
      </c>
      <c r="F278" s="197">
        <v>11079.143</v>
      </c>
      <c r="G278" s="198">
        <v>-8.6350902772894944</v>
      </c>
      <c r="H278" s="199">
        <v>299.89999999999998</v>
      </c>
      <c r="I278" s="199">
        <v>-12.794416981680723</v>
      </c>
      <c r="J278" s="212">
        <v>548.38709677419354</v>
      </c>
      <c r="K278" s="212">
        <v>12.786259541984732</v>
      </c>
      <c r="L278" s="213">
        <v>11.191609336223415</v>
      </c>
    </row>
    <row r="279" spans="1:12" ht="14.25" x14ac:dyDescent="0.2">
      <c r="A279" s="58" t="s">
        <v>25</v>
      </c>
      <c r="B279" s="62" t="s">
        <v>38</v>
      </c>
      <c r="C279" s="214">
        <v>8136.3784139873378</v>
      </c>
      <c r="D279" s="214">
        <v>8736.7601345443418</v>
      </c>
      <c r="E279" s="215">
        <v>8299.105982267085</v>
      </c>
      <c r="F279" s="215">
        <v>8911.4953372352284</v>
      </c>
      <c r="G279" s="216">
        <v>-6.8719034437393969</v>
      </c>
      <c r="H279" s="217">
        <v>220.77108433734941</v>
      </c>
      <c r="I279" s="217">
        <v>0.30219715824121596</v>
      </c>
      <c r="J279" s="218">
        <v>-32.106339468302657</v>
      </c>
      <c r="K279" s="218">
        <v>21.119592875318066</v>
      </c>
      <c r="L279" s="219">
        <v>-4.0347281123362571</v>
      </c>
    </row>
    <row r="280" spans="1:12" ht="15" x14ac:dyDescent="0.25">
      <c r="A280" s="60" t="s">
        <v>25</v>
      </c>
      <c r="B280" s="61" t="s">
        <v>148</v>
      </c>
      <c r="C280" s="232">
        <v>0</v>
      </c>
      <c r="D280" s="232">
        <v>8262.6794117647059</v>
      </c>
      <c r="E280" s="233">
        <v>0</v>
      </c>
      <c r="F280" s="233">
        <v>8427.9330000000009</v>
      </c>
      <c r="G280" s="234" t="s">
        <v>145</v>
      </c>
      <c r="H280" s="235">
        <v>0</v>
      </c>
      <c r="I280" s="235" t="s">
        <v>145</v>
      </c>
      <c r="J280" s="236" t="s">
        <v>145</v>
      </c>
      <c r="K280" s="236">
        <v>0</v>
      </c>
      <c r="L280" s="237">
        <v>-16.9238683127572</v>
      </c>
    </row>
    <row r="281" spans="1:12" ht="15" x14ac:dyDescent="0.25">
      <c r="A281" s="60" t="s">
        <v>25</v>
      </c>
      <c r="B281" s="61" t="s">
        <v>39</v>
      </c>
      <c r="C281" s="196">
        <v>7861.881372549019</v>
      </c>
      <c r="D281" s="196">
        <v>9406.2450980392168</v>
      </c>
      <c r="E281" s="197">
        <v>8019.1189999999997</v>
      </c>
      <c r="F281" s="197">
        <v>9594.3700000000008</v>
      </c>
      <c r="G281" s="198">
        <v>-16.418493345576636</v>
      </c>
      <c r="H281" s="199">
        <v>211.6</v>
      </c>
      <c r="I281" s="199">
        <v>-12.417218543046358</v>
      </c>
      <c r="J281" s="212">
        <v>82.089552238805979</v>
      </c>
      <c r="K281" s="212">
        <v>15.521628498727736</v>
      </c>
      <c r="L281" s="213">
        <v>8.628624383501398</v>
      </c>
    </row>
    <row r="282" spans="1:12" ht="15.75" thickBot="1" x14ac:dyDescent="0.3">
      <c r="A282" s="60" t="s">
        <v>25</v>
      </c>
      <c r="B282" s="61" t="s">
        <v>40</v>
      </c>
      <c r="C282" s="196">
        <v>8790.5098039215682</v>
      </c>
      <c r="D282" s="196">
        <v>10201.930392156863</v>
      </c>
      <c r="E282" s="197">
        <v>8966.32</v>
      </c>
      <c r="F282" s="197">
        <v>10405.968999999999</v>
      </c>
      <c r="G282" s="198">
        <v>-13.834838447048991</v>
      </c>
      <c r="H282" s="199">
        <v>246.2</v>
      </c>
      <c r="I282" s="199">
        <v>-11.343176089305006</v>
      </c>
      <c r="J282" s="212">
        <v>238.46153846153845</v>
      </c>
      <c r="K282" s="212">
        <v>5.5979643765903306</v>
      </c>
      <c r="L282" s="213">
        <v>4.2605158169195487</v>
      </c>
    </row>
    <row r="283" spans="1:12" ht="15.75" thickBot="1" x14ac:dyDescent="0.3">
      <c r="A283" s="65"/>
      <c r="B283" s="66"/>
      <c r="C283" s="223"/>
      <c r="D283" s="223"/>
      <c r="E283" s="223"/>
      <c r="F283" s="223"/>
      <c r="G283" s="224"/>
      <c r="H283" s="225"/>
      <c r="I283" s="225"/>
      <c r="J283" s="225"/>
      <c r="K283" s="225"/>
      <c r="L283" s="226"/>
    </row>
    <row r="284" spans="1:12" ht="14.25" x14ac:dyDescent="0.2">
      <c r="A284" s="58" t="s">
        <v>165</v>
      </c>
      <c r="B284" s="62" t="s">
        <v>26</v>
      </c>
      <c r="C284" s="214">
        <v>11798.039215686274</v>
      </c>
      <c r="D284" s="214">
        <v>11822.970574986752</v>
      </c>
      <c r="E284" s="215">
        <v>12034</v>
      </c>
      <c r="F284" s="215">
        <v>12059.429986486486</v>
      </c>
      <c r="G284" s="216">
        <v>-0.21087220967311335</v>
      </c>
      <c r="H284" s="217">
        <v>380</v>
      </c>
      <c r="I284" s="217">
        <v>19.819819819819813</v>
      </c>
      <c r="J284" s="218">
        <v>-28.571428571428569</v>
      </c>
      <c r="K284" s="218">
        <v>0.31806615776081421</v>
      </c>
      <c r="L284" s="219">
        <v>-4.2016146765934792E-2</v>
      </c>
    </row>
    <row r="285" spans="1:12" ht="15" x14ac:dyDescent="0.25">
      <c r="A285" s="60" t="s">
        <v>165</v>
      </c>
      <c r="B285" s="61" t="s">
        <v>27</v>
      </c>
      <c r="C285" s="196">
        <v>0</v>
      </c>
      <c r="D285" s="196" t="s">
        <v>384</v>
      </c>
      <c r="E285" s="197">
        <v>0</v>
      </c>
      <c r="F285" s="197" t="s">
        <v>384</v>
      </c>
      <c r="G285" s="198" t="s">
        <v>384</v>
      </c>
      <c r="H285" s="199">
        <v>0</v>
      </c>
      <c r="I285" s="199" t="s">
        <v>384</v>
      </c>
      <c r="J285" s="212" t="s">
        <v>384</v>
      </c>
      <c r="K285" s="212">
        <v>0</v>
      </c>
      <c r="L285" s="213" t="s">
        <v>384</v>
      </c>
    </row>
    <row r="286" spans="1:12" ht="15" x14ac:dyDescent="0.25">
      <c r="A286" s="60" t="s">
        <v>165</v>
      </c>
      <c r="B286" s="61" t="s">
        <v>28</v>
      </c>
      <c r="C286" s="196">
        <v>11798.039215686274</v>
      </c>
      <c r="D286" s="196">
        <v>11692.042156862744</v>
      </c>
      <c r="E286" s="197">
        <v>12034</v>
      </c>
      <c r="F286" s="197">
        <v>11925.883</v>
      </c>
      <c r="G286" s="198">
        <v>0.90657438111710642</v>
      </c>
      <c r="H286" s="199">
        <v>380</v>
      </c>
      <c r="I286" s="199">
        <v>20.634920634920633</v>
      </c>
      <c r="J286" s="212">
        <v>-16.666666666666664</v>
      </c>
      <c r="K286" s="212">
        <v>0.31806615776081421</v>
      </c>
      <c r="L286" s="213">
        <v>9.4241824521722473E-3</v>
      </c>
    </row>
    <row r="287" spans="1:12" ht="14.25" x14ac:dyDescent="0.2">
      <c r="A287" s="58" t="s">
        <v>165</v>
      </c>
      <c r="B287" s="62" t="s">
        <v>29</v>
      </c>
      <c r="C287" s="214">
        <v>11346.786852849427</v>
      </c>
      <c r="D287" s="214">
        <v>11824.546518932979</v>
      </c>
      <c r="E287" s="215">
        <v>11573.722589906416</v>
      </c>
      <c r="F287" s="215">
        <v>12061.037449311638</v>
      </c>
      <c r="G287" s="216">
        <v>-4.0404058229089941</v>
      </c>
      <c r="H287" s="217">
        <v>308.42783505154637</v>
      </c>
      <c r="I287" s="217">
        <v>1.6478339023819006</v>
      </c>
      <c r="J287" s="218">
        <v>-38.607594936708864</v>
      </c>
      <c r="K287" s="218">
        <v>6.1704834605597965</v>
      </c>
      <c r="L287" s="219">
        <v>-1.9570885559011097</v>
      </c>
    </row>
    <row r="288" spans="1:12" ht="15" x14ac:dyDescent="0.25">
      <c r="A288" s="60" t="s">
        <v>165</v>
      </c>
      <c r="B288" s="61" t="s">
        <v>30</v>
      </c>
      <c r="C288" s="196">
        <v>11342.272549019608</v>
      </c>
      <c r="D288" s="196">
        <v>11752.838235294117</v>
      </c>
      <c r="E288" s="197">
        <v>11569.118</v>
      </c>
      <c r="F288" s="197">
        <v>11987.895</v>
      </c>
      <c r="G288" s="198">
        <v>-3.4933322322225879</v>
      </c>
      <c r="H288" s="199">
        <v>306.7</v>
      </c>
      <c r="I288" s="199">
        <v>14.868913857677898</v>
      </c>
      <c r="J288" s="212">
        <v>-54.347826086956516</v>
      </c>
      <c r="K288" s="212">
        <v>1.3358778625954197</v>
      </c>
      <c r="L288" s="213">
        <v>-1.0303772814375021</v>
      </c>
    </row>
    <row r="289" spans="1:12" ht="15" x14ac:dyDescent="0.25">
      <c r="A289" s="60" t="s">
        <v>165</v>
      </c>
      <c r="B289" s="61" t="s">
        <v>31</v>
      </c>
      <c r="C289" s="196">
        <v>11595.746078431372</v>
      </c>
      <c r="D289" s="196">
        <v>11821.345098039217</v>
      </c>
      <c r="E289" s="197">
        <v>11827.661</v>
      </c>
      <c r="F289" s="197">
        <v>12057.772000000001</v>
      </c>
      <c r="G289" s="198">
        <v>-1.9084039738021319</v>
      </c>
      <c r="H289" s="199">
        <v>308.5</v>
      </c>
      <c r="I289" s="199">
        <v>-2.4660132785330418</v>
      </c>
      <c r="J289" s="212">
        <v>-47.826086956521742</v>
      </c>
      <c r="K289" s="212">
        <v>3.0534351145038165</v>
      </c>
      <c r="L289" s="213">
        <v>-1.6790751735620271</v>
      </c>
    </row>
    <row r="290" spans="1:12" ht="15" x14ac:dyDescent="0.25">
      <c r="A290" s="60" t="s">
        <v>165</v>
      </c>
      <c r="B290" s="61" t="s">
        <v>36</v>
      </c>
      <c r="C290" s="196">
        <v>10924.870588235295</v>
      </c>
      <c r="D290" s="196">
        <v>11972.982352941175</v>
      </c>
      <c r="E290" s="197">
        <v>11143.368</v>
      </c>
      <c r="F290" s="197">
        <v>12212.441999999999</v>
      </c>
      <c r="G290" s="198">
        <v>-8.7539740209206212</v>
      </c>
      <c r="H290" s="199">
        <v>309.60000000000002</v>
      </c>
      <c r="I290" s="199">
        <v>-5.609756097560969</v>
      </c>
      <c r="J290" s="212">
        <v>40</v>
      </c>
      <c r="K290" s="212">
        <v>1.7811704834605597</v>
      </c>
      <c r="L290" s="213">
        <v>0.75236389909841983</v>
      </c>
    </row>
    <row r="291" spans="1:12" ht="14.25" x14ac:dyDescent="0.2">
      <c r="A291" s="58" t="s">
        <v>165</v>
      </c>
      <c r="B291" s="62" t="s">
        <v>32</v>
      </c>
      <c r="C291" s="214">
        <v>11116.344230025468</v>
      </c>
      <c r="D291" s="214">
        <v>11381.433729488395</v>
      </c>
      <c r="E291" s="215">
        <v>11338.671114625979</v>
      </c>
      <c r="F291" s="215">
        <v>11609.062404078164</v>
      </c>
      <c r="G291" s="216">
        <v>-2.329139770643315</v>
      </c>
      <c r="H291" s="217">
        <v>254.68151658767769</v>
      </c>
      <c r="I291" s="217">
        <v>-3.0623835563435646</v>
      </c>
      <c r="J291" s="218">
        <v>-5.8035714285714288</v>
      </c>
      <c r="K291" s="218">
        <v>13.42239185750636</v>
      </c>
      <c r="L291" s="219">
        <v>1.8997581126503924</v>
      </c>
    </row>
    <row r="292" spans="1:12" ht="15" x14ac:dyDescent="0.25">
      <c r="A292" s="60" t="s">
        <v>165</v>
      </c>
      <c r="B292" s="61" t="s">
        <v>33</v>
      </c>
      <c r="C292" s="196">
        <v>10792.377450980392</v>
      </c>
      <c r="D292" s="196">
        <v>10967.322549019607</v>
      </c>
      <c r="E292" s="197">
        <v>11008.225</v>
      </c>
      <c r="F292" s="197">
        <v>11186.669</v>
      </c>
      <c r="G292" s="198">
        <v>-1.5951486541704192</v>
      </c>
      <c r="H292" s="199">
        <v>236.7</v>
      </c>
      <c r="I292" s="199">
        <v>-1.784232365145233</v>
      </c>
      <c r="J292" s="212">
        <v>-9.2783505154639183</v>
      </c>
      <c r="K292" s="212">
        <v>5.5979643765903306</v>
      </c>
      <c r="L292" s="213">
        <v>0.60825244243395193</v>
      </c>
    </row>
    <row r="293" spans="1:12" ht="15" x14ac:dyDescent="0.25">
      <c r="A293" s="60" t="s">
        <v>165</v>
      </c>
      <c r="B293" s="61" t="s">
        <v>34</v>
      </c>
      <c r="C293" s="196">
        <v>11349.195098039216</v>
      </c>
      <c r="D293" s="196">
        <v>11676.899019607843</v>
      </c>
      <c r="E293" s="197">
        <v>11576.179</v>
      </c>
      <c r="F293" s="197">
        <v>11910.437</v>
      </c>
      <c r="G293" s="198">
        <v>-2.806429352676143</v>
      </c>
      <c r="H293" s="199">
        <v>264.2</v>
      </c>
      <c r="I293" s="199">
        <v>-4.4484629294755917</v>
      </c>
      <c r="J293" s="199">
        <v>-8.4033613445378155</v>
      </c>
      <c r="K293" s="199">
        <v>6.9338422391857506</v>
      </c>
      <c r="L293" s="200">
        <v>0.81244306223101859</v>
      </c>
    </row>
    <row r="294" spans="1:12" ht="15.75" thickBot="1" x14ac:dyDescent="0.3">
      <c r="A294" s="70" t="s">
        <v>165</v>
      </c>
      <c r="B294" s="71" t="s">
        <v>37</v>
      </c>
      <c r="C294" s="201">
        <v>11126.593137254902</v>
      </c>
      <c r="D294" s="201">
        <v>11366.301960784314</v>
      </c>
      <c r="E294" s="202">
        <v>11349.125</v>
      </c>
      <c r="F294" s="202">
        <v>11593.628000000001</v>
      </c>
      <c r="G294" s="203">
        <v>-2.108942946936029</v>
      </c>
      <c r="H294" s="204">
        <v>293.60000000000002</v>
      </c>
      <c r="I294" s="204">
        <v>-8.6212262682850884</v>
      </c>
      <c r="J294" s="204">
        <v>75</v>
      </c>
      <c r="K294" s="204">
        <v>0.89058524173027986</v>
      </c>
      <c r="L294" s="205">
        <v>0.47906260798542388</v>
      </c>
    </row>
    <row r="295" spans="1:12" x14ac:dyDescent="0.2">
      <c r="E295" s="134"/>
      <c r="F295" s="134"/>
      <c r="G295" s="134"/>
      <c r="H295" s="134"/>
      <c r="I295" s="134"/>
      <c r="J295" s="134"/>
      <c r="K295" s="134"/>
      <c r="L295" s="134"/>
    </row>
  </sheetData>
  <mergeCells count="10">
    <mergeCell ref="H226:I226"/>
    <mergeCell ref="H78:I78"/>
    <mergeCell ref="H79:I79"/>
    <mergeCell ref="H151:I151"/>
    <mergeCell ref="H152:I152"/>
    <mergeCell ref="A2:L2"/>
    <mergeCell ref="N10:O10"/>
    <mergeCell ref="H5:I5"/>
    <mergeCell ref="H6:I6"/>
    <mergeCell ref="H225:I225"/>
  </mergeCells>
  <phoneticPr fontId="6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zoomScale="84" zoomScaleNormal="84" workbookViewId="0">
      <selection activeCell="H3" sqref="H3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520" t="s">
        <v>173</v>
      </c>
      <c r="Q1" s="289"/>
      <c r="R1" s="289"/>
      <c r="S1" s="289"/>
      <c r="T1" s="289"/>
      <c r="U1" s="289"/>
      <c r="V1" s="289"/>
      <c r="W1" s="289"/>
      <c r="X1" s="289"/>
    </row>
    <row r="2" spans="1:30" ht="15.75" customHeight="1" x14ac:dyDescent="0.35">
      <c r="F2" s="290"/>
      <c r="J2" s="291"/>
      <c r="Q2" s="289"/>
      <c r="R2" s="289"/>
      <c r="S2" s="289"/>
      <c r="T2" s="289"/>
      <c r="U2" s="289"/>
      <c r="V2" s="289"/>
      <c r="W2" s="289"/>
      <c r="X2" s="289"/>
    </row>
    <row r="3" spans="1:30" ht="15" customHeight="1" x14ac:dyDescent="0.25">
      <c r="A3" s="669" t="s">
        <v>174</v>
      </c>
      <c r="B3" s="670"/>
      <c r="C3" s="671"/>
      <c r="D3" s="671"/>
      <c r="E3" s="672"/>
      <c r="F3" s="292"/>
      <c r="G3" s="673"/>
      <c r="H3" s="674"/>
      <c r="I3" s="673"/>
      <c r="J3" s="675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799">
        <v>26</v>
      </c>
      <c r="Y3" s="799"/>
      <c r="Z3" s="799"/>
      <c r="AA3" s="751"/>
      <c r="AB3" s="292"/>
      <c r="AC3" s="292"/>
      <c r="AD3" s="292"/>
    </row>
    <row r="4" spans="1:30" ht="18" x14ac:dyDescent="0.2">
      <c r="A4" s="676" t="s">
        <v>175</v>
      </c>
      <c r="B4" s="677"/>
      <c r="C4" s="673"/>
      <c r="D4" s="673"/>
      <c r="E4" s="678"/>
      <c r="F4" s="292"/>
      <c r="G4" s="673"/>
      <c r="H4" s="674"/>
      <c r="I4" s="673"/>
      <c r="J4" s="673"/>
      <c r="K4" s="673"/>
      <c r="L4" s="673"/>
      <c r="M4" s="673"/>
      <c r="N4" s="673"/>
      <c r="O4" s="673"/>
      <c r="P4" s="673"/>
      <c r="Q4" s="673"/>
      <c r="R4" s="673"/>
      <c r="S4" s="673"/>
      <c r="T4" s="673"/>
      <c r="U4" s="673"/>
      <c r="V4" s="673"/>
      <c r="W4" s="673"/>
      <c r="X4" s="673"/>
      <c r="Y4" s="679" t="s">
        <v>176</v>
      </c>
      <c r="Z4" s="680">
        <v>42548</v>
      </c>
      <c r="AA4" s="680"/>
      <c r="AB4" s="292"/>
      <c r="AC4" s="292"/>
      <c r="AD4" s="292"/>
    </row>
    <row r="5" spans="1:30" x14ac:dyDescent="0.2">
      <c r="A5" s="681" t="s">
        <v>177</v>
      </c>
      <c r="B5" s="682"/>
      <c r="C5" s="683"/>
      <c r="D5" s="292"/>
      <c r="E5" s="684"/>
      <c r="F5" s="684"/>
      <c r="G5" s="673"/>
      <c r="H5" s="674"/>
      <c r="I5" s="673"/>
      <c r="J5" s="673"/>
      <c r="K5" s="673"/>
      <c r="L5" s="673"/>
      <c r="M5" s="673"/>
      <c r="N5" s="673"/>
      <c r="O5" s="673"/>
      <c r="P5" s="673"/>
      <c r="Q5" s="673"/>
      <c r="R5" s="673"/>
      <c r="S5" s="673"/>
      <c r="T5" s="673"/>
      <c r="U5" s="673"/>
      <c r="V5" s="673"/>
      <c r="W5" s="673"/>
      <c r="X5" s="673"/>
      <c r="Y5" s="685" t="s">
        <v>178</v>
      </c>
      <c r="Z5" s="686">
        <v>42554</v>
      </c>
      <c r="AA5" s="686"/>
      <c r="AB5" s="292"/>
      <c r="AC5" s="292"/>
      <c r="AD5" s="292"/>
    </row>
    <row r="6" spans="1:30" x14ac:dyDescent="0.2">
      <c r="A6" s="687"/>
      <c r="B6" s="687"/>
      <c r="C6" s="673"/>
      <c r="D6" s="673"/>
      <c r="E6" s="673"/>
      <c r="F6" s="673"/>
      <c r="G6" s="673"/>
      <c r="H6" s="674"/>
      <c r="I6" s="673"/>
      <c r="J6" s="673"/>
      <c r="K6" s="673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  <c r="X6" s="673"/>
      <c r="Y6" s="673"/>
      <c r="Z6" s="293"/>
      <c r="AA6" s="293"/>
      <c r="AB6" s="292"/>
      <c r="AC6" s="292"/>
      <c r="AD6" s="292"/>
    </row>
    <row r="7" spans="1:30" ht="15.75" x14ac:dyDescent="0.2">
      <c r="A7" s="791" t="s">
        <v>365</v>
      </c>
      <c r="B7" s="791"/>
      <c r="C7" s="791"/>
      <c r="D7" s="791"/>
      <c r="E7" s="791"/>
      <c r="F7" s="791"/>
      <c r="G7" s="791"/>
      <c r="H7" s="791"/>
      <c r="I7" s="791"/>
      <c r="J7" s="791"/>
      <c r="K7" s="791"/>
      <c r="L7" s="791"/>
      <c r="M7" s="791"/>
      <c r="N7" s="791"/>
      <c r="O7" s="791"/>
      <c r="P7" s="791"/>
      <c r="Q7" s="791"/>
      <c r="R7" s="791"/>
      <c r="S7" s="791"/>
      <c r="T7" s="791"/>
      <c r="U7" s="791"/>
      <c r="V7" s="791"/>
      <c r="W7" s="791"/>
      <c r="X7" s="791"/>
      <c r="Y7" s="791"/>
      <c r="Z7" s="791"/>
      <c r="AA7" s="752"/>
      <c r="AB7" s="292"/>
      <c r="AC7" s="292"/>
      <c r="AD7" s="292"/>
    </row>
    <row r="8" spans="1:30" ht="15.75" x14ac:dyDescent="0.2">
      <c r="A8" s="791" t="s">
        <v>366</v>
      </c>
      <c r="B8" s="791"/>
      <c r="C8" s="791"/>
      <c r="D8" s="791"/>
      <c r="E8" s="791"/>
      <c r="F8" s="791"/>
      <c r="G8" s="791"/>
      <c r="H8" s="791"/>
      <c r="I8" s="791"/>
      <c r="J8" s="791"/>
      <c r="K8" s="791"/>
      <c r="L8" s="791"/>
      <c r="M8" s="791"/>
      <c r="N8" s="791"/>
      <c r="O8" s="791"/>
      <c r="P8" s="791"/>
      <c r="Q8" s="791"/>
      <c r="R8" s="791"/>
      <c r="S8" s="791"/>
      <c r="T8" s="791"/>
      <c r="U8" s="791"/>
      <c r="V8" s="791"/>
      <c r="W8" s="791"/>
      <c r="X8" s="791"/>
      <c r="Y8" s="791"/>
      <c r="Z8" s="791"/>
      <c r="AA8" s="752"/>
      <c r="AB8" s="292"/>
      <c r="AC8" s="292"/>
      <c r="AD8" s="292"/>
    </row>
    <row r="9" spans="1:30" ht="13.5" thickBot="1" x14ac:dyDescent="0.25">
      <c r="A9" s="688"/>
      <c r="B9" s="688"/>
      <c r="C9" s="689"/>
      <c r="D9" s="689"/>
      <c r="E9" s="689"/>
      <c r="F9" s="689"/>
      <c r="G9" s="689"/>
      <c r="H9" s="690"/>
      <c r="I9" s="689"/>
      <c r="J9" s="689"/>
      <c r="K9" s="689"/>
      <c r="L9" s="689"/>
      <c r="M9" s="689"/>
      <c r="N9" s="689"/>
      <c r="O9" s="689"/>
      <c r="P9" s="689"/>
      <c r="Q9" s="689"/>
      <c r="R9" s="689"/>
      <c r="S9" s="689"/>
      <c r="T9" s="689"/>
      <c r="U9" s="689"/>
      <c r="V9" s="689"/>
      <c r="W9" s="689"/>
      <c r="X9" s="689"/>
      <c r="Y9" s="689"/>
      <c r="Z9" s="688"/>
      <c r="AA9" s="688"/>
      <c r="AB9" s="292"/>
      <c r="AC9" s="292"/>
      <c r="AD9" s="292"/>
    </row>
    <row r="10" spans="1:30" ht="13.5" thickBot="1" x14ac:dyDescent="0.25">
      <c r="A10" s="691" t="s">
        <v>179</v>
      </c>
      <c r="B10" s="688"/>
      <c r="C10" s="800" t="s">
        <v>367</v>
      </c>
      <c r="D10" s="801"/>
      <c r="E10" s="801"/>
      <c r="F10" s="801"/>
      <c r="G10" s="801"/>
      <c r="H10" s="802"/>
      <c r="I10" s="689"/>
      <c r="J10" s="800" t="s">
        <v>368</v>
      </c>
      <c r="K10" s="801"/>
      <c r="L10" s="801"/>
      <c r="M10" s="801"/>
      <c r="N10" s="801"/>
      <c r="O10" s="802"/>
      <c r="P10" s="689"/>
      <c r="Q10" s="800" t="s">
        <v>369</v>
      </c>
      <c r="R10" s="801"/>
      <c r="S10" s="801"/>
      <c r="T10" s="801"/>
      <c r="U10" s="801"/>
      <c r="V10" s="802"/>
      <c r="W10" s="689"/>
      <c r="X10" s="803" t="s">
        <v>370</v>
      </c>
      <c r="Y10" s="804"/>
      <c r="Z10" s="804"/>
      <c r="AA10" s="805"/>
      <c r="AB10" s="292"/>
      <c r="AC10" s="292"/>
      <c r="AD10" s="292"/>
    </row>
    <row r="11" spans="1:30" x14ac:dyDescent="0.2">
      <c r="A11" s="692"/>
      <c r="B11" s="688"/>
      <c r="C11" s="795" t="s">
        <v>180</v>
      </c>
      <c r="D11" s="795" t="s">
        <v>181</v>
      </c>
      <c r="E11" s="795" t="s">
        <v>182</v>
      </c>
      <c r="F11" s="795" t="s">
        <v>183</v>
      </c>
      <c r="G11" s="693" t="s">
        <v>184</v>
      </c>
      <c r="H11" s="694"/>
      <c r="I11" s="689"/>
      <c r="J11" s="795" t="s">
        <v>185</v>
      </c>
      <c r="K11" s="795" t="s">
        <v>186</v>
      </c>
      <c r="L11" s="795" t="s">
        <v>187</v>
      </c>
      <c r="M11" s="795" t="s">
        <v>183</v>
      </c>
      <c r="N11" s="693" t="s">
        <v>184</v>
      </c>
      <c r="O11" s="693"/>
      <c r="P11" s="689"/>
      <c r="Q11" s="795" t="s">
        <v>180</v>
      </c>
      <c r="R11" s="795" t="s">
        <v>181</v>
      </c>
      <c r="S11" s="795" t="s">
        <v>182</v>
      </c>
      <c r="T11" s="795" t="s">
        <v>183</v>
      </c>
      <c r="U11" s="693" t="s">
        <v>184</v>
      </c>
      <c r="V11" s="694"/>
      <c r="W11" s="689"/>
      <c r="X11" s="865" t="s">
        <v>188</v>
      </c>
      <c r="Y11" s="695" t="s">
        <v>189</v>
      </c>
      <c r="Z11" s="693" t="s">
        <v>184</v>
      </c>
      <c r="AA11" s="693"/>
      <c r="AB11" s="292"/>
      <c r="AC11" s="292"/>
      <c r="AD11" s="292"/>
    </row>
    <row r="12" spans="1:30" ht="13.5" thickBot="1" x14ac:dyDescent="0.25">
      <c r="A12" s="696" t="s">
        <v>190</v>
      </c>
      <c r="B12" s="688"/>
      <c r="C12" s="796"/>
      <c r="D12" s="796"/>
      <c r="E12" s="796"/>
      <c r="F12" s="796"/>
      <c r="G12" s="697" t="s">
        <v>191</v>
      </c>
      <c r="H12" s="698" t="s">
        <v>192</v>
      </c>
      <c r="I12" s="699"/>
      <c r="J12" s="796"/>
      <c r="K12" s="796"/>
      <c r="L12" s="796"/>
      <c r="M12" s="796"/>
      <c r="N12" s="697" t="s">
        <v>191</v>
      </c>
      <c r="O12" s="698" t="s">
        <v>192</v>
      </c>
      <c r="P12" s="688"/>
      <c r="Q12" s="796"/>
      <c r="R12" s="796"/>
      <c r="S12" s="796"/>
      <c r="T12" s="796"/>
      <c r="U12" s="697" t="s">
        <v>191</v>
      </c>
      <c r="V12" s="698" t="s">
        <v>192</v>
      </c>
      <c r="W12" s="688"/>
      <c r="X12" s="806"/>
      <c r="Y12" s="700" t="s">
        <v>193</v>
      </c>
      <c r="Z12" s="697" t="s">
        <v>191</v>
      </c>
      <c r="AA12" s="697" t="s">
        <v>192</v>
      </c>
      <c r="AB12" s="292"/>
      <c r="AC12" s="292"/>
      <c r="AD12" s="292"/>
    </row>
    <row r="13" spans="1:30" ht="13.5" thickBot="1" x14ac:dyDescent="0.25">
      <c r="A13" s="701" t="s">
        <v>194</v>
      </c>
      <c r="B13" s="688"/>
      <c r="C13" s="702">
        <v>356.70400000000001</v>
      </c>
      <c r="D13" s="703">
        <v>349.84</v>
      </c>
      <c r="E13" s="704"/>
      <c r="F13" s="705">
        <v>353.685</v>
      </c>
      <c r="G13" s="618">
        <v>-0.73700000000002319</v>
      </c>
      <c r="H13" s="622">
        <v>-2.0794420210935639E-3</v>
      </c>
      <c r="I13" s="699"/>
      <c r="J13" s="702">
        <v>338.51300000000003</v>
      </c>
      <c r="K13" s="703">
        <v>402.08600000000001</v>
      </c>
      <c r="L13" s="704">
        <v>376.27800000000002</v>
      </c>
      <c r="M13" s="705">
        <v>395.67099999999999</v>
      </c>
      <c r="N13" s="618">
        <v>-14.253000000000043</v>
      </c>
      <c r="O13" s="622">
        <v>-3.4769859778885942E-2</v>
      </c>
      <c r="P13" s="688"/>
      <c r="Q13" s="702">
        <v>380.685</v>
      </c>
      <c r="R13" s="703">
        <v>371.92</v>
      </c>
      <c r="S13" s="704"/>
      <c r="T13" s="705">
        <v>370.30700000000002</v>
      </c>
      <c r="U13" s="618">
        <v>-3.1630000000000109</v>
      </c>
      <c r="V13" s="622">
        <v>-8.4692210887086262E-3</v>
      </c>
      <c r="W13" s="688"/>
      <c r="X13" s="706">
        <v>358.7704</v>
      </c>
      <c r="Y13" s="630">
        <v>161.31762589928056</v>
      </c>
      <c r="Z13" s="707">
        <v>-3.6221000000000458</v>
      </c>
      <c r="AA13" s="623">
        <v>-9.9949640238140847E-3</v>
      </c>
      <c r="AB13" s="292"/>
      <c r="AC13" s="292"/>
      <c r="AD13" s="292"/>
    </row>
    <row r="14" spans="1:30" x14ac:dyDescent="0.2">
      <c r="A14" s="708"/>
      <c r="B14" s="688"/>
      <c r="C14" s="708"/>
      <c r="D14" s="292"/>
      <c r="E14" s="292"/>
      <c r="F14" s="292"/>
      <c r="G14" s="292"/>
      <c r="H14" s="624"/>
      <c r="I14" s="292"/>
      <c r="J14" s="292"/>
      <c r="K14" s="292"/>
      <c r="L14" s="292"/>
      <c r="M14" s="292"/>
      <c r="N14" s="292"/>
      <c r="O14" s="709"/>
      <c r="P14" s="688"/>
      <c r="Q14" s="708"/>
      <c r="R14" s="292"/>
      <c r="S14" s="292"/>
      <c r="T14" s="292"/>
      <c r="U14" s="292"/>
      <c r="V14" s="624"/>
      <c r="W14" s="688"/>
      <c r="X14" s="710"/>
      <c r="Y14" s="711">
        <v>358.7704</v>
      </c>
      <c r="Z14" s="708"/>
      <c r="AA14" s="708"/>
      <c r="AB14" s="292"/>
      <c r="AC14" s="292"/>
      <c r="AD14" s="292"/>
    </row>
    <row r="15" spans="1:30" x14ac:dyDescent="0.2">
      <c r="A15" s="692"/>
      <c r="B15" s="688"/>
      <c r="C15" s="692"/>
      <c r="D15" s="692"/>
      <c r="E15" s="692"/>
      <c r="F15" s="692"/>
      <c r="G15" s="617"/>
      <c r="H15" s="625"/>
      <c r="I15" s="692"/>
      <c r="J15" s="692"/>
      <c r="K15" s="692"/>
      <c r="L15" s="692"/>
      <c r="M15" s="692"/>
      <c r="N15" s="692"/>
      <c r="O15" s="634"/>
      <c r="P15" s="692"/>
      <c r="Q15" s="692"/>
      <c r="R15" s="692"/>
      <c r="S15" s="692"/>
      <c r="T15" s="692"/>
      <c r="U15" s="617"/>
      <c r="V15" s="625"/>
      <c r="W15" s="692"/>
      <c r="X15" s="692"/>
      <c r="Y15" s="692"/>
      <c r="Z15" s="712"/>
      <c r="AA15" s="712"/>
      <c r="AB15" s="292"/>
      <c r="AC15" s="292"/>
      <c r="AD15" s="292"/>
    </row>
    <row r="16" spans="1:30" ht="13.5" thickBot="1" x14ac:dyDescent="0.25">
      <c r="A16" s="692"/>
      <c r="B16" s="688"/>
      <c r="C16" s="754" t="s">
        <v>195</v>
      </c>
      <c r="D16" s="754" t="s">
        <v>196</v>
      </c>
      <c r="E16" s="754" t="s">
        <v>197</v>
      </c>
      <c r="F16" s="754" t="s">
        <v>198</v>
      </c>
      <c r="G16" s="754"/>
      <c r="H16" s="626"/>
      <c r="I16" s="699"/>
      <c r="J16" s="754" t="s">
        <v>195</v>
      </c>
      <c r="K16" s="754" t="s">
        <v>196</v>
      </c>
      <c r="L16" s="754" t="s">
        <v>197</v>
      </c>
      <c r="M16" s="754" t="s">
        <v>198</v>
      </c>
      <c r="N16" s="713"/>
      <c r="O16" s="635"/>
      <c r="P16" s="688"/>
      <c r="Q16" s="754" t="s">
        <v>195</v>
      </c>
      <c r="R16" s="754" t="s">
        <v>196</v>
      </c>
      <c r="S16" s="754" t="s">
        <v>197</v>
      </c>
      <c r="T16" s="754" t="s">
        <v>198</v>
      </c>
      <c r="U16" s="754"/>
      <c r="V16" s="626"/>
      <c r="W16" s="688"/>
      <c r="X16" s="753" t="s">
        <v>188</v>
      </c>
      <c r="Y16" s="688"/>
      <c r="Z16" s="712"/>
      <c r="AA16" s="712"/>
      <c r="AB16" s="294"/>
      <c r="AC16" s="294"/>
      <c r="AD16" s="294"/>
    </row>
    <row r="17" spans="1:30" x14ac:dyDescent="0.2">
      <c r="A17" s="714" t="s">
        <v>199</v>
      </c>
      <c r="B17" s="688"/>
      <c r="C17" s="715">
        <v>342.62270000000001</v>
      </c>
      <c r="D17" s="716">
        <v>310.67259999999999</v>
      </c>
      <c r="E17" s="716"/>
      <c r="F17" s="717">
        <v>334.65410000000003</v>
      </c>
      <c r="G17" s="619">
        <v>-0.70990000000000464</v>
      </c>
      <c r="H17" s="627">
        <v>-2.1168044274281215E-3</v>
      </c>
      <c r="I17" s="718"/>
      <c r="J17" s="715" t="s">
        <v>371</v>
      </c>
      <c r="K17" s="716" t="s">
        <v>371</v>
      </c>
      <c r="L17" s="716" t="s">
        <v>371</v>
      </c>
      <c r="M17" s="717" t="s">
        <v>371</v>
      </c>
      <c r="N17" s="619" t="s">
        <v>371</v>
      </c>
      <c r="O17" s="627" t="s">
        <v>200</v>
      </c>
      <c r="P17" s="688"/>
      <c r="Q17" s="715" t="s">
        <v>371</v>
      </c>
      <c r="R17" s="716" t="s">
        <v>371</v>
      </c>
      <c r="S17" s="716" t="s">
        <v>371</v>
      </c>
      <c r="T17" s="717" t="s">
        <v>371</v>
      </c>
      <c r="U17" s="619" t="s">
        <v>200</v>
      </c>
      <c r="V17" s="627" t="s">
        <v>371</v>
      </c>
      <c r="W17" s="688"/>
      <c r="X17" s="719">
        <v>334.65410000000003</v>
      </c>
      <c r="Y17" s="295"/>
      <c r="Z17" s="631">
        <v>-0.70990000000000464</v>
      </c>
      <c r="AA17" s="627">
        <v>-2.1168044274281215E-3</v>
      </c>
      <c r="AB17" s="292"/>
      <c r="AC17" s="292"/>
      <c r="AD17" s="292"/>
    </row>
    <row r="18" spans="1:30" x14ac:dyDescent="0.2">
      <c r="A18" s="720" t="s">
        <v>201</v>
      </c>
      <c r="B18" s="688"/>
      <c r="C18" s="721" t="s">
        <v>371</v>
      </c>
      <c r="D18" s="722" t="s">
        <v>371</v>
      </c>
      <c r="E18" s="722"/>
      <c r="F18" s="723" t="s">
        <v>371</v>
      </c>
      <c r="G18" s="620" t="s">
        <v>371</v>
      </c>
      <c r="H18" s="628" t="s">
        <v>200</v>
      </c>
      <c r="I18" s="718"/>
      <c r="J18" s="721" t="s">
        <v>371</v>
      </c>
      <c r="K18" s="722" t="s">
        <v>371</v>
      </c>
      <c r="L18" s="722" t="s">
        <v>371</v>
      </c>
      <c r="M18" s="723" t="s">
        <v>371</v>
      </c>
      <c r="N18" s="620" t="s">
        <v>371</v>
      </c>
      <c r="O18" s="628" t="s">
        <v>200</v>
      </c>
      <c r="P18" s="688"/>
      <c r="Q18" s="721" t="s">
        <v>371</v>
      </c>
      <c r="R18" s="722" t="s">
        <v>371</v>
      </c>
      <c r="S18" s="722"/>
      <c r="T18" s="723" t="s">
        <v>371</v>
      </c>
      <c r="U18" s="620" t="s">
        <v>371</v>
      </c>
      <c r="V18" s="628" t="s">
        <v>200</v>
      </c>
      <c r="W18" s="688"/>
      <c r="X18" s="724" t="s">
        <v>371</v>
      </c>
      <c r="Y18" s="292"/>
      <c r="Z18" s="632" t="s">
        <v>371</v>
      </c>
      <c r="AA18" s="628" t="s">
        <v>371</v>
      </c>
      <c r="AB18" s="295"/>
      <c r="AC18" s="295"/>
      <c r="AD18" s="295"/>
    </row>
    <row r="19" spans="1:30" x14ac:dyDescent="0.2">
      <c r="A19" s="720" t="s">
        <v>202</v>
      </c>
      <c r="B19" s="688"/>
      <c r="C19" s="721" t="s">
        <v>371</v>
      </c>
      <c r="D19" s="722">
        <v>318.94440000000003</v>
      </c>
      <c r="E19" s="722"/>
      <c r="F19" s="723">
        <v>318.94440000000003</v>
      </c>
      <c r="G19" s="620">
        <v>-0.43410000000000082</v>
      </c>
      <c r="H19" s="628">
        <v>-1.3592023257670781E-3</v>
      </c>
      <c r="I19" s="718"/>
      <c r="J19" s="721" t="s">
        <v>371</v>
      </c>
      <c r="K19" s="722" t="s">
        <v>371</v>
      </c>
      <c r="L19" s="722" t="s">
        <v>371</v>
      </c>
      <c r="M19" s="723" t="s">
        <v>371</v>
      </c>
      <c r="N19" s="620" t="s">
        <v>371</v>
      </c>
      <c r="O19" s="628" t="s">
        <v>200</v>
      </c>
      <c r="P19" s="688"/>
      <c r="Q19" s="721" t="s">
        <v>371</v>
      </c>
      <c r="R19" s="722" t="s">
        <v>371</v>
      </c>
      <c r="S19" s="722"/>
      <c r="T19" s="723" t="s">
        <v>371</v>
      </c>
      <c r="U19" s="620" t="s">
        <v>371</v>
      </c>
      <c r="V19" s="628" t="s">
        <v>200</v>
      </c>
      <c r="W19" s="688"/>
      <c r="X19" s="724">
        <v>318.94440000000003</v>
      </c>
      <c r="Y19" s="292"/>
      <c r="Z19" s="632">
        <v>-0.43410000000000082</v>
      </c>
      <c r="AA19" s="628">
        <v>-1.3592023257670781E-3</v>
      </c>
      <c r="AB19" s="863" t="s">
        <v>395</v>
      </c>
      <c r="AC19" s="864"/>
      <c r="AD19" s="864"/>
    </row>
    <row r="20" spans="1:30" x14ac:dyDescent="0.2">
      <c r="A20" s="720" t="s">
        <v>203</v>
      </c>
      <c r="B20" s="688"/>
      <c r="C20" s="721" t="s">
        <v>371</v>
      </c>
      <c r="D20" s="722">
        <v>359.73900000000003</v>
      </c>
      <c r="E20" s="722"/>
      <c r="F20" s="723">
        <v>359.73900000000003</v>
      </c>
      <c r="G20" s="620">
        <v>-2.5109999999999673</v>
      </c>
      <c r="H20" s="628">
        <v>-6.9316770186334496E-3</v>
      </c>
      <c r="I20" s="718"/>
      <c r="J20" s="721" t="s">
        <v>371</v>
      </c>
      <c r="K20" s="722" t="s">
        <v>371</v>
      </c>
      <c r="L20" s="722" t="s">
        <v>371</v>
      </c>
      <c r="M20" s="723" t="s">
        <v>371</v>
      </c>
      <c r="N20" s="620" t="s">
        <v>371</v>
      </c>
      <c r="O20" s="628" t="s">
        <v>200</v>
      </c>
      <c r="P20" s="688"/>
      <c r="Q20" s="721" t="s">
        <v>371</v>
      </c>
      <c r="R20" s="722">
        <v>360.76480000000004</v>
      </c>
      <c r="S20" s="722"/>
      <c r="T20" s="723">
        <v>360.76480000000004</v>
      </c>
      <c r="U20" s="620">
        <v>-1.3676999999999566</v>
      </c>
      <c r="V20" s="628">
        <v>-3.7767944053625582E-3</v>
      </c>
      <c r="W20" s="688"/>
      <c r="X20" s="725">
        <v>360.35770000000002</v>
      </c>
      <c r="Y20" s="688"/>
      <c r="Z20" s="632">
        <v>-1.8213999999999828</v>
      </c>
      <c r="AA20" s="628">
        <v>-5.0290036062268168E-3</v>
      </c>
      <c r="AB20" s="295"/>
      <c r="AC20" s="295"/>
      <c r="AD20" s="295"/>
    </row>
    <row r="21" spans="1:30" x14ac:dyDescent="0.2">
      <c r="A21" s="720" t="s">
        <v>204</v>
      </c>
      <c r="B21" s="688"/>
      <c r="C21" s="721">
        <v>336.74799999999999</v>
      </c>
      <c r="D21" s="722">
        <v>345.12360000000001</v>
      </c>
      <c r="E21" s="722"/>
      <c r="F21" s="723">
        <v>340.79410000000001</v>
      </c>
      <c r="G21" s="620">
        <v>-3.2105000000000246</v>
      </c>
      <c r="H21" s="628">
        <v>-9.3327240391553601E-3</v>
      </c>
      <c r="I21" s="718"/>
      <c r="J21" s="721" t="s">
        <v>371</v>
      </c>
      <c r="K21" s="722" t="s">
        <v>371</v>
      </c>
      <c r="L21" s="722" t="s">
        <v>371</v>
      </c>
      <c r="M21" s="723" t="s">
        <v>371</v>
      </c>
      <c r="N21" s="620" t="s">
        <v>371</v>
      </c>
      <c r="O21" s="628" t="s">
        <v>200</v>
      </c>
      <c r="P21" s="688"/>
      <c r="Q21" s="721" t="s">
        <v>371</v>
      </c>
      <c r="R21" s="722" t="s">
        <v>371</v>
      </c>
      <c r="S21" s="722"/>
      <c r="T21" s="723" t="s">
        <v>371</v>
      </c>
      <c r="U21" s="620" t="s">
        <v>371</v>
      </c>
      <c r="V21" s="628" t="s">
        <v>200</v>
      </c>
      <c r="W21" s="688"/>
      <c r="X21" s="725">
        <v>340.79410000000001</v>
      </c>
      <c r="Y21" s="292"/>
      <c r="Z21" s="632">
        <v>-3.2105000000000246</v>
      </c>
      <c r="AA21" s="628">
        <v>-9.3327240391553601E-3</v>
      </c>
      <c r="AB21" s="295"/>
      <c r="AC21" s="295"/>
      <c r="AD21" s="295"/>
    </row>
    <row r="22" spans="1:30" x14ac:dyDescent="0.2">
      <c r="A22" s="720" t="s">
        <v>205</v>
      </c>
      <c r="B22" s="688"/>
      <c r="C22" s="721" t="s">
        <v>371</v>
      </c>
      <c r="D22" s="722">
        <v>305.56190000000004</v>
      </c>
      <c r="E22" s="722"/>
      <c r="F22" s="723">
        <v>305.56190000000004</v>
      </c>
      <c r="G22" s="620">
        <v>1.3550000000000182</v>
      </c>
      <c r="H22" s="628">
        <v>4.4542053451122185E-3</v>
      </c>
      <c r="I22" s="718"/>
      <c r="J22" s="721" t="s">
        <v>371</v>
      </c>
      <c r="K22" s="722" t="s">
        <v>371</v>
      </c>
      <c r="L22" s="722" t="s">
        <v>371</v>
      </c>
      <c r="M22" s="723" t="s">
        <v>371</v>
      </c>
      <c r="N22" s="620" t="s">
        <v>371</v>
      </c>
      <c r="O22" s="628" t="s">
        <v>200</v>
      </c>
      <c r="P22" s="688"/>
      <c r="Q22" s="721" t="s">
        <v>371</v>
      </c>
      <c r="R22" s="722" t="s">
        <v>371</v>
      </c>
      <c r="S22" s="722"/>
      <c r="T22" s="723" t="s">
        <v>371</v>
      </c>
      <c r="U22" s="620" t="s">
        <v>371</v>
      </c>
      <c r="V22" s="628" t="s">
        <v>200</v>
      </c>
      <c r="W22" s="688"/>
      <c r="X22" s="725">
        <v>305.56190000000004</v>
      </c>
      <c r="Y22" s="292"/>
      <c r="Z22" s="632">
        <v>1.3550000000000182</v>
      </c>
      <c r="AA22" s="628"/>
      <c r="AB22" s="295"/>
      <c r="AC22" s="295"/>
      <c r="AD22" s="295"/>
    </row>
    <row r="23" spans="1:30" x14ac:dyDescent="0.2">
      <c r="A23" s="720" t="s">
        <v>206</v>
      </c>
      <c r="B23" s="688"/>
      <c r="C23" s="726"/>
      <c r="D23" s="727"/>
      <c r="E23" s="727"/>
      <c r="F23" s="728"/>
      <c r="G23" s="620"/>
      <c r="H23" s="628"/>
      <c r="I23" s="729"/>
      <c r="J23" s="726">
        <v>386.44450000000001</v>
      </c>
      <c r="K23" s="727">
        <v>396.32840000000004</v>
      </c>
      <c r="L23" s="727">
        <v>400.04250000000002</v>
      </c>
      <c r="M23" s="728">
        <v>396.54599999999999</v>
      </c>
      <c r="N23" s="620">
        <v>-5.6543000000000347</v>
      </c>
      <c r="O23" s="628">
        <v>-1.4058418156326672E-2</v>
      </c>
      <c r="P23" s="688"/>
      <c r="Q23" s="726" t="s">
        <v>371</v>
      </c>
      <c r="R23" s="727" t="s">
        <v>371</v>
      </c>
      <c r="S23" s="727"/>
      <c r="T23" s="728" t="s">
        <v>371</v>
      </c>
      <c r="U23" s="620" t="s">
        <v>371</v>
      </c>
      <c r="V23" s="628" t="s">
        <v>200</v>
      </c>
      <c r="W23" s="688"/>
      <c r="X23" s="725">
        <v>396.54599999999999</v>
      </c>
      <c r="Y23" s="295"/>
      <c r="Z23" s="632">
        <v>-5.6543000000000347</v>
      </c>
      <c r="AA23" s="628">
        <v>-1.4058418156326672E-2</v>
      </c>
      <c r="AB23" s="295"/>
      <c r="AC23" s="295"/>
      <c r="AD23" s="295"/>
    </row>
    <row r="24" spans="1:30" x14ac:dyDescent="0.2">
      <c r="A24" s="720" t="s">
        <v>207</v>
      </c>
      <c r="B24" s="688"/>
      <c r="C24" s="721" t="s">
        <v>371</v>
      </c>
      <c r="D24" s="722">
        <v>458.29950000000002</v>
      </c>
      <c r="E24" s="722"/>
      <c r="F24" s="723">
        <v>458.29950000000002</v>
      </c>
      <c r="G24" s="620">
        <v>20.957699999999988</v>
      </c>
      <c r="H24" s="628">
        <v>4.7920642390002481E-2</v>
      </c>
      <c r="I24" s="718"/>
      <c r="J24" s="721" t="s">
        <v>371</v>
      </c>
      <c r="K24" s="722" t="s">
        <v>371</v>
      </c>
      <c r="L24" s="722" t="s">
        <v>371</v>
      </c>
      <c r="M24" s="723" t="s">
        <v>371</v>
      </c>
      <c r="N24" s="620" t="s">
        <v>371</v>
      </c>
      <c r="O24" s="628" t="s">
        <v>200</v>
      </c>
      <c r="P24" s="688"/>
      <c r="Q24" s="721" t="s">
        <v>371</v>
      </c>
      <c r="R24" s="722" t="s">
        <v>371</v>
      </c>
      <c r="S24" s="722"/>
      <c r="T24" s="723" t="s">
        <v>371</v>
      </c>
      <c r="U24" s="620" t="s">
        <v>371</v>
      </c>
      <c r="V24" s="628" t="s">
        <v>200</v>
      </c>
      <c r="W24" s="688"/>
      <c r="X24" s="725">
        <v>458.29950000000002</v>
      </c>
      <c r="Y24" s="295"/>
      <c r="Z24" s="632">
        <v>20.957699999999988</v>
      </c>
      <c r="AA24" s="628">
        <v>4.7920642390002481E-2</v>
      </c>
      <c r="AB24" s="295"/>
      <c r="AC24" s="295"/>
      <c r="AD24" s="295"/>
    </row>
    <row r="25" spans="1:30" x14ac:dyDescent="0.2">
      <c r="A25" s="720" t="s">
        <v>208</v>
      </c>
      <c r="B25" s="688"/>
      <c r="C25" s="721">
        <v>361.71289999999999</v>
      </c>
      <c r="D25" s="722">
        <v>356.95330000000001</v>
      </c>
      <c r="E25" s="722"/>
      <c r="F25" s="723">
        <v>359.72090000000003</v>
      </c>
      <c r="G25" s="620">
        <v>-4.3100999999999772</v>
      </c>
      <c r="H25" s="628">
        <v>-1.1839925720611643E-2</v>
      </c>
      <c r="I25" s="718"/>
      <c r="J25" s="721" t="s">
        <v>371</v>
      </c>
      <c r="K25" s="722" t="s">
        <v>371</v>
      </c>
      <c r="L25" s="722" t="s">
        <v>371</v>
      </c>
      <c r="M25" s="723" t="s">
        <v>371</v>
      </c>
      <c r="N25" s="620" t="s">
        <v>371</v>
      </c>
      <c r="O25" s="628" t="s">
        <v>200</v>
      </c>
      <c r="P25" s="688"/>
      <c r="Q25" s="721">
        <v>375.39780000000002</v>
      </c>
      <c r="R25" s="722">
        <v>373.68170000000003</v>
      </c>
      <c r="S25" s="722"/>
      <c r="T25" s="723">
        <v>374.2217</v>
      </c>
      <c r="U25" s="620">
        <v>-5.2017000000000166</v>
      </c>
      <c r="V25" s="628">
        <v>-1.3709486552489953E-2</v>
      </c>
      <c r="W25" s="688"/>
      <c r="X25" s="725">
        <v>369.18020000000001</v>
      </c>
      <c r="Y25" s="295"/>
      <c r="Z25" s="632">
        <v>-4.8917999999999893</v>
      </c>
      <c r="AA25" s="628">
        <v>-1.3077161615945564E-2</v>
      </c>
      <c r="AB25" s="295"/>
      <c r="AC25" s="295"/>
      <c r="AD25" s="295"/>
    </row>
    <row r="26" spans="1:30" x14ac:dyDescent="0.2">
      <c r="A26" s="720" t="s">
        <v>209</v>
      </c>
      <c r="B26" s="688"/>
      <c r="C26" s="726">
        <v>361.79900000000004</v>
      </c>
      <c r="D26" s="727">
        <v>351.16250000000002</v>
      </c>
      <c r="E26" s="727"/>
      <c r="F26" s="728">
        <v>358.22430000000003</v>
      </c>
      <c r="G26" s="620">
        <v>0.23020000000002483</v>
      </c>
      <c r="H26" s="628">
        <v>6.4302735715483816E-4</v>
      </c>
      <c r="I26" s="718"/>
      <c r="J26" s="726">
        <v>378.35250000000002</v>
      </c>
      <c r="K26" s="727">
        <v>354.9418</v>
      </c>
      <c r="L26" s="727">
        <v>322.7176</v>
      </c>
      <c r="M26" s="728">
        <v>338.82069999999999</v>
      </c>
      <c r="N26" s="620">
        <v>-0.8790000000000191</v>
      </c>
      <c r="O26" s="628">
        <v>-2.5875795592401733E-3</v>
      </c>
      <c r="P26" s="688"/>
      <c r="Q26" s="726" t="s">
        <v>371</v>
      </c>
      <c r="R26" s="727" t="s">
        <v>371</v>
      </c>
      <c r="S26" s="727"/>
      <c r="T26" s="728" t="s">
        <v>371</v>
      </c>
      <c r="U26" s="620" t="s">
        <v>371</v>
      </c>
      <c r="V26" s="628" t="s">
        <v>200</v>
      </c>
      <c r="W26" s="688"/>
      <c r="X26" s="725">
        <v>320.93440000000004</v>
      </c>
      <c r="Y26" s="292"/>
      <c r="Z26" s="632">
        <v>3.3900000000016917E-2</v>
      </c>
      <c r="AA26" s="628">
        <v>1.0564022181335621E-4</v>
      </c>
      <c r="AB26" s="295"/>
      <c r="AC26" s="295"/>
      <c r="AD26" s="295"/>
    </row>
    <row r="27" spans="1:30" x14ac:dyDescent="0.2">
      <c r="A27" s="720" t="s">
        <v>210</v>
      </c>
      <c r="B27" s="688"/>
      <c r="C27" s="726">
        <v>329.43889999999999</v>
      </c>
      <c r="D27" s="727">
        <v>338.43670000000003</v>
      </c>
      <c r="E27" s="727"/>
      <c r="F27" s="728">
        <v>333.75580000000002</v>
      </c>
      <c r="G27" s="620">
        <v>-3.3331000000000017</v>
      </c>
      <c r="H27" s="628">
        <v>-9.8878960416673503E-3</v>
      </c>
      <c r="I27" s="718"/>
      <c r="J27" s="726" t="s">
        <v>371</v>
      </c>
      <c r="K27" s="727" t="s">
        <v>371</v>
      </c>
      <c r="L27" s="727" t="s">
        <v>371</v>
      </c>
      <c r="M27" s="728" t="s">
        <v>371</v>
      </c>
      <c r="N27" s="620" t="s">
        <v>371</v>
      </c>
      <c r="O27" s="628" t="s">
        <v>200</v>
      </c>
      <c r="P27" s="688"/>
      <c r="Q27" s="726" t="s">
        <v>371</v>
      </c>
      <c r="R27" s="727" t="s">
        <v>371</v>
      </c>
      <c r="S27" s="727"/>
      <c r="T27" s="728" t="s">
        <v>371</v>
      </c>
      <c r="U27" s="620" t="s">
        <v>371</v>
      </c>
      <c r="V27" s="628" t="s">
        <v>200</v>
      </c>
      <c r="W27" s="688"/>
      <c r="X27" s="725">
        <v>333.75580000000002</v>
      </c>
      <c r="Y27" s="292"/>
      <c r="Z27" s="632">
        <v>-3.3331000000000017</v>
      </c>
      <c r="AA27" s="628">
        <v>-9.8878960416673503E-3</v>
      </c>
      <c r="AB27" s="295"/>
      <c r="AC27" s="295"/>
      <c r="AD27" s="295"/>
    </row>
    <row r="28" spans="1:30" x14ac:dyDescent="0.2">
      <c r="A28" s="720" t="s">
        <v>211</v>
      </c>
      <c r="B28" s="688"/>
      <c r="C28" s="721">
        <v>376.16880000000003</v>
      </c>
      <c r="D28" s="722">
        <v>356.11180000000002</v>
      </c>
      <c r="E28" s="722"/>
      <c r="F28" s="723">
        <v>374.35750000000002</v>
      </c>
      <c r="G28" s="620">
        <v>1.6152999999999906</v>
      </c>
      <c r="H28" s="628">
        <v>4.3335581535978232E-3</v>
      </c>
      <c r="I28" s="718"/>
      <c r="J28" s="721" t="s">
        <v>371</v>
      </c>
      <c r="K28" s="722" t="s">
        <v>371</v>
      </c>
      <c r="L28" s="722" t="s">
        <v>371</v>
      </c>
      <c r="M28" s="723" t="s">
        <v>371</v>
      </c>
      <c r="N28" s="620" t="s">
        <v>371</v>
      </c>
      <c r="O28" s="628" t="s">
        <v>200</v>
      </c>
      <c r="P28" s="688"/>
      <c r="Q28" s="721">
        <v>397.38230000000004</v>
      </c>
      <c r="R28" s="722">
        <v>402.5797</v>
      </c>
      <c r="S28" s="722"/>
      <c r="T28" s="723">
        <v>398.3938</v>
      </c>
      <c r="U28" s="620">
        <v>9.0172000000000025</v>
      </c>
      <c r="V28" s="628">
        <v>2.3158042881878373E-2</v>
      </c>
      <c r="W28" s="688"/>
      <c r="X28" s="725">
        <v>376.08390000000003</v>
      </c>
      <c r="Y28" s="292"/>
      <c r="Z28" s="632">
        <v>2.1469999999999914</v>
      </c>
      <c r="AA28" s="628">
        <v>5.7416104160888937E-3</v>
      </c>
      <c r="AB28" s="295"/>
      <c r="AC28" s="295"/>
      <c r="AD28" s="295"/>
    </row>
    <row r="29" spans="1:30" x14ac:dyDescent="0.2">
      <c r="A29" s="720" t="s">
        <v>212</v>
      </c>
      <c r="B29" s="688"/>
      <c r="C29" s="721" t="s">
        <v>371</v>
      </c>
      <c r="D29" s="722" t="s">
        <v>371</v>
      </c>
      <c r="E29" s="722"/>
      <c r="F29" s="723" t="s">
        <v>371</v>
      </c>
      <c r="G29" s="620" t="s">
        <v>371</v>
      </c>
      <c r="H29" s="628" t="s">
        <v>200</v>
      </c>
      <c r="I29" s="718"/>
      <c r="J29" s="721" t="s">
        <v>371</v>
      </c>
      <c r="K29" s="722" t="s">
        <v>371</v>
      </c>
      <c r="L29" s="722" t="s">
        <v>371</v>
      </c>
      <c r="M29" s="723" t="s">
        <v>371</v>
      </c>
      <c r="N29" s="620" t="s">
        <v>371</v>
      </c>
      <c r="O29" s="628" t="s">
        <v>200</v>
      </c>
      <c r="P29" s="688"/>
      <c r="Q29" s="721" t="s">
        <v>371</v>
      </c>
      <c r="R29" s="722" t="s">
        <v>371</v>
      </c>
      <c r="S29" s="722"/>
      <c r="T29" s="723" t="s">
        <v>371</v>
      </c>
      <c r="U29" s="620" t="s">
        <v>371</v>
      </c>
      <c r="V29" s="628" t="s">
        <v>200</v>
      </c>
      <c r="W29" s="688"/>
      <c r="X29" s="725" t="s">
        <v>371</v>
      </c>
      <c r="Y29" s="295"/>
      <c r="Z29" s="632" t="s">
        <v>371</v>
      </c>
      <c r="AA29" s="628" t="s">
        <v>371</v>
      </c>
      <c r="AB29" s="292"/>
      <c r="AC29" s="292"/>
      <c r="AD29" s="292"/>
    </row>
    <row r="30" spans="1:30" x14ac:dyDescent="0.2">
      <c r="A30" s="720" t="s">
        <v>213</v>
      </c>
      <c r="B30" s="688"/>
      <c r="C30" s="721" t="s">
        <v>371</v>
      </c>
      <c r="D30" s="722">
        <v>231.9265</v>
      </c>
      <c r="E30" s="722"/>
      <c r="F30" s="723">
        <v>231.9265</v>
      </c>
      <c r="G30" s="620">
        <v>10.064400000000006</v>
      </c>
      <c r="H30" s="628">
        <v>4.5363313517721174E-2</v>
      </c>
      <c r="I30" s="718"/>
      <c r="J30" s="721" t="s">
        <v>371</v>
      </c>
      <c r="K30" s="722" t="s">
        <v>371</v>
      </c>
      <c r="L30" s="722" t="s">
        <v>371</v>
      </c>
      <c r="M30" s="723" t="s">
        <v>371</v>
      </c>
      <c r="N30" s="620" t="s">
        <v>371</v>
      </c>
      <c r="O30" s="628" t="s">
        <v>200</v>
      </c>
      <c r="P30" s="688"/>
      <c r="Q30" s="721" t="s">
        <v>371</v>
      </c>
      <c r="R30" s="722" t="s">
        <v>371</v>
      </c>
      <c r="S30" s="722"/>
      <c r="T30" s="723" t="s">
        <v>371</v>
      </c>
      <c r="U30" s="620" t="s">
        <v>371</v>
      </c>
      <c r="V30" s="628" t="s">
        <v>200</v>
      </c>
      <c r="W30" s="688"/>
      <c r="X30" s="725">
        <v>231.9265</v>
      </c>
      <c r="Y30" s="295"/>
      <c r="Z30" s="632">
        <v>10.064400000000006</v>
      </c>
      <c r="AA30" s="628">
        <v>4.5363313517721174E-2</v>
      </c>
      <c r="AB30" s="295"/>
      <c r="AC30" s="295"/>
      <c r="AD30" s="295"/>
    </row>
    <row r="31" spans="1:30" x14ac:dyDescent="0.2">
      <c r="A31" s="720" t="s">
        <v>214</v>
      </c>
      <c r="B31" s="688"/>
      <c r="C31" s="721" t="s">
        <v>371</v>
      </c>
      <c r="D31" s="722">
        <v>275.16579999999999</v>
      </c>
      <c r="E31" s="722"/>
      <c r="F31" s="723">
        <v>275.16579999999999</v>
      </c>
      <c r="G31" s="620">
        <v>8.9558000000000106</v>
      </c>
      <c r="H31" s="628">
        <v>3.3641861688140984E-2</v>
      </c>
      <c r="I31" s="718"/>
      <c r="J31" s="721" t="s">
        <v>371</v>
      </c>
      <c r="K31" s="722" t="s">
        <v>371</v>
      </c>
      <c r="L31" s="722" t="s">
        <v>371</v>
      </c>
      <c r="M31" s="723" t="s">
        <v>371</v>
      </c>
      <c r="N31" s="620" t="s">
        <v>371</v>
      </c>
      <c r="O31" s="628" t="s">
        <v>200</v>
      </c>
      <c r="P31" s="688"/>
      <c r="Q31" s="721" t="s">
        <v>371</v>
      </c>
      <c r="R31" s="722" t="s">
        <v>371</v>
      </c>
      <c r="S31" s="722"/>
      <c r="T31" s="723" t="s">
        <v>371</v>
      </c>
      <c r="U31" s="620" t="s">
        <v>371</v>
      </c>
      <c r="V31" s="628" t="s">
        <v>200</v>
      </c>
      <c r="W31" s="688"/>
      <c r="X31" s="725">
        <v>275.16579999999999</v>
      </c>
      <c r="Y31" s="295"/>
      <c r="Z31" s="632">
        <v>8.9558000000000106</v>
      </c>
      <c r="AA31" s="628">
        <v>3.3641861688140984E-2</v>
      </c>
      <c r="AB31" s="295"/>
      <c r="AC31" s="295"/>
      <c r="AD31" s="295"/>
    </row>
    <row r="32" spans="1:30" x14ac:dyDescent="0.2">
      <c r="A32" s="720" t="s">
        <v>215</v>
      </c>
      <c r="B32" s="688"/>
      <c r="C32" s="721">
        <v>379.14260000000002</v>
      </c>
      <c r="D32" s="727">
        <v>359.98830000000004</v>
      </c>
      <c r="E32" s="727"/>
      <c r="F32" s="728">
        <v>373.67090000000002</v>
      </c>
      <c r="G32" s="620" t="s">
        <v>371</v>
      </c>
      <c r="H32" s="628" t="s">
        <v>371</v>
      </c>
      <c r="I32" s="718"/>
      <c r="J32" s="721" t="s">
        <v>371</v>
      </c>
      <c r="K32" s="727" t="s">
        <v>371</v>
      </c>
      <c r="L32" s="727" t="s">
        <v>371</v>
      </c>
      <c r="M32" s="728" t="s">
        <v>371</v>
      </c>
      <c r="N32" s="620" t="s">
        <v>371</v>
      </c>
      <c r="O32" s="628" t="s">
        <v>200</v>
      </c>
      <c r="P32" s="688"/>
      <c r="Q32" s="721" t="s">
        <v>371</v>
      </c>
      <c r="R32" s="727" t="s">
        <v>371</v>
      </c>
      <c r="S32" s="727"/>
      <c r="T32" s="728" t="s">
        <v>371</v>
      </c>
      <c r="U32" s="620" t="s">
        <v>371</v>
      </c>
      <c r="V32" s="628" t="s">
        <v>200</v>
      </c>
      <c r="W32" s="688"/>
      <c r="X32" s="725">
        <v>373.67090000000002</v>
      </c>
      <c r="Y32" s="295"/>
      <c r="Z32" s="632" t="s">
        <v>371</v>
      </c>
      <c r="AA32" s="628" t="s">
        <v>371</v>
      </c>
      <c r="AB32" s="863" t="s">
        <v>396</v>
      </c>
      <c r="AC32" s="864"/>
      <c r="AD32" s="864"/>
    </row>
    <row r="33" spans="1:30" x14ac:dyDescent="0.2">
      <c r="A33" s="720" t="s">
        <v>216</v>
      </c>
      <c r="B33" s="688"/>
      <c r="C33" s="721" t="s">
        <v>371</v>
      </c>
      <c r="D33" s="727">
        <v>253.34210000000002</v>
      </c>
      <c r="E33" s="727"/>
      <c r="F33" s="728">
        <v>253.34210000000002</v>
      </c>
      <c r="G33" s="620" t="s">
        <v>371</v>
      </c>
      <c r="H33" s="628" t="s">
        <v>200</v>
      </c>
      <c r="I33" s="718"/>
      <c r="J33" s="721" t="s">
        <v>371</v>
      </c>
      <c r="K33" s="727" t="s">
        <v>371</v>
      </c>
      <c r="L33" s="727" t="s">
        <v>371</v>
      </c>
      <c r="M33" s="728" t="s">
        <v>371</v>
      </c>
      <c r="N33" s="620" t="s">
        <v>371</v>
      </c>
      <c r="O33" s="628" t="s">
        <v>200</v>
      </c>
      <c r="P33" s="688"/>
      <c r="Q33" s="721" t="s">
        <v>371</v>
      </c>
      <c r="R33" s="727" t="s">
        <v>371</v>
      </c>
      <c r="S33" s="727"/>
      <c r="T33" s="728" t="s">
        <v>371</v>
      </c>
      <c r="U33" s="620" t="s">
        <v>371</v>
      </c>
      <c r="V33" s="628" t="s">
        <v>200</v>
      </c>
      <c r="W33" s="688"/>
      <c r="X33" s="725">
        <v>253.34210000000002</v>
      </c>
      <c r="Y33" s="295"/>
      <c r="Z33" s="632" t="s">
        <v>371</v>
      </c>
      <c r="AA33" s="628" t="s">
        <v>371</v>
      </c>
      <c r="AB33" s="295"/>
      <c r="AC33" s="295"/>
      <c r="AD33" s="295"/>
    </row>
    <row r="34" spans="1:30" x14ac:dyDescent="0.2">
      <c r="A34" s="720" t="s">
        <v>217</v>
      </c>
      <c r="B34" s="688"/>
      <c r="C34" s="721" t="s">
        <v>371</v>
      </c>
      <c r="D34" s="727">
        <v>290.75</v>
      </c>
      <c r="E34" s="727"/>
      <c r="F34" s="728">
        <v>290.75</v>
      </c>
      <c r="G34" s="620" t="s">
        <v>371</v>
      </c>
      <c r="H34" s="628" t="s">
        <v>371</v>
      </c>
      <c r="I34" s="718"/>
      <c r="J34" s="721" t="s">
        <v>371</v>
      </c>
      <c r="K34" s="727" t="s">
        <v>371</v>
      </c>
      <c r="L34" s="727" t="s">
        <v>371</v>
      </c>
      <c r="M34" s="728" t="s">
        <v>371</v>
      </c>
      <c r="N34" s="620" t="s">
        <v>371</v>
      </c>
      <c r="O34" s="628" t="s">
        <v>200</v>
      </c>
      <c r="P34" s="688"/>
      <c r="Q34" s="721" t="s">
        <v>371</v>
      </c>
      <c r="R34" s="727" t="s">
        <v>371</v>
      </c>
      <c r="S34" s="727"/>
      <c r="T34" s="728" t="s">
        <v>371</v>
      </c>
      <c r="U34" s="620" t="s">
        <v>371</v>
      </c>
      <c r="V34" s="628" t="s">
        <v>200</v>
      </c>
      <c r="W34" s="688"/>
      <c r="X34" s="725">
        <v>290.75</v>
      </c>
      <c r="Y34" s="295"/>
      <c r="Z34" s="632" t="s">
        <v>371</v>
      </c>
      <c r="AA34" s="628" t="s">
        <v>371</v>
      </c>
      <c r="AB34" s="863" t="s">
        <v>381</v>
      </c>
      <c r="AC34" s="864"/>
      <c r="AD34" s="864"/>
    </row>
    <row r="35" spans="1:30" x14ac:dyDescent="0.2">
      <c r="A35" s="720" t="s">
        <v>218</v>
      </c>
      <c r="B35" s="688"/>
      <c r="C35" s="721" t="s">
        <v>371</v>
      </c>
      <c r="D35" s="722">
        <v>313.45820000000003</v>
      </c>
      <c r="E35" s="722"/>
      <c r="F35" s="723">
        <v>313.45820000000003</v>
      </c>
      <c r="G35" s="620">
        <v>-4.7776999999999816</v>
      </c>
      <c r="H35" s="628">
        <v>-1.5013076777321419E-2</v>
      </c>
      <c r="I35" s="718"/>
      <c r="J35" s="721" t="s">
        <v>371</v>
      </c>
      <c r="K35" s="722" t="s">
        <v>371</v>
      </c>
      <c r="L35" s="722" t="s">
        <v>371</v>
      </c>
      <c r="M35" s="723" t="s">
        <v>371</v>
      </c>
      <c r="N35" s="620" t="s">
        <v>371</v>
      </c>
      <c r="O35" s="628" t="s">
        <v>200</v>
      </c>
      <c r="P35" s="688"/>
      <c r="Q35" s="721" t="s">
        <v>371</v>
      </c>
      <c r="R35" s="722" t="s">
        <v>371</v>
      </c>
      <c r="S35" s="722"/>
      <c r="T35" s="723" t="s">
        <v>371</v>
      </c>
      <c r="U35" s="620" t="s">
        <v>371</v>
      </c>
      <c r="V35" s="628" t="s">
        <v>200</v>
      </c>
      <c r="W35" s="688"/>
      <c r="X35" s="725">
        <v>313.45820000000003</v>
      </c>
      <c r="Y35" s="292"/>
      <c r="Z35" s="632">
        <v>-4.7776999999999816</v>
      </c>
      <c r="AA35" s="628">
        <v>-1.5013076777321419E-2</v>
      </c>
      <c r="AB35" s="295"/>
      <c r="AC35" s="295"/>
      <c r="AD35" s="295"/>
    </row>
    <row r="36" spans="1:30" x14ac:dyDescent="0.2">
      <c r="A36" s="720" t="s">
        <v>219</v>
      </c>
      <c r="B36" s="688"/>
      <c r="C36" s="721">
        <v>343.08210000000003</v>
      </c>
      <c r="D36" s="722">
        <v>346.66110000000003</v>
      </c>
      <c r="E36" s="722"/>
      <c r="F36" s="723">
        <v>344.50440000000003</v>
      </c>
      <c r="G36" s="620">
        <v>1.2733000000000061</v>
      </c>
      <c r="H36" s="628">
        <v>3.7097454164264428E-3</v>
      </c>
      <c r="I36" s="718"/>
      <c r="J36" s="721" t="s">
        <v>371</v>
      </c>
      <c r="K36" s="722" t="s">
        <v>371</v>
      </c>
      <c r="L36" s="722" t="s">
        <v>371</v>
      </c>
      <c r="M36" s="723" t="s">
        <v>371</v>
      </c>
      <c r="N36" s="620" t="s">
        <v>371</v>
      </c>
      <c r="O36" s="628" t="s">
        <v>200</v>
      </c>
      <c r="P36" s="688"/>
      <c r="Q36" s="721">
        <v>455.83629999999999</v>
      </c>
      <c r="R36" s="722">
        <v>447.59410000000003</v>
      </c>
      <c r="S36" s="722"/>
      <c r="T36" s="723">
        <v>452.45180000000005</v>
      </c>
      <c r="U36" s="620">
        <v>8.5071000000000367</v>
      </c>
      <c r="V36" s="628">
        <v>1.9162521818595957E-2</v>
      </c>
      <c r="W36" s="688"/>
      <c r="X36" s="725">
        <v>344.50440000000003</v>
      </c>
      <c r="Y36" s="292"/>
      <c r="Z36" s="632">
        <v>1.2733000000000061</v>
      </c>
      <c r="AA36" s="628">
        <v>3.7097454164264428E-3</v>
      </c>
      <c r="AB36" s="295"/>
      <c r="AC36" s="295"/>
      <c r="AD36" s="295"/>
    </row>
    <row r="37" spans="1:30" x14ac:dyDescent="0.2">
      <c r="A37" s="720" t="s">
        <v>220</v>
      </c>
      <c r="B37" s="688"/>
      <c r="C37" s="721" t="s">
        <v>371</v>
      </c>
      <c r="D37" s="722">
        <v>298.86619999999999</v>
      </c>
      <c r="E37" s="722"/>
      <c r="F37" s="723">
        <v>298.86619999999999</v>
      </c>
      <c r="G37" s="620">
        <v>-5.2031000000000063</v>
      </c>
      <c r="H37" s="628">
        <v>-1.7111559766145437E-2</v>
      </c>
      <c r="I37" s="718"/>
      <c r="J37" s="721" t="s">
        <v>371</v>
      </c>
      <c r="K37" s="722" t="s">
        <v>371</v>
      </c>
      <c r="L37" s="722" t="s">
        <v>371</v>
      </c>
      <c r="M37" s="723" t="s">
        <v>371</v>
      </c>
      <c r="N37" s="620" t="s">
        <v>371</v>
      </c>
      <c r="O37" s="628" t="s">
        <v>200</v>
      </c>
      <c r="P37" s="688"/>
      <c r="Q37" s="721" t="s">
        <v>371</v>
      </c>
      <c r="R37" s="722">
        <v>292.47980000000001</v>
      </c>
      <c r="S37" s="722"/>
      <c r="T37" s="723">
        <v>292.47980000000001</v>
      </c>
      <c r="U37" s="620">
        <v>3.6506999999999721</v>
      </c>
      <c r="V37" s="628">
        <v>1.2639654383855267E-2</v>
      </c>
      <c r="W37" s="688"/>
      <c r="X37" s="725">
        <v>298.83150000000001</v>
      </c>
      <c r="Y37" s="292"/>
      <c r="Z37" s="632">
        <v>-5.1550000000000296</v>
      </c>
      <c r="AA37" s="628">
        <v>-1.6957989910736264E-2</v>
      </c>
      <c r="AB37" s="295"/>
      <c r="AC37" s="295"/>
      <c r="AD37" s="295"/>
    </row>
    <row r="38" spans="1:30" x14ac:dyDescent="0.2">
      <c r="A38" s="720" t="s">
        <v>221</v>
      </c>
      <c r="B38" s="688"/>
      <c r="C38" s="721">
        <v>353.18690000000004</v>
      </c>
      <c r="D38" s="722">
        <v>355.80630000000002</v>
      </c>
      <c r="E38" s="722"/>
      <c r="F38" s="723">
        <v>354.54020000000003</v>
      </c>
      <c r="G38" s="620">
        <v>-1.1200999999999794</v>
      </c>
      <c r="H38" s="628">
        <v>-3.1493534701510948E-3</v>
      </c>
      <c r="I38" s="718"/>
      <c r="J38" s="721" t="s">
        <v>371</v>
      </c>
      <c r="K38" s="722" t="s">
        <v>371</v>
      </c>
      <c r="L38" s="722" t="s">
        <v>371</v>
      </c>
      <c r="M38" s="723" t="s">
        <v>371</v>
      </c>
      <c r="N38" s="620" t="s">
        <v>371</v>
      </c>
      <c r="O38" s="628" t="s">
        <v>200</v>
      </c>
      <c r="P38" s="688"/>
      <c r="Q38" s="721">
        <v>358.02809999999999</v>
      </c>
      <c r="R38" s="722">
        <v>351.07859999999999</v>
      </c>
      <c r="S38" s="722"/>
      <c r="T38" s="723">
        <v>352.25010000000003</v>
      </c>
      <c r="U38" s="620">
        <v>-1.1660999999999717</v>
      </c>
      <c r="V38" s="628">
        <v>-3.299509190580318E-3</v>
      </c>
      <c r="W38" s="688"/>
      <c r="X38" s="725">
        <v>353.61940000000004</v>
      </c>
      <c r="Y38" s="292"/>
      <c r="Z38" s="632">
        <v>-1.1385999999999967</v>
      </c>
      <c r="AA38" s="628">
        <v>-3.2095118362376511E-3</v>
      </c>
      <c r="AB38" s="292"/>
      <c r="AC38" s="292"/>
      <c r="AD38" s="292"/>
    </row>
    <row r="39" spans="1:30" x14ac:dyDescent="0.2">
      <c r="A39" s="720" t="s">
        <v>222</v>
      </c>
      <c r="B39" s="688"/>
      <c r="C39" s="721" t="s">
        <v>371</v>
      </c>
      <c r="D39" s="722">
        <v>255.9735</v>
      </c>
      <c r="E39" s="722"/>
      <c r="F39" s="723">
        <v>255.9735</v>
      </c>
      <c r="G39" s="620">
        <v>2.6476999999999862</v>
      </c>
      <c r="H39" s="628">
        <v>1.0451758170703441E-2</v>
      </c>
      <c r="I39" s="718"/>
      <c r="J39" s="721" t="s">
        <v>371</v>
      </c>
      <c r="K39" s="722" t="s">
        <v>371</v>
      </c>
      <c r="L39" s="722" t="s">
        <v>371</v>
      </c>
      <c r="M39" s="723" t="s">
        <v>371</v>
      </c>
      <c r="N39" s="620" t="s">
        <v>371</v>
      </c>
      <c r="O39" s="628" t="s">
        <v>200</v>
      </c>
      <c r="P39" s="688"/>
      <c r="Q39" s="721" t="s">
        <v>371</v>
      </c>
      <c r="R39" s="722">
        <v>216.11010000000002</v>
      </c>
      <c r="S39" s="722"/>
      <c r="T39" s="723">
        <v>216.11010000000002</v>
      </c>
      <c r="U39" s="620">
        <v>5.3633000000000095</v>
      </c>
      <c r="V39" s="628">
        <v>2.544902223900913E-2</v>
      </c>
      <c r="W39" s="688"/>
      <c r="X39" s="725">
        <v>229.16070000000002</v>
      </c>
      <c r="Y39" s="292"/>
      <c r="Z39" s="632">
        <v>4.4741999999999962</v>
      </c>
      <c r="AA39" s="628">
        <v>1.9913078889919937E-2</v>
      </c>
      <c r="AB39" s="295"/>
      <c r="AC39" s="295"/>
      <c r="AD39" s="295"/>
    </row>
    <row r="40" spans="1:30" x14ac:dyDescent="0.2">
      <c r="A40" s="720" t="s">
        <v>223</v>
      </c>
      <c r="B40" s="688"/>
      <c r="C40" s="721" t="s">
        <v>371</v>
      </c>
      <c r="D40" s="722">
        <v>322.84140000000002</v>
      </c>
      <c r="E40" s="722"/>
      <c r="F40" s="723">
        <v>322.84140000000002</v>
      </c>
      <c r="G40" s="620">
        <v>-0.8387000000000171</v>
      </c>
      <c r="H40" s="628">
        <v>-2.5911385964105206E-3</v>
      </c>
      <c r="I40" s="718"/>
      <c r="J40" s="721" t="s">
        <v>371</v>
      </c>
      <c r="K40" s="722" t="s">
        <v>371</v>
      </c>
      <c r="L40" s="722" t="s">
        <v>371</v>
      </c>
      <c r="M40" s="723" t="s">
        <v>371</v>
      </c>
      <c r="N40" s="620" t="s">
        <v>371</v>
      </c>
      <c r="O40" s="628" t="s">
        <v>200</v>
      </c>
      <c r="P40" s="688"/>
      <c r="Q40" s="721" t="s">
        <v>371</v>
      </c>
      <c r="R40" s="722">
        <v>351.1232</v>
      </c>
      <c r="S40" s="722"/>
      <c r="T40" s="723">
        <v>351.1232</v>
      </c>
      <c r="U40" s="620">
        <v>60.349999999999966</v>
      </c>
      <c r="V40" s="628">
        <v>0.20755007682963891</v>
      </c>
      <c r="W40" s="688"/>
      <c r="X40" s="725">
        <v>324.31280000000004</v>
      </c>
      <c r="Y40" s="292"/>
      <c r="Z40" s="632">
        <v>2.3448000000000206</v>
      </c>
      <c r="AA40" s="628">
        <v>7.2827113253491668E-3</v>
      </c>
      <c r="AB40" s="295"/>
      <c r="AC40" s="295"/>
      <c r="AD40" s="295"/>
    </row>
    <row r="41" spans="1:30" x14ac:dyDescent="0.2">
      <c r="A41" s="720" t="s">
        <v>224</v>
      </c>
      <c r="B41" s="688"/>
      <c r="C41" s="721" t="s">
        <v>371</v>
      </c>
      <c r="D41" s="722">
        <v>327.8682</v>
      </c>
      <c r="E41" s="722"/>
      <c r="F41" s="723">
        <v>327.8682</v>
      </c>
      <c r="G41" s="620">
        <v>0.90739999999999554</v>
      </c>
      <c r="H41" s="628">
        <v>2.7752562386683527E-3</v>
      </c>
      <c r="I41" s="718"/>
      <c r="J41" s="721" t="s">
        <v>371</v>
      </c>
      <c r="K41" s="722" t="s">
        <v>371</v>
      </c>
      <c r="L41" s="722" t="s">
        <v>371</v>
      </c>
      <c r="M41" s="723" t="s">
        <v>371</v>
      </c>
      <c r="N41" s="620" t="s">
        <v>371</v>
      </c>
      <c r="O41" s="628" t="s">
        <v>200</v>
      </c>
      <c r="P41" s="688"/>
      <c r="Q41" s="721" t="s">
        <v>371</v>
      </c>
      <c r="R41" s="722">
        <v>334.6207</v>
      </c>
      <c r="S41" s="722"/>
      <c r="T41" s="723">
        <v>334.6207</v>
      </c>
      <c r="U41" s="620">
        <v>-15.793100000000038</v>
      </c>
      <c r="V41" s="628">
        <v>-4.5069857408583901E-2</v>
      </c>
      <c r="W41" s="688"/>
      <c r="X41" s="725">
        <v>328.10820000000001</v>
      </c>
      <c r="Y41" s="292"/>
      <c r="Z41" s="632">
        <v>0.31380000000001473</v>
      </c>
      <c r="AA41" s="628">
        <v>9.5730738536111272E-4</v>
      </c>
      <c r="AB41" s="295"/>
      <c r="AC41" s="295"/>
      <c r="AD41" s="295"/>
    </row>
    <row r="42" spans="1:30" x14ac:dyDescent="0.2">
      <c r="A42" s="720" t="s">
        <v>225</v>
      </c>
      <c r="B42" s="688"/>
      <c r="C42" s="721" t="s">
        <v>371</v>
      </c>
      <c r="D42" s="722">
        <v>383.34730000000002</v>
      </c>
      <c r="E42" s="722"/>
      <c r="F42" s="723">
        <v>383.34730000000002</v>
      </c>
      <c r="G42" s="620">
        <v>9.9837999999999738</v>
      </c>
      <c r="H42" s="628">
        <v>2.6740160728083953E-2</v>
      </c>
      <c r="I42" s="718"/>
      <c r="J42" s="721" t="s">
        <v>371</v>
      </c>
      <c r="K42" s="722" t="s">
        <v>371</v>
      </c>
      <c r="L42" s="722" t="s">
        <v>371</v>
      </c>
      <c r="M42" s="723" t="s">
        <v>371</v>
      </c>
      <c r="N42" s="620" t="s">
        <v>371</v>
      </c>
      <c r="O42" s="628" t="s">
        <v>200</v>
      </c>
      <c r="P42" s="688"/>
      <c r="Q42" s="721" t="s">
        <v>371</v>
      </c>
      <c r="R42" s="722" t="s">
        <v>371</v>
      </c>
      <c r="S42" s="722"/>
      <c r="T42" s="723" t="s">
        <v>371</v>
      </c>
      <c r="U42" s="620" t="s">
        <v>371</v>
      </c>
      <c r="V42" s="628" t="s">
        <v>200</v>
      </c>
      <c r="W42" s="688"/>
      <c r="X42" s="725">
        <v>383.34730000000002</v>
      </c>
      <c r="Y42" s="292"/>
      <c r="Z42" s="632">
        <v>9.9837999999999738</v>
      </c>
      <c r="AA42" s="628">
        <v>2.6740160728083953E-2</v>
      </c>
      <c r="AB42" s="295"/>
      <c r="AC42" s="295"/>
      <c r="AD42" s="295"/>
    </row>
    <row r="43" spans="1:30" x14ac:dyDescent="0.2">
      <c r="A43" s="720" t="s">
        <v>226</v>
      </c>
      <c r="B43" s="688"/>
      <c r="C43" s="721" t="s">
        <v>371</v>
      </c>
      <c r="D43" s="722">
        <v>493.75600000000003</v>
      </c>
      <c r="E43" s="722"/>
      <c r="F43" s="723">
        <v>493.75600000000003</v>
      </c>
      <c r="G43" s="620">
        <v>9.1281999999999925</v>
      </c>
      <c r="H43" s="628">
        <v>1.8835485706762987E-2</v>
      </c>
      <c r="I43" s="718"/>
      <c r="J43" s="721" t="s">
        <v>371</v>
      </c>
      <c r="K43" s="722" t="s">
        <v>371</v>
      </c>
      <c r="L43" s="722" t="s">
        <v>371</v>
      </c>
      <c r="M43" s="723" t="s">
        <v>371</v>
      </c>
      <c r="N43" s="620" t="s">
        <v>371</v>
      </c>
      <c r="O43" s="628" t="s">
        <v>200</v>
      </c>
      <c r="P43" s="688"/>
      <c r="Q43" s="721" t="s">
        <v>371</v>
      </c>
      <c r="R43" s="722">
        <v>405.12180000000001</v>
      </c>
      <c r="S43" s="722"/>
      <c r="T43" s="723">
        <v>405.12180000000001</v>
      </c>
      <c r="U43" s="620">
        <v>2.1599999999978081E-2</v>
      </c>
      <c r="V43" s="628">
        <v>5.3320141535299368E-5</v>
      </c>
      <c r="W43" s="688"/>
      <c r="X43" s="725">
        <v>475.82640000000004</v>
      </c>
      <c r="Y43" s="292"/>
      <c r="Z43" s="632"/>
      <c r="AA43" s="628"/>
      <c r="AB43" s="292"/>
      <c r="AC43" s="292"/>
      <c r="AD43" s="292"/>
    </row>
    <row r="44" spans="1:30" x14ac:dyDescent="0.2">
      <c r="A44" s="720" t="s">
        <v>227</v>
      </c>
      <c r="B44" s="688"/>
      <c r="C44" s="721"/>
      <c r="D44" s="727"/>
      <c r="E44" s="722"/>
      <c r="F44" s="728"/>
      <c r="G44" s="620"/>
      <c r="H44" s="628"/>
      <c r="I44" s="729"/>
      <c r="J44" s="721">
        <v>396.74160000000001</v>
      </c>
      <c r="K44" s="722">
        <v>413.29110000000003</v>
      </c>
      <c r="L44" s="722" t="s">
        <v>371</v>
      </c>
      <c r="M44" s="728">
        <v>407.99950000000001</v>
      </c>
      <c r="N44" s="620">
        <v>-21.354600000000005</v>
      </c>
      <c r="O44" s="628">
        <v>-4.973656941904131E-2</v>
      </c>
      <c r="P44" s="688"/>
      <c r="Q44" s="721" t="s">
        <v>371</v>
      </c>
      <c r="R44" s="727" t="s">
        <v>371</v>
      </c>
      <c r="S44" s="722"/>
      <c r="T44" s="728" t="s">
        <v>371</v>
      </c>
      <c r="U44" s="620" t="s">
        <v>371</v>
      </c>
      <c r="V44" s="628" t="s">
        <v>200</v>
      </c>
      <c r="W44" s="688"/>
      <c r="X44" s="725">
        <v>407.99950000000001</v>
      </c>
      <c r="Y44" s="292"/>
      <c r="Z44" s="632">
        <v>-21.354600000000005</v>
      </c>
      <c r="AA44" s="628">
        <v>-4.973656941904131E-2</v>
      </c>
      <c r="AB44" s="295"/>
      <c r="AC44" s="295"/>
      <c r="AD44" s="295"/>
    </row>
    <row r="45" spans="1:30" ht="13.5" thickBot="1" x14ac:dyDescent="0.25">
      <c r="A45" s="730" t="s">
        <v>228</v>
      </c>
      <c r="B45" s="688"/>
      <c r="C45" s="731"/>
      <c r="D45" s="732"/>
      <c r="E45" s="732"/>
      <c r="F45" s="733"/>
      <c r="G45" s="621"/>
      <c r="H45" s="629"/>
      <c r="I45" s="729"/>
      <c r="J45" s="731">
        <v>383.69370000000004</v>
      </c>
      <c r="K45" s="732">
        <v>397.55709999999999</v>
      </c>
      <c r="L45" s="732">
        <v>401.64019999999999</v>
      </c>
      <c r="M45" s="733">
        <v>395.5376</v>
      </c>
      <c r="N45" s="621">
        <v>-24.194900000000018</v>
      </c>
      <c r="O45" s="629">
        <v>-5.7643618256866022E-2</v>
      </c>
      <c r="P45" s="688"/>
      <c r="Q45" s="731" t="s">
        <v>371</v>
      </c>
      <c r="R45" s="732" t="s">
        <v>371</v>
      </c>
      <c r="S45" s="732"/>
      <c r="T45" s="733" t="s">
        <v>371</v>
      </c>
      <c r="U45" s="621" t="s">
        <v>371</v>
      </c>
      <c r="V45" s="629" t="s">
        <v>200</v>
      </c>
      <c r="W45" s="688"/>
      <c r="X45" s="734">
        <v>395.5376</v>
      </c>
      <c r="Y45" s="292"/>
      <c r="Z45" s="633">
        <v>-24.194900000000018</v>
      </c>
      <c r="AA45" s="629">
        <v>-5.7643618256866022E-2</v>
      </c>
      <c r="AB45" s="292"/>
      <c r="AC45" s="292"/>
      <c r="AD45" s="292"/>
    </row>
    <row r="46" spans="1:30" x14ac:dyDescent="0.2">
      <c r="A46" s="735"/>
      <c r="B46" s="736"/>
      <c r="C46" s="292"/>
      <c r="D46" s="292"/>
      <c r="E46" s="292"/>
      <c r="F46" s="292"/>
      <c r="G46" s="292"/>
      <c r="H46" s="737"/>
      <c r="I46" s="292"/>
      <c r="J46" s="292"/>
      <c r="K46" s="292"/>
      <c r="L46" s="292"/>
      <c r="M46" s="292"/>
      <c r="N46" s="292"/>
      <c r="O46" s="292"/>
      <c r="P46" s="292"/>
      <c r="Q46" s="292"/>
      <c r="R46" s="292"/>
      <c r="S46" s="292"/>
      <c r="T46" s="292"/>
      <c r="U46" s="292"/>
      <c r="V46" s="737"/>
      <c r="W46" s="292"/>
      <c r="X46" s="292"/>
      <c r="Y46" s="292"/>
      <c r="Z46" s="736"/>
      <c r="AA46" s="736"/>
      <c r="AB46" s="292"/>
      <c r="AC46" s="292"/>
      <c r="AD46" s="292"/>
    </row>
    <row r="47" spans="1:30" x14ac:dyDescent="0.2">
      <c r="A47" s="738" t="s">
        <v>229</v>
      </c>
      <c r="B47" s="736"/>
      <c r="C47" s="292"/>
      <c r="D47" s="292"/>
      <c r="E47" s="292"/>
      <c r="F47" s="292"/>
      <c r="G47" s="292"/>
      <c r="H47" s="737"/>
      <c r="I47" s="739"/>
      <c r="J47" s="740" t="s">
        <v>230</v>
      </c>
      <c r="K47" s="739"/>
      <c r="L47" s="739"/>
      <c r="M47" s="739"/>
      <c r="N47" s="739"/>
      <c r="O47" s="739"/>
      <c r="P47" s="739"/>
      <c r="Q47" s="739"/>
      <c r="R47" s="739"/>
      <c r="S47" s="739"/>
      <c r="T47" s="739"/>
      <c r="U47" s="739"/>
      <c r="V47" s="739"/>
      <c r="W47" s="739"/>
      <c r="X47" s="739"/>
      <c r="Y47" s="739"/>
      <c r="Z47" s="736"/>
      <c r="AA47" s="736"/>
      <c r="AB47" s="292"/>
      <c r="AC47" s="292"/>
      <c r="AD47" s="292"/>
    </row>
    <row r="50" spans="1:32" x14ac:dyDescent="0.2">
      <c r="A50" s="669" t="s">
        <v>174</v>
      </c>
      <c r="B50" s="295"/>
      <c r="C50" s="295"/>
      <c r="D50" s="295"/>
      <c r="E50" s="295"/>
      <c r="F50" s="295"/>
      <c r="G50" s="295"/>
      <c r="H50" s="295"/>
      <c r="I50" s="295"/>
      <c r="J50" s="295"/>
      <c r="K50" s="295"/>
      <c r="L50" s="295"/>
      <c r="M50" s="295"/>
      <c r="N50" s="295"/>
      <c r="O50" s="295"/>
      <c r="P50" s="295"/>
      <c r="Q50" s="295"/>
      <c r="R50" s="295"/>
      <c r="S50" s="295"/>
      <c r="T50" s="295"/>
      <c r="U50" s="295"/>
      <c r="V50" s="295"/>
      <c r="W50" s="295"/>
      <c r="X50" s="295"/>
      <c r="Y50" s="295"/>
      <c r="Z50" s="295"/>
      <c r="AA50" s="788">
        <v>26</v>
      </c>
      <c r="AB50" s="788"/>
      <c r="AC50" s="788"/>
      <c r="AD50" s="788"/>
      <c r="AE50" s="788"/>
      <c r="AF50" s="295"/>
    </row>
    <row r="51" spans="1:32" x14ac:dyDescent="0.2">
      <c r="A51" s="676" t="s">
        <v>175</v>
      </c>
      <c r="B51" s="295"/>
      <c r="C51" s="295"/>
      <c r="D51" s="295"/>
      <c r="E51" s="295"/>
      <c r="F51" s="295"/>
      <c r="G51" s="295"/>
      <c r="H51" s="295"/>
      <c r="I51" s="295"/>
      <c r="J51" s="295"/>
      <c r="K51" s="295"/>
      <c r="L51" s="295"/>
      <c r="M51" s="295"/>
      <c r="N51" s="295"/>
      <c r="O51" s="295"/>
      <c r="P51" s="295"/>
      <c r="Q51" s="295"/>
      <c r="R51" s="295"/>
      <c r="S51" s="295"/>
      <c r="T51" s="295"/>
      <c r="U51" s="295"/>
      <c r="V51" s="295"/>
      <c r="W51" s="295"/>
      <c r="X51" s="295"/>
      <c r="Y51" s="295"/>
      <c r="Z51" s="295"/>
      <c r="AA51" s="295"/>
      <c r="AB51" s="295"/>
      <c r="AC51" s="755" t="s">
        <v>176</v>
      </c>
      <c r="AD51" s="789">
        <v>42548</v>
      </c>
      <c r="AE51" s="789">
        <v>38712</v>
      </c>
      <c r="AF51" s="295"/>
    </row>
    <row r="52" spans="1:32" x14ac:dyDescent="0.2">
      <c r="A52" s="681" t="s">
        <v>177</v>
      </c>
      <c r="B52" s="295"/>
      <c r="C52" s="295"/>
      <c r="D52" s="295"/>
      <c r="E52" s="295"/>
      <c r="F52" s="295"/>
      <c r="G52" s="295"/>
      <c r="H52" s="295"/>
      <c r="I52" s="295"/>
      <c r="J52" s="295"/>
      <c r="K52" s="295"/>
      <c r="L52" s="295"/>
      <c r="M52" s="295"/>
      <c r="N52" s="295"/>
      <c r="O52" s="295"/>
      <c r="P52" s="295"/>
      <c r="Q52" s="295"/>
      <c r="R52" s="295"/>
      <c r="S52" s="295"/>
      <c r="T52" s="295"/>
      <c r="U52" s="295"/>
      <c r="V52" s="295"/>
      <c r="W52" s="295"/>
      <c r="X52" s="295"/>
      <c r="Y52" s="295"/>
      <c r="Z52" s="295"/>
      <c r="AA52" s="295"/>
      <c r="AB52" s="295"/>
      <c r="AC52" s="756" t="s">
        <v>178</v>
      </c>
      <c r="AD52" s="790">
        <v>42554</v>
      </c>
      <c r="AE52" s="790"/>
      <c r="AF52" s="295"/>
    </row>
    <row r="53" spans="1:32" x14ac:dyDescent="0.2">
      <c r="A53" s="687"/>
      <c r="B53" s="673"/>
      <c r="C53" s="673"/>
      <c r="D53" s="673"/>
      <c r="E53" s="683"/>
      <c r="F53" s="673"/>
      <c r="G53" s="673"/>
      <c r="H53" s="673"/>
      <c r="I53" s="673"/>
      <c r="J53" s="673"/>
      <c r="K53" s="673"/>
      <c r="L53" s="673"/>
      <c r="M53" s="673"/>
      <c r="N53" s="673"/>
      <c r="O53" s="673"/>
      <c r="P53" s="673"/>
      <c r="Q53" s="673"/>
      <c r="R53" s="673"/>
      <c r="S53" s="673"/>
      <c r="T53" s="673"/>
      <c r="U53" s="673"/>
      <c r="V53" s="673"/>
      <c r="W53" s="673"/>
      <c r="X53" s="673"/>
      <c r="Y53" s="673"/>
      <c r="Z53" s="673"/>
      <c r="AA53" s="673"/>
      <c r="AB53" s="673"/>
      <c r="AC53" s="293"/>
      <c r="AD53" s="292"/>
      <c r="AE53" s="292"/>
      <c r="AF53" s="295"/>
    </row>
    <row r="54" spans="1:32" ht="15.75" x14ac:dyDescent="0.2">
      <c r="A54" s="791" t="s">
        <v>372</v>
      </c>
      <c r="B54" s="791"/>
      <c r="C54" s="791"/>
      <c r="D54" s="791"/>
      <c r="E54" s="791"/>
      <c r="F54" s="791"/>
      <c r="G54" s="791"/>
      <c r="H54" s="791"/>
      <c r="I54" s="791"/>
      <c r="J54" s="791"/>
      <c r="K54" s="791"/>
      <c r="L54" s="791"/>
      <c r="M54" s="791"/>
      <c r="N54" s="791"/>
      <c r="O54" s="791"/>
      <c r="P54" s="791"/>
      <c r="Q54" s="791"/>
      <c r="R54" s="791"/>
      <c r="S54" s="791"/>
      <c r="T54" s="791"/>
      <c r="U54" s="791"/>
      <c r="V54" s="791"/>
      <c r="W54" s="791"/>
      <c r="X54" s="791"/>
      <c r="Y54" s="791"/>
      <c r="Z54" s="791"/>
      <c r="AA54" s="791"/>
      <c r="AB54" s="791"/>
      <c r="AC54" s="791"/>
      <c r="AD54" s="791"/>
      <c r="AE54" s="791"/>
      <c r="AF54" s="757"/>
    </row>
    <row r="55" spans="1:32" ht="15.75" x14ac:dyDescent="0.2">
      <c r="A55" s="791" t="s">
        <v>373</v>
      </c>
      <c r="B55" s="791"/>
      <c r="C55" s="791"/>
      <c r="D55" s="791"/>
      <c r="E55" s="791"/>
      <c r="F55" s="791"/>
      <c r="G55" s="791"/>
      <c r="H55" s="791"/>
      <c r="I55" s="791"/>
      <c r="J55" s="791"/>
      <c r="K55" s="791"/>
      <c r="L55" s="791"/>
      <c r="M55" s="791"/>
      <c r="N55" s="791"/>
      <c r="O55" s="791"/>
      <c r="P55" s="791"/>
      <c r="Q55" s="791"/>
      <c r="R55" s="791"/>
      <c r="S55" s="791"/>
      <c r="T55" s="791"/>
      <c r="U55" s="791"/>
      <c r="V55" s="791"/>
      <c r="W55" s="791"/>
      <c r="X55" s="791"/>
      <c r="Y55" s="791"/>
      <c r="Z55" s="791"/>
      <c r="AA55" s="791"/>
      <c r="AB55" s="791"/>
      <c r="AC55" s="791"/>
      <c r="AD55" s="791"/>
      <c r="AE55" s="791"/>
      <c r="AF55" s="757"/>
    </row>
    <row r="56" spans="1:32" ht="12.75" customHeight="1" thickBo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</row>
    <row r="57" spans="1:32" ht="12.75" customHeight="1" x14ac:dyDescent="0.2">
      <c r="A57" s="792" t="s">
        <v>231</v>
      </c>
      <c r="B57" s="793" t="s">
        <v>199</v>
      </c>
      <c r="C57" s="786" t="s">
        <v>201</v>
      </c>
      <c r="D57" s="786" t="s">
        <v>202</v>
      </c>
      <c r="E57" s="786" t="s">
        <v>203</v>
      </c>
      <c r="F57" s="786" t="s">
        <v>204</v>
      </c>
      <c r="G57" s="786" t="s">
        <v>205</v>
      </c>
      <c r="H57" s="786" t="s">
        <v>206</v>
      </c>
      <c r="I57" s="786" t="s">
        <v>207</v>
      </c>
      <c r="J57" s="786" t="s">
        <v>208</v>
      </c>
      <c r="K57" s="786" t="s">
        <v>209</v>
      </c>
      <c r="L57" s="786" t="s">
        <v>210</v>
      </c>
      <c r="M57" s="786" t="s">
        <v>211</v>
      </c>
      <c r="N57" s="786" t="s">
        <v>212</v>
      </c>
      <c r="O57" s="786" t="s">
        <v>213</v>
      </c>
      <c r="P57" s="786" t="s">
        <v>214</v>
      </c>
      <c r="Q57" s="786" t="s">
        <v>215</v>
      </c>
      <c r="R57" s="786" t="s">
        <v>216</v>
      </c>
      <c r="S57" s="786" t="s">
        <v>217</v>
      </c>
      <c r="T57" s="786" t="s">
        <v>218</v>
      </c>
      <c r="U57" s="786" t="s">
        <v>219</v>
      </c>
      <c r="V57" s="786" t="s">
        <v>220</v>
      </c>
      <c r="W57" s="786" t="s">
        <v>221</v>
      </c>
      <c r="X57" s="786" t="s">
        <v>222</v>
      </c>
      <c r="Y57" s="786" t="s">
        <v>223</v>
      </c>
      <c r="Z57" s="786" t="s">
        <v>224</v>
      </c>
      <c r="AA57" s="786" t="s">
        <v>225</v>
      </c>
      <c r="AB57" s="786" t="s">
        <v>226</v>
      </c>
      <c r="AC57" s="786" t="s">
        <v>232</v>
      </c>
      <c r="AD57" s="797" t="s">
        <v>233</v>
      </c>
      <c r="AE57" s="758" t="s">
        <v>234</v>
      </c>
      <c r="AF57" s="759"/>
    </row>
    <row r="58" spans="1:32" ht="12.75" customHeight="1" thickBot="1" x14ac:dyDescent="0.25">
      <c r="A58" s="792"/>
      <c r="B58" s="794"/>
      <c r="C58" s="787"/>
      <c r="D58" s="787"/>
      <c r="E58" s="787"/>
      <c r="F58" s="787"/>
      <c r="G58" s="787"/>
      <c r="H58" s="787"/>
      <c r="I58" s="787"/>
      <c r="J58" s="787"/>
      <c r="K58" s="787"/>
      <c r="L58" s="787"/>
      <c r="M58" s="787"/>
      <c r="N58" s="787"/>
      <c r="O58" s="787"/>
      <c r="P58" s="787"/>
      <c r="Q58" s="787"/>
      <c r="R58" s="787"/>
      <c r="S58" s="787"/>
      <c r="T58" s="787"/>
      <c r="U58" s="787"/>
      <c r="V58" s="787"/>
      <c r="W58" s="787"/>
      <c r="X58" s="787"/>
      <c r="Y58" s="787"/>
      <c r="Z58" s="787"/>
      <c r="AA58" s="787"/>
      <c r="AB58" s="787"/>
      <c r="AC58" s="787"/>
      <c r="AD58" s="798"/>
      <c r="AE58" s="760" t="s">
        <v>191</v>
      </c>
      <c r="AF58" s="761" t="s">
        <v>192</v>
      </c>
    </row>
    <row r="59" spans="1:32" ht="22.5" x14ac:dyDescent="0.2">
      <c r="A59" s="762" t="s">
        <v>235</v>
      </c>
      <c r="B59" s="636" t="s">
        <v>371</v>
      </c>
      <c r="C59" s="637" t="s">
        <v>371</v>
      </c>
      <c r="D59" s="637" t="s">
        <v>371</v>
      </c>
      <c r="E59" s="637">
        <v>359.10470000000004</v>
      </c>
      <c r="F59" s="637" t="s">
        <v>371</v>
      </c>
      <c r="G59" s="637" t="s">
        <v>371</v>
      </c>
      <c r="H59" s="637" t="s">
        <v>371</v>
      </c>
      <c r="I59" s="637" t="s">
        <v>371</v>
      </c>
      <c r="J59" s="637">
        <v>405.20699999999999</v>
      </c>
      <c r="K59" s="637" t="s">
        <v>371</v>
      </c>
      <c r="L59" s="637" t="s">
        <v>371</v>
      </c>
      <c r="M59" s="637">
        <v>420.66</v>
      </c>
      <c r="N59" s="637" t="s">
        <v>371</v>
      </c>
      <c r="O59" s="637" t="s">
        <v>371</v>
      </c>
      <c r="P59" s="637" t="s">
        <v>371</v>
      </c>
      <c r="Q59" s="637" t="s">
        <v>371</v>
      </c>
      <c r="R59" s="637" t="s">
        <v>371</v>
      </c>
      <c r="S59" s="637" t="s">
        <v>371</v>
      </c>
      <c r="T59" s="637" t="s">
        <v>371</v>
      </c>
      <c r="U59" s="637">
        <v>476.37</v>
      </c>
      <c r="V59" s="637" t="s">
        <v>371</v>
      </c>
      <c r="W59" s="637">
        <v>377.9</v>
      </c>
      <c r="X59" s="637">
        <v>234.84220000000002</v>
      </c>
      <c r="Y59" s="637" t="s">
        <v>371</v>
      </c>
      <c r="Z59" s="637" t="s">
        <v>371</v>
      </c>
      <c r="AA59" s="637" t="s">
        <v>371</v>
      </c>
      <c r="AB59" s="637" t="s">
        <v>371</v>
      </c>
      <c r="AC59" s="637" t="s">
        <v>371</v>
      </c>
      <c r="AD59" s="638">
        <v>408.5806</v>
      </c>
      <c r="AE59" s="639">
        <v>0.59649999999999181</v>
      </c>
      <c r="AF59" s="646">
        <v>1.4620667815240637E-3</v>
      </c>
    </row>
    <row r="60" spans="1:32" ht="22.5" x14ac:dyDescent="0.2">
      <c r="A60" s="762" t="s">
        <v>236</v>
      </c>
      <c r="B60" s="637" t="s">
        <v>371</v>
      </c>
      <c r="C60" s="637" t="s">
        <v>371</v>
      </c>
      <c r="D60" s="637" t="s">
        <v>371</v>
      </c>
      <c r="E60" s="637">
        <v>369.18810000000002</v>
      </c>
      <c r="F60" s="637" t="s">
        <v>371</v>
      </c>
      <c r="G60" s="637" t="s">
        <v>371</v>
      </c>
      <c r="H60" s="637" t="s">
        <v>371</v>
      </c>
      <c r="I60" s="637" t="s">
        <v>371</v>
      </c>
      <c r="J60" s="637">
        <v>386.19400000000002</v>
      </c>
      <c r="K60" s="637" t="s">
        <v>371</v>
      </c>
      <c r="L60" s="637" t="s">
        <v>371</v>
      </c>
      <c r="M60" s="637">
        <v>412.42</v>
      </c>
      <c r="N60" s="637" t="s">
        <v>371</v>
      </c>
      <c r="O60" s="637" t="s">
        <v>371</v>
      </c>
      <c r="P60" s="637" t="s">
        <v>371</v>
      </c>
      <c r="Q60" s="637" t="s">
        <v>371</v>
      </c>
      <c r="R60" s="637" t="s">
        <v>371</v>
      </c>
      <c r="S60" s="637" t="s">
        <v>371</v>
      </c>
      <c r="T60" s="637" t="s">
        <v>371</v>
      </c>
      <c r="U60" s="637">
        <v>480.66</v>
      </c>
      <c r="V60" s="637">
        <v>295.57650000000001</v>
      </c>
      <c r="W60" s="637">
        <v>378</v>
      </c>
      <c r="X60" s="637" t="s">
        <v>371</v>
      </c>
      <c r="Y60" s="637" t="s">
        <v>371</v>
      </c>
      <c r="Z60" s="637" t="s">
        <v>371</v>
      </c>
      <c r="AA60" s="637" t="s">
        <v>371</v>
      </c>
      <c r="AB60" s="637">
        <v>490.62990000000002</v>
      </c>
      <c r="AC60" s="637">
        <v>363.66239999999999</v>
      </c>
      <c r="AD60" s="638">
        <v>386.57170000000002</v>
      </c>
      <c r="AE60" s="639">
        <v>-6.1519999999999868</v>
      </c>
      <c r="AF60" s="646">
        <v>-1.5664957322412645E-2</v>
      </c>
    </row>
    <row r="61" spans="1:32" ht="22.5" x14ac:dyDescent="0.2">
      <c r="A61" s="762" t="s">
        <v>237</v>
      </c>
      <c r="B61" s="637" t="s">
        <v>371</v>
      </c>
      <c r="C61" s="637" t="s">
        <v>371</v>
      </c>
      <c r="D61" s="637" t="s">
        <v>371</v>
      </c>
      <c r="E61" s="637">
        <v>362.73470000000003</v>
      </c>
      <c r="F61" s="637" t="s">
        <v>371</v>
      </c>
      <c r="G61" s="637" t="s">
        <v>371</v>
      </c>
      <c r="H61" s="637" t="s">
        <v>371</v>
      </c>
      <c r="I61" s="637" t="s">
        <v>371</v>
      </c>
      <c r="J61" s="637">
        <v>377.90100000000001</v>
      </c>
      <c r="K61" s="637" t="s">
        <v>371</v>
      </c>
      <c r="L61" s="637" t="s">
        <v>371</v>
      </c>
      <c r="M61" s="637">
        <v>410.95</v>
      </c>
      <c r="N61" s="637" t="s">
        <v>371</v>
      </c>
      <c r="O61" s="637" t="s">
        <v>371</v>
      </c>
      <c r="P61" s="637" t="s">
        <v>371</v>
      </c>
      <c r="Q61" s="637">
        <v>250</v>
      </c>
      <c r="R61" s="637" t="s">
        <v>371</v>
      </c>
      <c r="S61" s="637" t="s">
        <v>371</v>
      </c>
      <c r="T61" s="637" t="s">
        <v>371</v>
      </c>
      <c r="U61" s="637">
        <v>444.43</v>
      </c>
      <c r="V61" s="637" t="s">
        <v>371</v>
      </c>
      <c r="W61" s="637">
        <v>351.4</v>
      </c>
      <c r="X61" s="637">
        <v>223.3433</v>
      </c>
      <c r="Y61" s="637">
        <v>356.39</v>
      </c>
      <c r="Z61" s="637">
        <v>339.64</v>
      </c>
      <c r="AA61" s="637" t="s">
        <v>371</v>
      </c>
      <c r="AB61" s="637">
        <v>395.51859999999999</v>
      </c>
      <c r="AC61" s="637">
        <v>343.83590000000004</v>
      </c>
      <c r="AD61" s="638">
        <v>375.22180000000003</v>
      </c>
      <c r="AE61" s="639">
        <v>-4.3371999999999957</v>
      </c>
      <c r="AF61" s="646">
        <v>-1.1426945481466638E-2</v>
      </c>
    </row>
    <row r="62" spans="1:32" ht="22.5" x14ac:dyDescent="0.2">
      <c r="A62" s="762" t="s">
        <v>238</v>
      </c>
      <c r="B62" s="640" t="s">
        <v>371</v>
      </c>
      <c r="C62" s="640" t="s">
        <v>371</v>
      </c>
      <c r="D62" s="640" t="s">
        <v>371</v>
      </c>
      <c r="E62" s="640">
        <v>363.27250000000004</v>
      </c>
      <c r="F62" s="640" t="s">
        <v>371</v>
      </c>
      <c r="G62" s="640" t="s">
        <v>371</v>
      </c>
      <c r="H62" s="640" t="s">
        <v>371</v>
      </c>
      <c r="I62" s="640" t="s">
        <v>371</v>
      </c>
      <c r="J62" s="640">
        <v>374.20300000000003</v>
      </c>
      <c r="K62" s="640" t="s">
        <v>371</v>
      </c>
      <c r="L62" s="640" t="s">
        <v>371</v>
      </c>
      <c r="M62" s="640">
        <v>393.19</v>
      </c>
      <c r="N62" s="640" t="s">
        <v>371</v>
      </c>
      <c r="O62" s="640" t="s">
        <v>371</v>
      </c>
      <c r="P62" s="640" t="s">
        <v>371</v>
      </c>
      <c r="Q62" s="640" t="s">
        <v>371</v>
      </c>
      <c r="R62" s="640" t="s">
        <v>371</v>
      </c>
      <c r="S62" s="640" t="s">
        <v>371</v>
      </c>
      <c r="T62" s="640" t="s">
        <v>371</v>
      </c>
      <c r="U62" s="640">
        <v>464.42</v>
      </c>
      <c r="V62" s="640">
        <v>292.47980000000001</v>
      </c>
      <c r="W62" s="640">
        <v>366.9</v>
      </c>
      <c r="X62" s="640">
        <v>210.74760000000001</v>
      </c>
      <c r="Y62" s="640" t="s">
        <v>371</v>
      </c>
      <c r="Z62" s="640" t="s">
        <v>371</v>
      </c>
      <c r="AA62" s="640" t="s">
        <v>371</v>
      </c>
      <c r="AB62" s="640">
        <v>420.5702</v>
      </c>
      <c r="AC62" s="640" t="s">
        <v>371</v>
      </c>
      <c r="AD62" s="641">
        <v>373.98130000000003</v>
      </c>
      <c r="AE62" s="642">
        <v>-4.3564999999999827</v>
      </c>
      <c r="AF62" s="647">
        <v>-1.1514842027415666E-2</v>
      </c>
    </row>
    <row r="63" spans="1:32" ht="22.5" x14ac:dyDescent="0.2">
      <c r="A63" s="762" t="s">
        <v>239</v>
      </c>
      <c r="B63" s="637" t="s">
        <v>371</v>
      </c>
      <c r="C63" s="637" t="s">
        <v>371</v>
      </c>
      <c r="D63" s="637">
        <v>228.89150000000001</v>
      </c>
      <c r="E63" s="637">
        <v>346.0634</v>
      </c>
      <c r="F63" s="637" t="s">
        <v>371</v>
      </c>
      <c r="G63" s="637" t="s">
        <v>371</v>
      </c>
      <c r="H63" s="637" t="s">
        <v>371</v>
      </c>
      <c r="I63" s="637">
        <v>427.18</v>
      </c>
      <c r="J63" s="637">
        <v>326.66399999999999</v>
      </c>
      <c r="K63" s="637" t="s">
        <v>371</v>
      </c>
      <c r="L63" s="637" t="s">
        <v>371</v>
      </c>
      <c r="M63" s="637">
        <v>403.55</v>
      </c>
      <c r="N63" s="637" t="s">
        <v>371</v>
      </c>
      <c r="O63" s="637">
        <v>195.13</v>
      </c>
      <c r="P63" s="637" t="s">
        <v>371</v>
      </c>
      <c r="Q63" s="637" t="s">
        <v>371</v>
      </c>
      <c r="R63" s="637" t="s">
        <v>371</v>
      </c>
      <c r="S63" s="637" t="s">
        <v>371</v>
      </c>
      <c r="T63" s="637" t="s">
        <v>371</v>
      </c>
      <c r="U63" s="637">
        <v>422</v>
      </c>
      <c r="V63" s="637">
        <v>290.40780000000001</v>
      </c>
      <c r="W63" s="637">
        <v>329.3</v>
      </c>
      <c r="X63" s="637">
        <v>230.72250000000003</v>
      </c>
      <c r="Y63" s="637">
        <v>431.39</v>
      </c>
      <c r="Z63" s="637">
        <v>303.65000000000003</v>
      </c>
      <c r="AA63" s="637" t="s">
        <v>371</v>
      </c>
      <c r="AB63" s="637">
        <v>425.45320000000004</v>
      </c>
      <c r="AC63" s="637">
        <v>342.399</v>
      </c>
      <c r="AD63" s="638">
        <v>333.83150000000001</v>
      </c>
      <c r="AE63" s="639">
        <v>-4.3339000000000283</v>
      </c>
      <c r="AF63" s="646">
        <v>-1.2815917891067589E-2</v>
      </c>
    </row>
    <row r="64" spans="1:32" ht="23.25" thickBot="1" x14ac:dyDescent="0.25">
      <c r="A64" s="762" t="s">
        <v>240</v>
      </c>
      <c r="B64" s="637" t="s">
        <v>371</v>
      </c>
      <c r="C64" s="637" t="s">
        <v>371</v>
      </c>
      <c r="D64" s="637" t="s">
        <v>371</v>
      </c>
      <c r="E64" s="637">
        <v>347.27340000000004</v>
      </c>
      <c r="F64" s="637" t="s">
        <v>371</v>
      </c>
      <c r="G64" s="637" t="s">
        <v>371</v>
      </c>
      <c r="H64" s="637" t="s">
        <v>371</v>
      </c>
      <c r="I64" s="637" t="s">
        <v>371</v>
      </c>
      <c r="J64" s="637">
        <v>325.18600000000004</v>
      </c>
      <c r="K64" s="637" t="s">
        <v>371</v>
      </c>
      <c r="L64" s="637" t="s">
        <v>371</v>
      </c>
      <c r="M64" s="637" t="s">
        <v>371</v>
      </c>
      <c r="N64" s="637" t="s">
        <v>371</v>
      </c>
      <c r="O64" s="637">
        <v>209.01</v>
      </c>
      <c r="P64" s="637" t="s">
        <v>371</v>
      </c>
      <c r="Q64" s="637" t="s">
        <v>371</v>
      </c>
      <c r="R64" s="637" t="s">
        <v>371</v>
      </c>
      <c r="S64" s="637" t="s">
        <v>371</v>
      </c>
      <c r="T64" s="637" t="s">
        <v>371</v>
      </c>
      <c r="U64" s="637" t="s">
        <v>371</v>
      </c>
      <c r="V64" s="637">
        <v>277.98939999999999</v>
      </c>
      <c r="W64" s="637">
        <v>358.8</v>
      </c>
      <c r="X64" s="637">
        <v>266.46410000000003</v>
      </c>
      <c r="Y64" s="637" t="s">
        <v>371</v>
      </c>
      <c r="Z64" s="637" t="s">
        <v>371</v>
      </c>
      <c r="AA64" s="637" t="s">
        <v>371</v>
      </c>
      <c r="AB64" s="637">
        <v>373.3331</v>
      </c>
      <c r="AC64" s="637">
        <v>354.06310000000002</v>
      </c>
      <c r="AD64" s="638">
        <v>330.13620000000003</v>
      </c>
      <c r="AE64" s="639">
        <v>-4.8970999999999663</v>
      </c>
      <c r="AF64" s="646">
        <v>-1.4616756006044672E-2</v>
      </c>
    </row>
    <row r="65" spans="1:32" ht="23.25" thickBot="1" x14ac:dyDescent="0.25">
      <c r="A65" s="763" t="s">
        <v>241</v>
      </c>
      <c r="B65" s="643" t="s">
        <v>371</v>
      </c>
      <c r="C65" s="643" t="s">
        <v>371</v>
      </c>
      <c r="D65" s="643">
        <v>228.89150000000001</v>
      </c>
      <c r="E65" s="643">
        <v>348.06319999999999</v>
      </c>
      <c r="F65" s="643" t="s">
        <v>371</v>
      </c>
      <c r="G65" s="643" t="s">
        <v>371</v>
      </c>
      <c r="H65" s="643" t="s">
        <v>371</v>
      </c>
      <c r="I65" s="643">
        <v>427.18</v>
      </c>
      <c r="J65" s="643">
        <v>357.0428</v>
      </c>
      <c r="K65" s="643" t="s">
        <v>371</v>
      </c>
      <c r="L65" s="643" t="s">
        <v>371</v>
      </c>
      <c r="M65" s="643">
        <v>417.23560000000003</v>
      </c>
      <c r="N65" s="643" t="s">
        <v>371</v>
      </c>
      <c r="O65" s="643">
        <v>197.01570000000001</v>
      </c>
      <c r="P65" s="643" t="s">
        <v>371</v>
      </c>
      <c r="Q65" s="643">
        <v>250</v>
      </c>
      <c r="R65" s="643" t="s">
        <v>371</v>
      </c>
      <c r="S65" s="643" t="s">
        <v>371</v>
      </c>
      <c r="T65" s="643" t="s">
        <v>371</v>
      </c>
      <c r="U65" s="643">
        <v>465.68130000000002</v>
      </c>
      <c r="V65" s="643">
        <v>287.96680000000003</v>
      </c>
      <c r="W65" s="643">
        <v>345.5009</v>
      </c>
      <c r="X65" s="643">
        <v>233.62910000000002</v>
      </c>
      <c r="Y65" s="643">
        <v>374.5455</v>
      </c>
      <c r="Z65" s="643">
        <v>318.24590000000001</v>
      </c>
      <c r="AA65" s="643" t="s">
        <v>371</v>
      </c>
      <c r="AB65" s="643">
        <v>421.101</v>
      </c>
      <c r="AC65" s="643">
        <v>346.49780000000004</v>
      </c>
      <c r="AD65" s="644">
        <v>358.05530000000005</v>
      </c>
      <c r="AE65" s="645">
        <v>-4.0995999999999526</v>
      </c>
      <c r="AF65" s="648">
        <v>-1.1320018036480944E-2</v>
      </c>
    </row>
    <row r="66" spans="1:32" ht="22.5" x14ac:dyDescent="0.2">
      <c r="A66" s="762" t="s">
        <v>242</v>
      </c>
      <c r="B66" s="636">
        <v>364.96</v>
      </c>
      <c r="C66" s="637" t="s">
        <v>371</v>
      </c>
      <c r="D66" s="637">
        <v>335.18620000000004</v>
      </c>
      <c r="E66" s="637">
        <v>369.9948</v>
      </c>
      <c r="F66" s="637">
        <v>355.95</v>
      </c>
      <c r="G66" s="637">
        <v>327.41000000000003</v>
      </c>
      <c r="H66" s="637">
        <v>396.93</v>
      </c>
      <c r="I66" s="637" t="s">
        <v>371</v>
      </c>
      <c r="J66" s="637">
        <v>387.53200000000004</v>
      </c>
      <c r="K66" s="637">
        <v>393</v>
      </c>
      <c r="L66" s="637">
        <v>352.5129</v>
      </c>
      <c r="M66" s="637">
        <v>398.86</v>
      </c>
      <c r="N66" s="637" t="s">
        <v>371</v>
      </c>
      <c r="O66" s="637" t="s">
        <v>371</v>
      </c>
      <c r="P66" s="637" t="s">
        <v>371</v>
      </c>
      <c r="Q66" s="637">
        <v>402.3</v>
      </c>
      <c r="R66" s="637" t="s">
        <v>371</v>
      </c>
      <c r="S66" s="637">
        <v>311.97000000000003</v>
      </c>
      <c r="T66" s="637" t="s">
        <v>371</v>
      </c>
      <c r="U66" s="637">
        <v>360.21</v>
      </c>
      <c r="V66" s="637">
        <v>314.04380000000003</v>
      </c>
      <c r="W66" s="637">
        <v>372.8</v>
      </c>
      <c r="X66" s="637">
        <v>234.38220000000001</v>
      </c>
      <c r="Y66" s="637">
        <v>329.1</v>
      </c>
      <c r="Z66" s="637">
        <v>346.58</v>
      </c>
      <c r="AA66" s="637">
        <v>414.28</v>
      </c>
      <c r="AB66" s="637">
        <v>480.75790000000001</v>
      </c>
      <c r="AC66" s="637">
        <v>397.05510000000004</v>
      </c>
      <c r="AD66" s="638">
        <v>381.84140000000002</v>
      </c>
      <c r="AE66" s="639">
        <v>-0.39589999999998327</v>
      </c>
      <c r="AF66" s="646">
        <v>-1.0357440260277666E-3</v>
      </c>
    </row>
    <row r="67" spans="1:32" ht="22.5" x14ac:dyDescent="0.2">
      <c r="A67" s="762" t="s">
        <v>243</v>
      </c>
      <c r="B67" s="637">
        <v>333.67</v>
      </c>
      <c r="C67" s="637" t="s">
        <v>371</v>
      </c>
      <c r="D67" s="637">
        <v>337.95240000000001</v>
      </c>
      <c r="E67" s="637">
        <v>364.34810000000004</v>
      </c>
      <c r="F67" s="637">
        <v>351.92</v>
      </c>
      <c r="G67" s="637">
        <v>339.66</v>
      </c>
      <c r="H67" s="637">
        <v>402.1</v>
      </c>
      <c r="I67" s="637" t="s">
        <v>371</v>
      </c>
      <c r="J67" s="637">
        <v>375.07</v>
      </c>
      <c r="K67" s="637">
        <v>371</v>
      </c>
      <c r="L67" s="637">
        <v>341.61320000000001</v>
      </c>
      <c r="M67" s="637">
        <v>387.71</v>
      </c>
      <c r="N67" s="637" t="s">
        <v>371</v>
      </c>
      <c r="O67" s="637" t="s">
        <v>371</v>
      </c>
      <c r="P67" s="637">
        <v>288.37</v>
      </c>
      <c r="Q67" s="637">
        <v>382.2</v>
      </c>
      <c r="R67" s="637" t="s">
        <v>371</v>
      </c>
      <c r="S67" s="637" t="s">
        <v>371</v>
      </c>
      <c r="T67" s="637">
        <v>350.97</v>
      </c>
      <c r="U67" s="637">
        <v>361.45</v>
      </c>
      <c r="V67" s="637">
        <v>316.85840000000002</v>
      </c>
      <c r="W67" s="637">
        <v>373</v>
      </c>
      <c r="X67" s="637">
        <v>267.12080000000003</v>
      </c>
      <c r="Y67" s="637">
        <v>328.09</v>
      </c>
      <c r="Z67" s="637">
        <v>389.29</v>
      </c>
      <c r="AA67" s="637">
        <v>418.04</v>
      </c>
      <c r="AB67" s="637">
        <v>495.3005</v>
      </c>
      <c r="AC67" s="637">
        <v>398.14770000000004</v>
      </c>
      <c r="AD67" s="638">
        <v>369.02590000000004</v>
      </c>
      <c r="AE67" s="639">
        <v>-2.7282999999999902</v>
      </c>
      <c r="AF67" s="646">
        <v>-7.3389890416839677E-3</v>
      </c>
    </row>
    <row r="68" spans="1:32" ht="22.5" x14ac:dyDescent="0.2">
      <c r="A68" s="762" t="s">
        <v>244</v>
      </c>
      <c r="B68" s="637">
        <v>318.76</v>
      </c>
      <c r="C68" s="637" t="s">
        <v>371</v>
      </c>
      <c r="D68" s="637">
        <v>322.86750000000001</v>
      </c>
      <c r="E68" s="637">
        <v>362.33140000000003</v>
      </c>
      <c r="F68" s="637">
        <v>350.46</v>
      </c>
      <c r="G68" s="637">
        <v>307.7</v>
      </c>
      <c r="H68" s="637">
        <v>382.03</v>
      </c>
      <c r="I68" s="637">
        <v>466.22</v>
      </c>
      <c r="J68" s="637">
        <v>362.78300000000002</v>
      </c>
      <c r="K68" s="637">
        <v>359</v>
      </c>
      <c r="L68" s="637">
        <v>343.74</v>
      </c>
      <c r="M68" s="637">
        <v>355.68</v>
      </c>
      <c r="N68" s="637" t="s">
        <v>371</v>
      </c>
      <c r="O68" s="637">
        <v>230.44</v>
      </c>
      <c r="P68" s="637">
        <v>273.52</v>
      </c>
      <c r="Q68" s="637">
        <v>366.7</v>
      </c>
      <c r="R68" s="637">
        <v>257.1422</v>
      </c>
      <c r="S68" s="637">
        <v>310</v>
      </c>
      <c r="T68" s="637">
        <v>314.32</v>
      </c>
      <c r="U68" s="637">
        <v>348.99</v>
      </c>
      <c r="V68" s="637">
        <v>302.5711</v>
      </c>
      <c r="W68" s="637">
        <v>359.6</v>
      </c>
      <c r="X68" s="637">
        <v>256.49099999999999</v>
      </c>
      <c r="Y68" s="637">
        <v>325</v>
      </c>
      <c r="Z68" s="637">
        <v>330.52</v>
      </c>
      <c r="AA68" s="637">
        <v>381.96</v>
      </c>
      <c r="AB68" s="637">
        <v>500.50190000000003</v>
      </c>
      <c r="AC68" s="637">
        <v>384.60060000000004</v>
      </c>
      <c r="AD68" s="638">
        <v>354.37270000000001</v>
      </c>
      <c r="AE68" s="639">
        <v>-2.0131000000000085</v>
      </c>
      <c r="AF68" s="646">
        <v>-5.6486537903586743E-3</v>
      </c>
    </row>
    <row r="69" spans="1:32" ht="22.5" x14ac:dyDescent="0.2">
      <c r="A69" s="762" t="s">
        <v>245</v>
      </c>
      <c r="B69" s="640">
        <v>290.10000000000002</v>
      </c>
      <c r="C69" s="640" t="s">
        <v>371</v>
      </c>
      <c r="D69" s="640">
        <v>322.97820000000002</v>
      </c>
      <c r="E69" s="640">
        <v>361.25580000000002</v>
      </c>
      <c r="F69" s="640">
        <v>344.94</v>
      </c>
      <c r="G69" s="640">
        <v>321.3</v>
      </c>
      <c r="H69" s="640">
        <v>388.97</v>
      </c>
      <c r="I69" s="640">
        <v>455.56</v>
      </c>
      <c r="J69" s="640">
        <v>356.71199999999999</v>
      </c>
      <c r="K69" s="640">
        <v>350</v>
      </c>
      <c r="L69" s="640">
        <v>338.15719999999999</v>
      </c>
      <c r="M69" s="640">
        <v>370.59</v>
      </c>
      <c r="N69" s="640" t="s">
        <v>371</v>
      </c>
      <c r="O69" s="640">
        <v>249</v>
      </c>
      <c r="P69" s="640">
        <v>279.56</v>
      </c>
      <c r="Q69" s="640">
        <v>354.47</v>
      </c>
      <c r="R69" s="640" t="s">
        <v>371</v>
      </c>
      <c r="S69" s="640">
        <v>290.75</v>
      </c>
      <c r="T69" s="640">
        <v>316.59000000000003</v>
      </c>
      <c r="U69" s="640">
        <v>353.78</v>
      </c>
      <c r="V69" s="640">
        <v>300.02520000000004</v>
      </c>
      <c r="W69" s="640">
        <v>361.3</v>
      </c>
      <c r="X69" s="640">
        <v>266.57910000000004</v>
      </c>
      <c r="Y69" s="640">
        <v>328.01</v>
      </c>
      <c r="Z69" s="640">
        <v>341.22</v>
      </c>
      <c r="AA69" s="640">
        <v>388.54</v>
      </c>
      <c r="AB69" s="640">
        <v>494.13290000000001</v>
      </c>
      <c r="AC69" s="640">
        <v>390.33240000000001</v>
      </c>
      <c r="AD69" s="641">
        <v>355.80970000000002</v>
      </c>
      <c r="AE69" s="642">
        <v>-3.7869999999999777</v>
      </c>
      <c r="AF69" s="647">
        <v>-1.0531242361234065E-2</v>
      </c>
    </row>
    <row r="70" spans="1:32" ht="22.5" x14ac:dyDescent="0.2">
      <c r="A70" s="762" t="s">
        <v>246</v>
      </c>
      <c r="B70" s="637">
        <v>282.41000000000003</v>
      </c>
      <c r="C70" s="637">
        <v>259.42330000000004</v>
      </c>
      <c r="D70" s="637">
        <v>304.61080000000004</v>
      </c>
      <c r="E70" s="637">
        <v>327.50990000000002</v>
      </c>
      <c r="F70" s="637">
        <v>322.75</v>
      </c>
      <c r="G70" s="637">
        <v>246.04</v>
      </c>
      <c r="H70" s="637">
        <v>361.57</v>
      </c>
      <c r="I70" s="637">
        <v>441.08</v>
      </c>
      <c r="J70" s="637">
        <v>344.03700000000003</v>
      </c>
      <c r="K70" s="637">
        <v>297</v>
      </c>
      <c r="L70" s="637">
        <v>341.87900000000002</v>
      </c>
      <c r="M70" s="637">
        <v>303.29000000000002</v>
      </c>
      <c r="N70" s="637">
        <v>306</v>
      </c>
      <c r="O70" s="637">
        <v>211.02</v>
      </c>
      <c r="P70" s="637">
        <v>243.13</v>
      </c>
      <c r="Q70" s="637">
        <v>319</v>
      </c>
      <c r="R70" s="637">
        <v>227.5926</v>
      </c>
      <c r="S70" s="637">
        <v>307.15000000000003</v>
      </c>
      <c r="T70" s="637">
        <v>277.35000000000002</v>
      </c>
      <c r="U70" s="637">
        <v>309.29000000000002</v>
      </c>
      <c r="V70" s="637">
        <v>293.66919999999999</v>
      </c>
      <c r="W70" s="637">
        <v>330.6</v>
      </c>
      <c r="X70" s="637">
        <v>241.48060000000001</v>
      </c>
      <c r="Y70" s="637">
        <v>292.74</v>
      </c>
      <c r="Z70" s="637">
        <v>282.12</v>
      </c>
      <c r="AA70" s="637">
        <v>335.69</v>
      </c>
      <c r="AB70" s="637">
        <v>463.03060000000005</v>
      </c>
      <c r="AC70" s="637">
        <v>344.65180000000004</v>
      </c>
      <c r="AD70" s="638">
        <v>325.8279</v>
      </c>
      <c r="AE70" s="639">
        <v>-3.1528999999999883</v>
      </c>
      <c r="AF70" s="646">
        <v>-9.5838419749723642E-3</v>
      </c>
    </row>
    <row r="71" spans="1:32" ht="23.25" thickBot="1" x14ac:dyDescent="0.25">
      <c r="A71" s="762" t="s">
        <v>247</v>
      </c>
      <c r="B71" s="637">
        <v>264.91000000000003</v>
      </c>
      <c r="C71" s="637">
        <v>260.55830000000003</v>
      </c>
      <c r="D71" s="637">
        <v>308.66790000000003</v>
      </c>
      <c r="E71" s="637">
        <v>333.69440000000003</v>
      </c>
      <c r="F71" s="637">
        <v>325.36</v>
      </c>
      <c r="G71" s="637">
        <v>275.35000000000002</v>
      </c>
      <c r="H71" s="637">
        <v>365.08</v>
      </c>
      <c r="I71" s="637">
        <v>395.43</v>
      </c>
      <c r="J71" s="637">
        <v>339.56200000000001</v>
      </c>
      <c r="K71" s="637">
        <v>294</v>
      </c>
      <c r="L71" s="637">
        <v>336.29630000000003</v>
      </c>
      <c r="M71" s="637">
        <v>299.17</v>
      </c>
      <c r="N71" s="637" t="s">
        <v>371</v>
      </c>
      <c r="O71" s="637">
        <v>236.26</v>
      </c>
      <c r="P71" s="637">
        <v>256.79000000000002</v>
      </c>
      <c r="Q71" s="637">
        <v>314.29000000000002</v>
      </c>
      <c r="R71" s="637">
        <v>264.75810000000001</v>
      </c>
      <c r="S71" s="637">
        <v>294</v>
      </c>
      <c r="T71" s="637">
        <v>290.69</v>
      </c>
      <c r="U71" s="637">
        <v>316.27</v>
      </c>
      <c r="V71" s="637">
        <v>296.1859</v>
      </c>
      <c r="W71" s="637">
        <v>353</v>
      </c>
      <c r="X71" s="637">
        <v>217.39270000000002</v>
      </c>
      <c r="Y71" s="637">
        <v>303.68</v>
      </c>
      <c r="Z71" s="637">
        <v>312.05</v>
      </c>
      <c r="AA71" s="637">
        <v>344.46</v>
      </c>
      <c r="AB71" s="637">
        <v>460.80150000000003</v>
      </c>
      <c r="AC71" s="637">
        <v>351.58500000000004</v>
      </c>
      <c r="AD71" s="638">
        <v>328.2269</v>
      </c>
      <c r="AE71" s="639">
        <v>-5.3512000000000057</v>
      </c>
      <c r="AF71" s="646">
        <v>-1.6041820491213318E-2</v>
      </c>
    </row>
    <row r="72" spans="1:32" ht="13.5" thickBot="1" x14ac:dyDescent="0.25">
      <c r="A72" s="763" t="s">
        <v>248</v>
      </c>
      <c r="B72" s="643">
        <v>337.596</v>
      </c>
      <c r="C72" s="643">
        <v>259.83750000000003</v>
      </c>
      <c r="D72" s="643">
        <v>320.45580000000001</v>
      </c>
      <c r="E72" s="643">
        <v>339.33789999999999</v>
      </c>
      <c r="F72" s="643">
        <v>343.28800000000001</v>
      </c>
      <c r="G72" s="643">
        <v>268.52890000000002</v>
      </c>
      <c r="H72" s="643">
        <v>384.78280000000001</v>
      </c>
      <c r="I72" s="643">
        <v>448.9366</v>
      </c>
      <c r="J72" s="643">
        <v>363.49110000000002</v>
      </c>
      <c r="K72" s="643">
        <v>356.77640000000002</v>
      </c>
      <c r="L72" s="643">
        <v>343.31450000000001</v>
      </c>
      <c r="M72" s="643">
        <v>388.95650000000001</v>
      </c>
      <c r="N72" s="643">
        <v>306</v>
      </c>
      <c r="O72" s="643">
        <v>217.38320000000002</v>
      </c>
      <c r="P72" s="643">
        <v>256.2011</v>
      </c>
      <c r="Q72" s="643">
        <v>379.23779999999999</v>
      </c>
      <c r="R72" s="643">
        <v>235.5248</v>
      </c>
      <c r="S72" s="643">
        <v>302.774</v>
      </c>
      <c r="T72" s="643">
        <v>308.81490000000002</v>
      </c>
      <c r="U72" s="643">
        <v>353.50650000000002</v>
      </c>
      <c r="V72" s="643">
        <v>298.60740000000004</v>
      </c>
      <c r="W72" s="643">
        <v>357.69749999999999</v>
      </c>
      <c r="X72" s="643">
        <v>241.96100000000001</v>
      </c>
      <c r="Y72" s="643">
        <v>321.41590000000002</v>
      </c>
      <c r="Z72" s="643">
        <v>299.97120000000001</v>
      </c>
      <c r="AA72" s="643">
        <v>348.45859999999999</v>
      </c>
      <c r="AB72" s="643">
        <v>475.93720000000002</v>
      </c>
      <c r="AC72" s="643">
        <v>372.99650000000003</v>
      </c>
      <c r="AD72" s="644">
        <v>356.05610000000001</v>
      </c>
      <c r="AE72" s="645">
        <v>-2.641900000000021</v>
      </c>
      <c r="AF72" s="648">
        <v>-7.3652487607960481E-3</v>
      </c>
    </row>
    <row r="73" spans="1:32" ht="13.5" thickBot="1" x14ac:dyDescent="0.25">
      <c r="A73" s="762" t="s">
        <v>249</v>
      </c>
      <c r="B73" s="636" t="s">
        <v>371</v>
      </c>
      <c r="C73" s="637" t="s">
        <v>371</v>
      </c>
      <c r="D73" s="637">
        <v>319.62190000000004</v>
      </c>
      <c r="E73" s="637">
        <v>241.33020000000002</v>
      </c>
      <c r="F73" s="637">
        <v>315.01</v>
      </c>
      <c r="G73" s="637">
        <v>204</v>
      </c>
      <c r="H73" s="637">
        <v>310.26</v>
      </c>
      <c r="I73" s="637" t="s">
        <v>371</v>
      </c>
      <c r="J73" s="637" t="s">
        <v>371</v>
      </c>
      <c r="K73" s="637">
        <v>261</v>
      </c>
      <c r="L73" s="637" t="s">
        <v>371</v>
      </c>
      <c r="M73" s="637">
        <v>290.60000000000002</v>
      </c>
      <c r="N73" s="637" t="s">
        <v>371</v>
      </c>
      <c r="O73" s="637" t="s">
        <v>371</v>
      </c>
      <c r="P73" s="637">
        <v>271.35000000000002</v>
      </c>
      <c r="Q73" s="637">
        <v>346.43</v>
      </c>
      <c r="R73" s="637" t="s">
        <v>371</v>
      </c>
      <c r="S73" s="637">
        <v>311.97000000000003</v>
      </c>
      <c r="T73" s="637" t="s">
        <v>371</v>
      </c>
      <c r="U73" s="637">
        <v>324.73</v>
      </c>
      <c r="V73" s="637">
        <v>301.63670000000002</v>
      </c>
      <c r="W73" s="637">
        <v>359.9</v>
      </c>
      <c r="X73" s="637">
        <v>230.72030000000001</v>
      </c>
      <c r="Y73" s="637">
        <v>325.01</v>
      </c>
      <c r="Z73" s="637">
        <v>321.95999999999998</v>
      </c>
      <c r="AA73" s="637" t="s">
        <v>371</v>
      </c>
      <c r="AB73" s="637">
        <v>496.3621</v>
      </c>
      <c r="AC73" s="637" t="s">
        <v>371</v>
      </c>
      <c r="AD73" s="638">
        <v>314.58960000000002</v>
      </c>
      <c r="AE73" s="639">
        <v>-0.73739999999997963</v>
      </c>
      <c r="AF73" s="646">
        <v>-2.3385247695249045E-3</v>
      </c>
    </row>
    <row r="74" spans="1:32" ht="13.5" thickBot="1" x14ac:dyDescent="0.25">
      <c r="A74" s="763" t="s">
        <v>250</v>
      </c>
      <c r="B74" s="643" t="s">
        <v>371</v>
      </c>
      <c r="C74" s="643" t="s">
        <v>371</v>
      </c>
      <c r="D74" s="643">
        <v>319.62190000000004</v>
      </c>
      <c r="E74" s="643">
        <v>241.33020000000002</v>
      </c>
      <c r="F74" s="643">
        <v>315.01</v>
      </c>
      <c r="G74" s="643">
        <v>204</v>
      </c>
      <c r="H74" s="643">
        <v>310.26</v>
      </c>
      <c r="I74" s="643" t="s">
        <v>371</v>
      </c>
      <c r="J74" s="643" t="s">
        <v>371</v>
      </c>
      <c r="K74" s="643">
        <v>261</v>
      </c>
      <c r="L74" s="643" t="s">
        <v>371</v>
      </c>
      <c r="M74" s="643">
        <v>290.60000000000002</v>
      </c>
      <c r="N74" s="643" t="s">
        <v>371</v>
      </c>
      <c r="O74" s="643" t="s">
        <v>371</v>
      </c>
      <c r="P74" s="643">
        <v>271.35000000000002</v>
      </c>
      <c r="Q74" s="643">
        <v>346.43</v>
      </c>
      <c r="R74" s="643" t="s">
        <v>371</v>
      </c>
      <c r="S74" s="643">
        <v>311.97000000000003</v>
      </c>
      <c r="T74" s="643" t="s">
        <v>371</v>
      </c>
      <c r="U74" s="643">
        <v>324.73</v>
      </c>
      <c r="V74" s="643">
        <v>301.63670000000002</v>
      </c>
      <c r="W74" s="643">
        <v>359.9</v>
      </c>
      <c r="X74" s="643">
        <v>230.72030000000001</v>
      </c>
      <c r="Y74" s="643">
        <v>325.01</v>
      </c>
      <c r="Z74" s="643">
        <v>321.95999999999998</v>
      </c>
      <c r="AA74" s="643" t="s">
        <v>371</v>
      </c>
      <c r="AB74" s="643">
        <v>496.3621</v>
      </c>
      <c r="AC74" s="643" t="s">
        <v>371</v>
      </c>
      <c r="AD74" s="644">
        <v>314.58960000000002</v>
      </c>
      <c r="AE74" s="645">
        <v>-0.73739999999997963</v>
      </c>
      <c r="AF74" s="648">
        <v>-2.3385247695249045E-3</v>
      </c>
    </row>
    <row r="75" spans="1:32" x14ac:dyDescent="0.2">
      <c r="A75" s="762" t="s">
        <v>251</v>
      </c>
      <c r="B75" s="636" t="s">
        <v>371</v>
      </c>
      <c r="C75" s="637" t="s">
        <v>371</v>
      </c>
      <c r="D75" s="637" t="s">
        <v>371</v>
      </c>
      <c r="E75" s="637" t="s">
        <v>371</v>
      </c>
      <c r="F75" s="637" t="s">
        <v>371</v>
      </c>
      <c r="G75" s="637" t="s">
        <v>371</v>
      </c>
      <c r="H75" s="637">
        <v>396.46</v>
      </c>
      <c r="I75" s="637" t="s">
        <v>371</v>
      </c>
      <c r="J75" s="637" t="s">
        <v>371</v>
      </c>
      <c r="K75" s="637" t="s">
        <v>371</v>
      </c>
      <c r="L75" s="637" t="s">
        <v>371</v>
      </c>
      <c r="M75" s="637" t="s">
        <v>371</v>
      </c>
      <c r="N75" s="637" t="s">
        <v>371</v>
      </c>
      <c r="O75" s="637" t="s">
        <v>371</v>
      </c>
      <c r="P75" s="637" t="s">
        <v>371</v>
      </c>
      <c r="Q75" s="637" t="s">
        <v>371</v>
      </c>
      <c r="R75" s="637" t="s">
        <v>371</v>
      </c>
      <c r="S75" s="637" t="s">
        <v>371</v>
      </c>
      <c r="T75" s="637" t="s">
        <v>371</v>
      </c>
      <c r="U75" s="637">
        <v>402.65</v>
      </c>
      <c r="V75" s="637" t="s">
        <v>371</v>
      </c>
      <c r="W75" s="637" t="s">
        <v>371</v>
      </c>
      <c r="X75" s="637" t="s">
        <v>371</v>
      </c>
      <c r="Y75" s="637" t="s">
        <v>371</v>
      </c>
      <c r="Z75" s="637" t="s">
        <v>371</v>
      </c>
      <c r="AA75" s="637" t="s">
        <v>371</v>
      </c>
      <c r="AB75" s="637" t="s">
        <v>371</v>
      </c>
      <c r="AC75" s="637">
        <v>405.1902</v>
      </c>
      <c r="AD75" s="638">
        <v>402.3356</v>
      </c>
      <c r="AE75" s="639">
        <v>-17.073300000000017</v>
      </c>
      <c r="AF75" s="646">
        <v>-4.0708005957908897E-2</v>
      </c>
    </row>
    <row r="76" spans="1:32" x14ac:dyDescent="0.2">
      <c r="A76" s="762" t="s">
        <v>252</v>
      </c>
      <c r="B76" s="637" t="s">
        <v>371</v>
      </c>
      <c r="C76" s="637" t="s">
        <v>371</v>
      </c>
      <c r="D76" s="637" t="s">
        <v>371</v>
      </c>
      <c r="E76" s="637" t="s">
        <v>371</v>
      </c>
      <c r="F76" s="637" t="s">
        <v>371</v>
      </c>
      <c r="G76" s="637" t="s">
        <v>371</v>
      </c>
      <c r="H76" s="637">
        <v>401.87</v>
      </c>
      <c r="I76" s="637" t="s">
        <v>371</v>
      </c>
      <c r="J76" s="637" t="s">
        <v>371</v>
      </c>
      <c r="K76" s="637">
        <v>395</v>
      </c>
      <c r="L76" s="637" t="s">
        <v>371</v>
      </c>
      <c r="M76" s="637" t="s">
        <v>371</v>
      </c>
      <c r="N76" s="637" t="s">
        <v>371</v>
      </c>
      <c r="O76" s="637" t="s">
        <v>371</v>
      </c>
      <c r="P76" s="637" t="s">
        <v>371</v>
      </c>
      <c r="Q76" s="637" t="s">
        <v>371</v>
      </c>
      <c r="R76" s="637" t="s">
        <v>371</v>
      </c>
      <c r="S76" s="637" t="s">
        <v>371</v>
      </c>
      <c r="T76" s="637" t="s">
        <v>371</v>
      </c>
      <c r="U76" s="637">
        <v>393.98</v>
      </c>
      <c r="V76" s="637" t="s">
        <v>371</v>
      </c>
      <c r="W76" s="637" t="s">
        <v>371</v>
      </c>
      <c r="X76" s="637" t="s">
        <v>371</v>
      </c>
      <c r="Y76" s="637" t="s">
        <v>371</v>
      </c>
      <c r="Z76" s="637" t="s">
        <v>371</v>
      </c>
      <c r="AA76" s="637" t="s">
        <v>371</v>
      </c>
      <c r="AB76" s="637" t="s">
        <v>371</v>
      </c>
      <c r="AC76" s="637">
        <v>407.86750000000001</v>
      </c>
      <c r="AD76" s="638">
        <v>404.21180000000004</v>
      </c>
      <c r="AE76" s="639">
        <v>-15.058299999999974</v>
      </c>
      <c r="AF76" s="646">
        <v>-3.5915511265887969E-2</v>
      </c>
    </row>
    <row r="77" spans="1:32" x14ac:dyDescent="0.2">
      <c r="A77" s="762" t="s">
        <v>253</v>
      </c>
      <c r="B77" s="637" t="s">
        <v>371</v>
      </c>
      <c r="C77" s="637" t="s">
        <v>371</v>
      </c>
      <c r="D77" s="637" t="s">
        <v>371</v>
      </c>
      <c r="E77" s="637" t="s">
        <v>371</v>
      </c>
      <c r="F77" s="637" t="s">
        <v>371</v>
      </c>
      <c r="G77" s="637" t="s">
        <v>371</v>
      </c>
      <c r="H77" s="637">
        <v>396.82</v>
      </c>
      <c r="I77" s="637" t="s">
        <v>371</v>
      </c>
      <c r="J77" s="637" t="s">
        <v>371</v>
      </c>
      <c r="K77" s="637" t="s">
        <v>371</v>
      </c>
      <c r="L77" s="637" t="s">
        <v>371</v>
      </c>
      <c r="M77" s="637" t="s">
        <v>371</v>
      </c>
      <c r="N77" s="637" t="s">
        <v>371</v>
      </c>
      <c r="O77" s="637" t="s">
        <v>371</v>
      </c>
      <c r="P77" s="637" t="s">
        <v>371</v>
      </c>
      <c r="Q77" s="637" t="s">
        <v>371</v>
      </c>
      <c r="R77" s="637" t="s">
        <v>371</v>
      </c>
      <c r="S77" s="637" t="s">
        <v>371</v>
      </c>
      <c r="T77" s="637" t="s">
        <v>371</v>
      </c>
      <c r="U77" s="637">
        <v>418.76</v>
      </c>
      <c r="V77" s="637" t="s">
        <v>371</v>
      </c>
      <c r="W77" s="637" t="s">
        <v>371</v>
      </c>
      <c r="X77" s="637" t="s">
        <v>371</v>
      </c>
      <c r="Y77" s="637" t="s">
        <v>371</v>
      </c>
      <c r="Z77" s="637" t="s">
        <v>371</v>
      </c>
      <c r="AA77" s="637" t="s">
        <v>371</v>
      </c>
      <c r="AB77" s="637" t="s">
        <v>371</v>
      </c>
      <c r="AC77" s="637">
        <v>404.27210000000002</v>
      </c>
      <c r="AD77" s="638">
        <v>403.61500000000001</v>
      </c>
      <c r="AE77" s="639">
        <v>-19.660400000000038</v>
      </c>
      <c r="AF77" s="646">
        <v>-4.6448246224562152E-2</v>
      </c>
    </row>
    <row r="78" spans="1:32" x14ac:dyDescent="0.2">
      <c r="A78" s="762" t="s">
        <v>254</v>
      </c>
      <c r="B78" s="640" t="s">
        <v>371</v>
      </c>
      <c r="C78" s="640" t="s">
        <v>371</v>
      </c>
      <c r="D78" s="640" t="s">
        <v>371</v>
      </c>
      <c r="E78" s="640">
        <v>549.61430000000007</v>
      </c>
      <c r="F78" s="640">
        <v>426.31</v>
      </c>
      <c r="G78" s="640" t="s">
        <v>371</v>
      </c>
      <c r="H78" s="640">
        <v>392.48</v>
      </c>
      <c r="I78" s="640" t="s">
        <v>371</v>
      </c>
      <c r="J78" s="640" t="s">
        <v>371</v>
      </c>
      <c r="K78" s="640">
        <v>355</v>
      </c>
      <c r="L78" s="640" t="s">
        <v>371</v>
      </c>
      <c r="M78" s="640" t="s">
        <v>371</v>
      </c>
      <c r="N78" s="640" t="s">
        <v>371</v>
      </c>
      <c r="O78" s="640" t="s">
        <v>371</v>
      </c>
      <c r="P78" s="640" t="s">
        <v>371</v>
      </c>
      <c r="Q78" s="640">
        <v>367.5</v>
      </c>
      <c r="R78" s="640" t="s">
        <v>371</v>
      </c>
      <c r="S78" s="640" t="s">
        <v>371</v>
      </c>
      <c r="T78" s="640" t="s">
        <v>371</v>
      </c>
      <c r="U78" s="640">
        <v>379.14</v>
      </c>
      <c r="V78" s="640" t="s">
        <v>371</v>
      </c>
      <c r="W78" s="640" t="s">
        <v>371</v>
      </c>
      <c r="X78" s="640" t="s">
        <v>371</v>
      </c>
      <c r="Y78" s="640" t="s">
        <v>371</v>
      </c>
      <c r="Z78" s="640" t="s">
        <v>371</v>
      </c>
      <c r="AA78" s="640" t="s">
        <v>371</v>
      </c>
      <c r="AB78" s="640">
        <v>475.98110000000003</v>
      </c>
      <c r="AC78" s="640">
        <v>401.16070000000002</v>
      </c>
      <c r="AD78" s="641">
        <v>392.27190000000002</v>
      </c>
      <c r="AE78" s="642">
        <v>-12.215300000000013</v>
      </c>
      <c r="AF78" s="647">
        <v>-3.0199472319519659E-2</v>
      </c>
    </row>
    <row r="79" spans="1:32" x14ac:dyDescent="0.2">
      <c r="A79" s="762" t="s">
        <v>255</v>
      </c>
      <c r="B79" s="637" t="s">
        <v>371</v>
      </c>
      <c r="C79" s="637" t="s">
        <v>371</v>
      </c>
      <c r="D79" s="637" t="s">
        <v>371</v>
      </c>
      <c r="E79" s="637" t="s">
        <v>371</v>
      </c>
      <c r="F79" s="637" t="s">
        <v>371</v>
      </c>
      <c r="G79" s="637" t="s">
        <v>371</v>
      </c>
      <c r="H79" s="637">
        <v>391.98</v>
      </c>
      <c r="I79" s="637" t="s">
        <v>371</v>
      </c>
      <c r="J79" s="637" t="s">
        <v>371</v>
      </c>
      <c r="K79" s="637">
        <v>344</v>
      </c>
      <c r="L79" s="637" t="s">
        <v>371</v>
      </c>
      <c r="M79" s="637" t="s">
        <v>371</v>
      </c>
      <c r="N79" s="637" t="s">
        <v>371</v>
      </c>
      <c r="O79" s="637" t="s">
        <v>371</v>
      </c>
      <c r="P79" s="637" t="s">
        <v>371</v>
      </c>
      <c r="Q79" s="637" t="s">
        <v>371</v>
      </c>
      <c r="R79" s="637" t="s">
        <v>371</v>
      </c>
      <c r="S79" s="637" t="s">
        <v>371</v>
      </c>
      <c r="T79" s="637" t="s">
        <v>371</v>
      </c>
      <c r="U79" s="637">
        <v>367.34</v>
      </c>
      <c r="V79" s="637" t="s">
        <v>371</v>
      </c>
      <c r="W79" s="637" t="s">
        <v>371</v>
      </c>
      <c r="X79" s="637" t="s">
        <v>371</v>
      </c>
      <c r="Y79" s="637" t="s">
        <v>371</v>
      </c>
      <c r="Z79" s="637" t="s">
        <v>371</v>
      </c>
      <c r="AA79" s="637" t="s">
        <v>371</v>
      </c>
      <c r="AB79" s="637">
        <v>464.30450000000002</v>
      </c>
      <c r="AC79" s="637">
        <v>404.44140000000004</v>
      </c>
      <c r="AD79" s="638">
        <v>401.20250000000004</v>
      </c>
      <c r="AE79" s="639">
        <v>-17.650099999999952</v>
      </c>
      <c r="AF79" s="646">
        <v>-4.213916781225651E-2</v>
      </c>
    </row>
    <row r="80" spans="1:32" x14ac:dyDescent="0.2">
      <c r="A80" s="762" t="s">
        <v>256</v>
      </c>
      <c r="B80" s="636" t="s">
        <v>371</v>
      </c>
      <c r="C80" s="637" t="s">
        <v>371</v>
      </c>
      <c r="D80" s="637">
        <v>281.8544</v>
      </c>
      <c r="E80" s="637">
        <v>426.86530000000005</v>
      </c>
      <c r="F80" s="637">
        <v>305.73</v>
      </c>
      <c r="G80" s="637">
        <v>219.3</v>
      </c>
      <c r="H80" s="637">
        <v>376.84</v>
      </c>
      <c r="I80" s="637" t="s">
        <v>371</v>
      </c>
      <c r="J80" s="637" t="s">
        <v>371</v>
      </c>
      <c r="K80" s="637">
        <v>304</v>
      </c>
      <c r="L80" s="637" t="s">
        <v>371</v>
      </c>
      <c r="M80" s="637" t="s">
        <v>371</v>
      </c>
      <c r="N80" s="637" t="s">
        <v>371</v>
      </c>
      <c r="O80" s="637" t="s">
        <v>371</v>
      </c>
      <c r="P80" s="637" t="s">
        <v>371</v>
      </c>
      <c r="Q80" s="637">
        <v>367.5</v>
      </c>
      <c r="R80" s="637" t="s">
        <v>371</v>
      </c>
      <c r="S80" s="637" t="s">
        <v>371</v>
      </c>
      <c r="T80" s="637" t="s">
        <v>371</v>
      </c>
      <c r="U80" s="637">
        <v>346.91</v>
      </c>
      <c r="V80" s="637" t="s">
        <v>371</v>
      </c>
      <c r="W80" s="637" t="s">
        <v>371</v>
      </c>
      <c r="X80" s="637" t="s">
        <v>371</v>
      </c>
      <c r="Y80" s="637" t="s">
        <v>371</v>
      </c>
      <c r="Z80" s="637" t="s">
        <v>371</v>
      </c>
      <c r="AA80" s="637" t="s">
        <v>371</v>
      </c>
      <c r="AB80" s="637">
        <v>476.93640000000005</v>
      </c>
      <c r="AC80" s="637">
        <v>369.96590000000003</v>
      </c>
      <c r="AD80" s="638">
        <v>363.19670000000002</v>
      </c>
      <c r="AE80" s="639">
        <v>-10.177000000000021</v>
      </c>
      <c r="AF80" s="646">
        <v>-2.7256874279040059E-2</v>
      </c>
    </row>
    <row r="81" spans="1:32" ht="13.5" thickBot="1" x14ac:dyDescent="0.25">
      <c r="A81" s="762" t="s">
        <v>257</v>
      </c>
      <c r="B81" s="637" t="s">
        <v>371</v>
      </c>
      <c r="C81" s="637" t="s">
        <v>371</v>
      </c>
      <c r="D81" s="637" t="s">
        <v>371</v>
      </c>
      <c r="E81" s="637">
        <v>438.56210000000004</v>
      </c>
      <c r="F81" s="637" t="s">
        <v>371</v>
      </c>
      <c r="G81" s="637">
        <v>224.4</v>
      </c>
      <c r="H81" s="637">
        <v>379.5</v>
      </c>
      <c r="I81" s="637" t="s">
        <v>371</v>
      </c>
      <c r="J81" s="637" t="s">
        <v>371</v>
      </c>
      <c r="K81" s="637">
        <v>296</v>
      </c>
      <c r="L81" s="637" t="s">
        <v>371</v>
      </c>
      <c r="M81" s="637" t="s">
        <v>371</v>
      </c>
      <c r="N81" s="637" t="s">
        <v>371</v>
      </c>
      <c r="O81" s="637" t="s">
        <v>371</v>
      </c>
      <c r="P81" s="637" t="s">
        <v>371</v>
      </c>
      <c r="Q81" s="637" t="s">
        <v>371</v>
      </c>
      <c r="R81" s="637" t="s">
        <v>371</v>
      </c>
      <c r="S81" s="637" t="s">
        <v>371</v>
      </c>
      <c r="T81" s="637" t="s">
        <v>371</v>
      </c>
      <c r="U81" s="637" t="s">
        <v>371</v>
      </c>
      <c r="V81" s="637" t="s">
        <v>371</v>
      </c>
      <c r="W81" s="637" t="s">
        <v>371</v>
      </c>
      <c r="X81" s="637" t="s">
        <v>371</v>
      </c>
      <c r="Y81" s="637" t="s">
        <v>371</v>
      </c>
      <c r="Z81" s="637" t="s">
        <v>371</v>
      </c>
      <c r="AA81" s="637" t="s">
        <v>371</v>
      </c>
      <c r="AB81" s="637">
        <v>483.62390000000005</v>
      </c>
      <c r="AC81" s="637">
        <v>381.40660000000003</v>
      </c>
      <c r="AD81" s="638">
        <v>379.54220000000004</v>
      </c>
      <c r="AE81" s="639">
        <v>-16.610500000000002</v>
      </c>
      <c r="AF81" s="646">
        <v>-4.1929538786432609E-2</v>
      </c>
    </row>
    <row r="82" spans="1:32" ht="13.5" thickBot="1" x14ac:dyDescent="0.25">
      <c r="A82" s="763" t="s">
        <v>258</v>
      </c>
      <c r="B82" s="643" t="s">
        <v>371</v>
      </c>
      <c r="C82" s="643" t="s">
        <v>371</v>
      </c>
      <c r="D82" s="643">
        <v>281.8544</v>
      </c>
      <c r="E82" s="643">
        <v>440.75850000000003</v>
      </c>
      <c r="F82" s="643">
        <v>343.07089999999999</v>
      </c>
      <c r="G82" s="643">
        <v>219.8441</v>
      </c>
      <c r="H82" s="643">
        <v>386.67850000000004</v>
      </c>
      <c r="I82" s="643" t="s">
        <v>371</v>
      </c>
      <c r="J82" s="643" t="s">
        <v>371</v>
      </c>
      <c r="K82" s="643">
        <v>327.78540000000004</v>
      </c>
      <c r="L82" s="643" t="s">
        <v>371</v>
      </c>
      <c r="M82" s="643" t="s">
        <v>371</v>
      </c>
      <c r="N82" s="643" t="s">
        <v>371</v>
      </c>
      <c r="O82" s="643" t="s">
        <v>371</v>
      </c>
      <c r="P82" s="643" t="s">
        <v>371</v>
      </c>
      <c r="Q82" s="643">
        <v>367.5</v>
      </c>
      <c r="R82" s="643" t="s">
        <v>371</v>
      </c>
      <c r="S82" s="643" t="s">
        <v>371</v>
      </c>
      <c r="T82" s="643" t="s">
        <v>371</v>
      </c>
      <c r="U82" s="643">
        <v>385.55960000000005</v>
      </c>
      <c r="V82" s="643" t="s">
        <v>371</v>
      </c>
      <c r="W82" s="643" t="s">
        <v>371</v>
      </c>
      <c r="X82" s="643" t="s">
        <v>371</v>
      </c>
      <c r="Y82" s="643" t="s">
        <v>371</v>
      </c>
      <c r="Z82" s="643" t="s">
        <v>371</v>
      </c>
      <c r="AA82" s="643" t="s">
        <v>371</v>
      </c>
      <c r="AB82" s="643">
        <v>477.05520000000001</v>
      </c>
      <c r="AC82" s="643">
        <v>393.87220000000002</v>
      </c>
      <c r="AD82" s="644">
        <v>386.65630000000004</v>
      </c>
      <c r="AE82" s="645">
        <v>-14.341599999999971</v>
      </c>
      <c r="AF82" s="648">
        <v>-3.5764775825509236E-2</v>
      </c>
    </row>
    <row r="83" spans="1:32" x14ac:dyDescent="0.2">
      <c r="A83" s="762" t="s">
        <v>259</v>
      </c>
      <c r="B83" s="636">
        <v>301.49</v>
      </c>
      <c r="C83" s="637" t="s">
        <v>371</v>
      </c>
      <c r="D83" s="637" t="s">
        <v>371</v>
      </c>
      <c r="E83" s="637" t="s">
        <v>371</v>
      </c>
      <c r="F83" s="637" t="s">
        <v>371</v>
      </c>
      <c r="G83" s="637" t="s">
        <v>371</v>
      </c>
      <c r="H83" s="637" t="s">
        <v>371</v>
      </c>
      <c r="I83" s="637" t="s">
        <v>371</v>
      </c>
      <c r="J83" s="637" t="s">
        <v>371</v>
      </c>
      <c r="K83" s="637">
        <v>359</v>
      </c>
      <c r="L83" s="637" t="s">
        <v>371</v>
      </c>
      <c r="M83" s="637" t="s">
        <v>371</v>
      </c>
      <c r="N83" s="637" t="s">
        <v>371</v>
      </c>
      <c r="O83" s="637" t="s">
        <v>371</v>
      </c>
      <c r="P83" s="637" t="s">
        <v>371</v>
      </c>
      <c r="Q83" s="637" t="s">
        <v>371</v>
      </c>
      <c r="R83" s="637">
        <v>191.6696</v>
      </c>
      <c r="S83" s="637" t="s">
        <v>371</v>
      </c>
      <c r="T83" s="637" t="s">
        <v>371</v>
      </c>
      <c r="U83" s="637" t="s">
        <v>371</v>
      </c>
      <c r="V83" s="637">
        <v>242.0479</v>
      </c>
      <c r="W83" s="637" t="s">
        <v>371</v>
      </c>
      <c r="X83" s="637" t="s">
        <v>371</v>
      </c>
      <c r="Y83" s="637" t="s">
        <v>371</v>
      </c>
      <c r="Z83" s="637">
        <v>211.63</v>
      </c>
      <c r="AA83" s="637" t="s">
        <v>371</v>
      </c>
      <c r="AB83" s="637" t="s">
        <v>371</v>
      </c>
      <c r="AC83" s="637">
        <v>312.46610000000004</v>
      </c>
      <c r="AD83" s="638">
        <v>325.28430000000003</v>
      </c>
      <c r="AE83" s="639">
        <v>-6.7178000000000111</v>
      </c>
      <c r="AF83" s="646">
        <v>-2.0234209361928764E-2</v>
      </c>
    </row>
    <row r="84" spans="1:32" x14ac:dyDescent="0.2">
      <c r="A84" s="762" t="s">
        <v>260</v>
      </c>
      <c r="B84" s="637">
        <v>291.67</v>
      </c>
      <c r="C84" s="637" t="s">
        <v>371</v>
      </c>
      <c r="D84" s="637">
        <v>257.18020000000001</v>
      </c>
      <c r="E84" s="637">
        <v>310.03200000000004</v>
      </c>
      <c r="F84" s="637">
        <v>300.55</v>
      </c>
      <c r="G84" s="637">
        <v>240.72</v>
      </c>
      <c r="H84" s="637">
        <v>324.7</v>
      </c>
      <c r="I84" s="637" t="s">
        <v>371</v>
      </c>
      <c r="J84" s="637">
        <v>250.30600000000001</v>
      </c>
      <c r="K84" s="637">
        <v>365</v>
      </c>
      <c r="L84" s="637">
        <v>252.28870000000001</v>
      </c>
      <c r="M84" s="637">
        <v>286.85000000000002</v>
      </c>
      <c r="N84" s="637" t="s">
        <v>371</v>
      </c>
      <c r="O84" s="637">
        <v>238.25</v>
      </c>
      <c r="P84" s="637">
        <v>239.87</v>
      </c>
      <c r="Q84" s="637">
        <v>368.19</v>
      </c>
      <c r="R84" s="637">
        <v>178.54300000000001</v>
      </c>
      <c r="S84" s="637" t="s">
        <v>371</v>
      </c>
      <c r="T84" s="637">
        <v>289.85000000000002</v>
      </c>
      <c r="U84" s="637">
        <v>286.60000000000002</v>
      </c>
      <c r="V84" s="637">
        <v>256.96710000000002</v>
      </c>
      <c r="W84" s="637">
        <v>237.6</v>
      </c>
      <c r="X84" s="637">
        <v>209.84540000000001</v>
      </c>
      <c r="Y84" s="637">
        <v>247.03</v>
      </c>
      <c r="Z84" s="637" t="s">
        <v>371</v>
      </c>
      <c r="AA84" s="637" t="s">
        <v>371</v>
      </c>
      <c r="AB84" s="637">
        <v>504.74800000000005</v>
      </c>
      <c r="AC84" s="637">
        <v>320.1078</v>
      </c>
      <c r="AD84" s="638">
        <v>334.0249</v>
      </c>
      <c r="AE84" s="639">
        <v>-0.57510000000002037</v>
      </c>
      <c r="AF84" s="646">
        <v>-1.7187686790197858E-3</v>
      </c>
    </row>
    <row r="85" spans="1:32" x14ac:dyDescent="0.2">
      <c r="A85" s="762" t="s">
        <v>261</v>
      </c>
      <c r="B85" s="637" t="s">
        <v>371</v>
      </c>
      <c r="C85" s="637" t="s">
        <v>371</v>
      </c>
      <c r="D85" s="637">
        <v>255.6311</v>
      </c>
      <c r="E85" s="637">
        <v>302.90629999999999</v>
      </c>
      <c r="F85" s="637">
        <v>302.54000000000002</v>
      </c>
      <c r="G85" s="637">
        <v>237.66</v>
      </c>
      <c r="H85" s="637">
        <v>323.25</v>
      </c>
      <c r="I85" s="637" t="s">
        <v>371</v>
      </c>
      <c r="J85" s="637">
        <v>265.61200000000002</v>
      </c>
      <c r="K85" s="637">
        <v>347</v>
      </c>
      <c r="L85" s="637">
        <v>252.68740000000003</v>
      </c>
      <c r="M85" s="637">
        <v>307.94</v>
      </c>
      <c r="N85" s="637" t="s">
        <v>371</v>
      </c>
      <c r="O85" s="637">
        <v>211.61</v>
      </c>
      <c r="P85" s="637" t="s">
        <v>371</v>
      </c>
      <c r="Q85" s="637" t="s">
        <v>371</v>
      </c>
      <c r="R85" s="637">
        <v>194.5797</v>
      </c>
      <c r="S85" s="637" t="s">
        <v>371</v>
      </c>
      <c r="T85" s="637">
        <v>286.73</v>
      </c>
      <c r="U85" s="637">
        <v>288.85000000000002</v>
      </c>
      <c r="V85" s="637">
        <v>270.94740000000002</v>
      </c>
      <c r="W85" s="637">
        <v>232.8</v>
      </c>
      <c r="X85" s="637">
        <v>187.94230000000002</v>
      </c>
      <c r="Y85" s="637">
        <v>251.12</v>
      </c>
      <c r="Z85" s="637" t="s">
        <v>371</v>
      </c>
      <c r="AA85" s="637" t="s">
        <v>371</v>
      </c>
      <c r="AB85" s="637">
        <v>454.85700000000003</v>
      </c>
      <c r="AC85" s="637">
        <v>315.47320000000002</v>
      </c>
      <c r="AD85" s="638">
        <v>308.75760000000002</v>
      </c>
      <c r="AE85" s="639">
        <v>-6.8601999999999634</v>
      </c>
      <c r="AF85" s="646">
        <v>-2.1735782962811236E-2</v>
      </c>
    </row>
    <row r="86" spans="1:32" x14ac:dyDescent="0.2">
      <c r="A86" s="762" t="s">
        <v>262</v>
      </c>
      <c r="B86" s="637">
        <v>263.06</v>
      </c>
      <c r="C86" s="637" t="s">
        <v>371</v>
      </c>
      <c r="D86" s="637">
        <v>221.7363</v>
      </c>
      <c r="E86" s="637">
        <v>263.7826</v>
      </c>
      <c r="F86" s="637">
        <v>270.64</v>
      </c>
      <c r="G86" s="637">
        <v>229.5</v>
      </c>
      <c r="H86" s="637">
        <v>295.55</v>
      </c>
      <c r="I86" s="637">
        <v>219.43</v>
      </c>
      <c r="J86" s="637">
        <v>209.84100000000001</v>
      </c>
      <c r="K86" s="637">
        <v>317</v>
      </c>
      <c r="L86" s="637">
        <v>217.32980000000001</v>
      </c>
      <c r="M86" s="637">
        <v>240.36</v>
      </c>
      <c r="N86" s="637" t="s">
        <v>371</v>
      </c>
      <c r="O86" s="637">
        <v>180.96</v>
      </c>
      <c r="P86" s="637">
        <v>207.52</v>
      </c>
      <c r="Q86" s="637">
        <v>335</v>
      </c>
      <c r="R86" s="637">
        <v>185.678</v>
      </c>
      <c r="S86" s="637">
        <v>222.84</v>
      </c>
      <c r="T86" s="637" t="s">
        <v>371</v>
      </c>
      <c r="U86" s="637">
        <v>259.26</v>
      </c>
      <c r="V86" s="637">
        <v>238.96250000000001</v>
      </c>
      <c r="W86" s="637">
        <v>206.9</v>
      </c>
      <c r="X86" s="637">
        <v>200.12</v>
      </c>
      <c r="Y86" s="637">
        <v>201.84</v>
      </c>
      <c r="Z86" s="637">
        <v>170.01</v>
      </c>
      <c r="AA86" s="637">
        <v>230.75</v>
      </c>
      <c r="AB86" s="637">
        <v>411.22900000000004</v>
      </c>
      <c r="AC86" s="637">
        <v>273.26519999999999</v>
      </c>
      <c r="AD86" s="638">
        <v>253.39580000000001</v>
      </c>
      <c r="AE86" s="639">
        <v>-1.1469000000000165</v>
      </c>
      <c r="AF86" s="646">
        <v>-4.5057273298350978E-3</v>
      </c>
    </row>
    <row r="87" spans="1:32" x14ac:dyDescent="0.2">
      <c r="A87" s="762" t="s">
        <v>263</v>
      </c>
      <c r="B87" s="640">
        <v>256.52</v>
      </c>
      <c r="C87" s="640">
        <v>155.02610000000001</v>
      </c>
      <c r="D87" s="640">
        <v>234.31320000000002</v>
      </c>
      <c r="E87" s="640">
        <v>288.38620000000003</v>
      </c>
      <c r="F87" s="640">
        <v>275.31</v>
      </c>
      <c r="G87" s="640">
        <v>230.76</v>
      </c>
      <c r="H87" s="640">
        <v>300.63</v>
      </c>
      <c r="I87" s="640">
        <v>198.38</v>
      </c>
      <c r="J87" s="640">
        <v>210.92100000000002</v>
      </c>
      <c r="K87" s="640">
        <v>304</v>
      </c>
      <c r="L87" s="640" t="s">
        <v>371</v>
      </c>
      <c r="M87" s="640">
        <v>265.09000000000003</v>
      </c>
      <c r="N87" s="640" t="s">
        <v>371</v>
      </c>
      <c r="O87" s="640">
        <v>191.44</v>
      </c>
      <c r="P87" s="640">
        <v>230.19</v>
      </c>
      <c r="Q87" s="640">
        <v>286.65000000000003</v>
      </c>
      <c r="R87" s="640">
        <v>188.93810000000002</v>
      </c>
      <c r="S87" s="640">
        <v>193.12</v>
      </c>
      <c r="T87" s="640">
        <v>264.34000000000003</v>
      </c>
      <c r="U87" s="640">
        <v>258.67</v>
      </c>
      <c r="V87" s="640">
        <v>247.6499</v>
      </c>
      <c r="W87" s="640">
        <v>207.1</v>
      </c>
      <c r="X87" s="640">
        <v>198.10330000000002</v>
      </c>
      <c r="Y87" s="640">
        <v>214.5</v>
      </c>
      <c r="Z87" s="640">
        <v>182.48</v>
      </c>
      <c r="AA87" s="640">
        <v>226.86</v>
      </c>
      <c r="AB87" s="640">
        <v>426.83320000000003</v>
      </c>
      <c r="AC87" s="640">
        <v>289.024</v>
      </c>
      <c r="AD87" s="641">
        <v>274.73340000000002</v>
      </c>
      <c r="AE87" s="642">
        <v>-2.7001999999999953</v>
      </c>
      <c r="AF87" s="647">
        <v>-9.7327793028674069E-3</v>
      </c>
    </row>
    <row r="88" spans="1:32" x14ac:dyDescent="0.2">
      <c r="A88" s="762" t="s">
        <v>264</v>
      </c>
      <c r="B88" s="636">
        <v>254.34</v>
      </c>
      <c r="C88" s="637" t="s">
        <v>371</v>
      </c>
      <c r="D88" s="637">
        <v>228.3751</v>
      </c>
      <c r="E88" s="637">
        <v>294.16739999999999</v>
      </c>
      <c r="F88" s="637">
        <v>281.03000000000003</v>
      </c>
      <c r="G88" s="637">
        <v>226.69</v>
      </c>
      <c r="H88" s="637">
        <v>302.81</v>
      </c>
      <c r="I88" s="637" t="s">
        <v>371</v>
      </c>
      <c r="J88" s="637">
        <v>239.90600000000001</v>
      </c>
      <c r="K88" s="637">
        <v>288</v>
      </c>
      <c r="L88" s="637" t="s">
        <v>371</v>
      </c>
      <c r="M88" s="637">
        <v>260.91000000000003</v>
      </c>
      <c r="N88" s="637" t="s">
        <v>371</v>
      </c>
      <c r="O88" s="637">
        <v>193.4</v>
      </c>
      <c r="P88" s="637">
        <v>222.16</v>
      </c>
      <c r="Q88" s="637" t="s">
        <v>371</v>
      </c>
      <c r="R88" s="637">
        <v>195.78450000000001</v>
      </c>
      <c r="S88" s="637">
        <v>193.12</v>
      </c>
      <c r="T88" s="637">
        <v>270.89</v>
      </c>
      <c r="U88" s="637">
        <v>266.03000000000003</v>
      </c>
      <c r="V88" s="637">
        <v>256.38249999999999</v>
      </c>
      <c r="W88" s="637">
        <v>208.4</v>
      </c>
      <c r="X88" s="637">
        <v>200.2439</v>
      </c>
      <c r="Y88" s="637">
        <v>220.55</v>
      </c>
      <c r="Z88" s="637">
        <v>194.89</v>
      </c>
      <c r="AA88" s="637">
        <v>202.66</v>
      </c>
      <c r="AB88" s="637">
        <v>421.101</v>
      </c>
      <c r="AC88" s="637">
        <v>291.29290000000003</v>
      </c>
      <c r="AD88" s="638">
        <v>282.9391</v>
      </c>
      <c r="AE88" s="639">
        <v>-6.5021000000000413</v>
      </c>
      <c r="AF88" s="646">
        <v>-2.2464320905247907E-2</v>
      </c>
    </row>
    <row r="89" spans="1:32" x14ac:dyDescent="0.2">
      <c r="A89" s="762" t="s">
        <v>265</v>
      </c>
      <c r="B89" s="636">
        <v>216.56</v>
      </c>
      <c r="C89" s="637" t="s">
        <v>371</v>
      </c>
      <c r="D89" s="637">
        <v>182.7886</v>
      </c>
      <c r="E89" s="637">
        <v>232.45670000000001</v>
      </c>
      <c r="F89" s="637">
        <v>214.73</v>
      </c>
      <c r="G89" s="637">
        <v>204.35</v>
      </c>
      <c r="H89" s="637">
        <v>268.91000000000003</v>
      </c>
      <c r="I89" s="637">
        <v>196.2</v>
      </c>
      <c r="J89" s="637">
        <v>177.267</v>
      </c>
      <c r="K89" s="637">
        <v>240</v>
      </c>
      <c r="L89" s="637" t="s">
        <v>371</v>
      </c>
      <c r="M89" s="637">
        <v>210.22</v>
      </c>
      <c r="N89" s="637">
        <v>163</v>
      </c>
      <c r="O89" s="637">
        <v>157.93</v>
      </c>
      <c r="P89" s="637">
        <v>181.48</v>
      </c>
      <c r="Q89" s="637">
        <v>175</v>
      </c>
      <c r="R89" s="637">
        <v>156.4967</v>
      </c>
      <c r="S89" s="637">
        <v>214.41</v>
      </c>
      <c r="T89" s="637">
        <v>218.26</v>
      </c>
      <c r="U89" s="637">
        <v>219.41</v>
      </c>
      <c r="V89" s="637">
        <v>220.32810000000001</v>
      </c>
      <c r="W89" s="637">
        <v>192.3</v>
      </c>
      <c r="X89" s="637">
        <v>185.67570000000001</v>
      </c>
      <c r="Y89" s="637">
        <v>172.73</v>
      </c>
      <c r="Z89" s="637">
        <v>129.09</v>
      </c>
      <c r="AA89" s="637">
        <v>200.38</v>
      </c>
      <c r="AB89" s="637">
        <v>385.85890000000001</v>
      </c>
      <c r="AC89" s="637">
        <v>235.69120000000001</v>
      </c>
      <c r="AD89" s="638">
        <v>223.2998</v>
      </c>
      <c r="AE89" s="639">
        <v>-2.4051000000000045</v>
      </c>
      <c r="AF89" s="646">
        <v>-1.0655949427770529E-2</v>
      </c>
    </row>
    <row r="90" spans="1:32" ht="13.5" thickBot="1" x14ac:dyDescent="0.25">
      <c r="A90" s="762" t="s">
        <v>266</v>
      </c>
      <c r="B90" s="637">
        <v>207.76</v>
      </c>
      <c r="C90" s="637" t="s">
        <v>371</v>
      </c>
      <c r="D90" s="637">
        <v>178.73160000000001</v>
      </c>
      <c r="E90" s="637">
        <v>264.58930000000004</v>
      </c>
      <c r="F90" s="637">
        <v>224.66</v>
      </c>
      <c r="G90" s="637">
        <v>211.56</v>
      </c>
      <c r="H90" s="637">
        <v>290.94</v>
      </c>
      <c r="I90" s="637" t="s">
        <v>371</v>
      </c>
      <c r="J90" s="637">
        <v>235</v>
      </c>
      <c r="K90" s="637">
        <v>265</v>
      </c>
      <c r="L90" s="637" t="s">
        <v>371</v>
      </c>
      <c r="M90" s="637">
        <v>235.21</v>
      </c>
      <c r="N90" s="637">
        <v>160</v>
      </c>
      <c r="O90" s="637">
        <v>158.63</v>
      </c>
      <c r="P90" s="637">
        <v>183.1</v>
      </c>
      <c r="Q90" s="637" t="s">
        <v>371</v>
      </c>
      <c r="R90" s="637">
        <v>188.8023</v>
      </c>
      <c r="S90" s="637">
        <v>237.69</v>
      </c>
      <c r="T90" s="637">
        <v>239.98</v>
      </c>
      <c r="U90" s="637">
        <v>227.48</v>
      </c>
      <c r="V90" s="637">
        <v>224.60750000000002</v>
      </c>
      <c r="W90" s="637">
        <v>198.3</v>
      </c>
      <c r="X90" s="637">
        <v>183.00220000000002</v>
      </c>
      <c r="Y90" s="637">
        <v>193.89</v>
      </c>
      <c r="Z90" s="637">
        <v>186.35</v>
      </c>
      <c r="AA90" s="637">
        <v>206.69</v>
      </c>
      <c r="AB90" s="637">
        <v>423.33020000000005</v>
      </c>
      <c r="AC90" s="637">
        <v>256.36830000000003</v>
      </c>
      <c r="AD90" s="638">
        <v>260.06389999999999</v>
      </c>
      <c r="AE90" s="639">
        <v>-2.8453000000000088</v>
      </c>
      <c r="AF90" s="646">
        <v>-1.0822367570248622E-2</v>
      </c>
    </row>
    <row r="91" spans="1:32" ht="13.5" thickBot="1" x14ac:dyDescent="0.25">
      <c r="A91" s="763" t="s">
        <v>267</v>
      </c>
      <c r="B91" s="643">
        <v>249.9487</v>
      </c>
      <c r="C91" s="643">
        <v>155.02610000000001</v>
      </c>
      <c r="D91" s="643">
        <v>217.96620000000001</v>
      </c>
      <c r="E91" s="643">
        <v>260.98660000000001</v>
      </c>
      <c r="F91" s="643">
        <v>267.07499999999999</v>
      </c>
      <c r="G91" s="643">
        <v>214.20960000000002</v>
      </c>
      <c r="H91" s="643">
        <v>298.26980000000003</v>
      </c>
      <c r="I91" s="643">
        <v>205.05550000000002</v>
      </c>
      <c r="J91" s="643">
        <v>219.40010000000001</v>
      </c>
      <c r="K91" s="643">
        <v>308.7561</v>
      </c>
      <c r="L91" s="643">
        <v>234.93940000000001</v>
      </c>
      <c r="M91" s="643">
        <v>233.08750000000001</v>
      </c>
      <c r="N91" s="643">
        <v>162.6885</v>
      </c>
      <c r="O91" s="643">
        <v>178.2277</v>
      </c>
      <c r="P91" s="643">
        <v>205.75550000000001</v>
      </c>
      <c r="Q91" s="643">
        <v>337.94450000000001</v>
      </c>
      <c r="R91" s="643">
        <v>177.76490000000001</v>
      </c>
      <c r="S91" s="643">
        <v>220.4383</v>
      </c>
      <c r="T91" s="643">
        <v>253.59180000000001</v>
      </c>
      <c r="U91" s="643">
        <v>264.54490000000004</v>
      </c>
      <c r="V91" s="643">
        <v>241.73070000000001</v>
      </c>
      <c r="W91" s="643">
        <v>202.7824</v>
      </c>
      <c r="X91" s="643">
        <v>192.8683</v>
      </c>
      <c r="Y91" s="643">
        <v>211.92670000000001</v>
      </c>
      <c r="Z91" s="643">
        <v>157.53</v>
      </c>
      <c r="AA91" s="643">
        <v>208.70160000000001</v>
      </c>
      <c r="AB91" s="643">
        <v>419.3723</v>
      </c>
      <c r="AC91" s="643">
        <v>280.85079999999999</v>
      </c>
      <c r="AD91" s="644">
        <v>273.27260000000001</v>
      </c>
      <c r="AE91" s="645">
        <v>-2.7887000000000057</v>
      </c>
      <c r="AF91" s="648">
        <v>-1.010174189573115E-2</v>
      </c>
    </row>
    <row r="92" spans="1:32" x14ac:dyDescent="0.2">
      <c r="A92" s="762" t="s">
        <v>268</v>
      </c>
      <c r="B92" s="636">
        <v>384.5</v>
      </c>
      <c r="C92" s="637" t="s">
        <v>371</v>
      </c>
      <c r="D92" s="637" t="s">
        <v>371</v>
      </c>
      <c r="E92" s="637">
        <v>378.59930000000003</v>
      </c>
      <c r="F92" s="637">
        <v>364.59</v>
      </c>
      <c r="G92" s="637" t="s">
        <v>371</v>
      </c>
      <c r="H92" s="637">
        <v>416</v>
      </c>
      <c r="I92" s="637" t="s">
        <v>371</v>
      </c>
      <c r="J92" s="637">
        <v>397.91200000000003</v>
      </c>
      <c r="K92" s="637">
        <v>462</v>
      </c>
      <c r="L92" s="637" t="s">
        <v>371</v>
      </c>
      <c r="M92" s="637">
        <v>432.55</v>
      </c>
      <c r="N92" s="637" t="s">
        <v>371</v>
      </c>
      <c r="O92" s="637" t="s">
        <v>371</v>
      </c>
      <c r="P92" s="637" t="s">
        <v>371</v>
      </c>
      <c r="Q92" s="637">
        <v>455.6</v>
      </c>
      <c r="R92" s="637" t="s">
        <v>371</v>
      </c>
      <c r="S92" s="637">
        <v>237.69</v>
      </c>
      <c r="T92" s="637" t="s">
        <v>371</v>
      </c>
      <c r="U92" s="637">
        <v>363</v>
      </c>
      <c r="V92" s="637">
        <v>293.54509999999999</v>
      </c>
      <c r="W92" s="637">
        <v>376.6</v>
      </c>
      <c r="X92" s="637">
        <v>228.65050000000002</v>
      </c>
      <c r="Y92" s="637">
        <v>311.39</v>
      </c>
      <c r="Z92" s="637">
        <v>336.29</v>
      </c>
      <c r="AA92" s="637" t="s">
        <v>371</v>
      </c>
      <c r="AB92" s="637" t="s">
        <v>371</v>
      </c>
      <c r="AC92" s="637">
        <v>411.94600000000003</v>
      </c>
      <c r="AD92" s="638">
        <v>420.67110000000002</v>
      </c>
      <c r="AE92" s="639">
        <v>-7.3494999999999777</v>
      </c>
      <c r="AF92" s="646">
        <v>-1.7170902521981366E-2</v>
      </c>
    </row>
    <row r="93" spans="1:32" x14ac:dyDescent="0.2">
      <c r="A93" s="762" t="s">
        <v>269</v>
      </c>
      <c r="B93" s="637">
        <v>363</v>
      </c>
      <c r="C93" s="637" t="s">
        <v>371</v>
      </c>
      <c r="D93" s="637" t="s">
        <v>371</v>
      </c>
      <c r="E93" s="637">
        <v>383.43940000000003</v>
      </c>
      <c r="F93" s="637">
        <v>353.47</v>
      </c>
      <c r="G93" s="637" t="s">
        <v>371</v>
      </c>
      <c r="H93" s="637">
        <v>423.11</v>
      </c>
      <c r="I93" s="637" t="s">
        <v>371</v>
      </c>
      <c r="J93" s="637">
        <v>380.14400000000001</v>
      </c>
      <c r="K93" s="637">
        <v>441</v>
      </c>
      <c r="L93" s="637">
        <v>376.9708</v>
      </c>
      <c r="M93" s="637">
        <v>446.27</v>
      </c>
      <c r="N93" s="637" t="s">
        <v>371</v>
      </c>
      <c r="O93" s="637" t="s">
        <v>371</v>
      </c>
      <c r="P93" s="637" t="s">
        <v>371</v>
      </c>
      <c r="Q93" s="637">
        <v>421.4</v>
      </c>
      <c r="R93" s="637" t="s">
        <v>371</v>
      </c>
      <c r="S93" s="637" t="s">
        <v>371</v>
      </c>
      <c r="T93" s="637" t="s">
        <v>371</v>
      </c>
      <c r="U93" s="637">
        <v>355.26</v>
      </c>
      <c r="V93" s="637">
        <v>299.12459999999999</v>
      </c>
      <c r="W93" s="637">
        <v>377.5</v>
      </c>
      <c r="X93" s="637">
        <v>208.74860000000001</v>
      </c>
      <c r="Y93" s="637">
        <v>322.39</v>
      </c>
      <c r="Z93" s="637">
        <v>354.65</v>
      </c>
      <c r="AA93" s="637" t="s">
        <v>371</v>
      </c>
      <c r="AB93" s="637">
        <v>488.08230000000003</v>
      </c>
      <c r="AC93" s="637">
        <v>415.99220000000003</v>
      </c>
      <c r="AD93" s="638">
        <v>412.4896</v>
      </c>
      <c r="AE93" s="639">
        <v>-3.1408000000000129</v>
      </c>
      <c r="AF93" s="646">
        <v>-7.5567138496125709E-3</v>
      </c>
    </row>
    <row r="94" spans="1:32" x14ac:dyDescent="0.2">
      <c r="A94" s="762" t="s">
        <v>270</v>
      </c>
      <c r="B94" s="637">
        <v>326</v>
      </c>
      <c r="C94" s="637" t="s">
        <v>371</v>
      </c>
      <c r="D94" s="637">
        <v>262.82319999999999</v>
      </c>
      <c r="E94" s="637">
        <v>351.97900000000004</v>
      </c>
      <c r="F94" s="637">
        <v>354.47</v>
      </c>
      <c r="G94" s="637">
        <v>219.3</v>
      </c>
      <c r="H94" s="637">
        <v>399.19</v>
      </c>
      <c r="I94" s="637" t="s">
        <v>371</v>
      </c>
      <c r="J94" s="637">
        <v>370.149</v>
      </c>
      <c r="K94" s="637">
        <v>371</v>
      </c>
      <c r="L94" s="637" t="s">
        <v>371</v>
      </c>
      <c r="M94" s="637">
        <v>415.5</v>
      </c>
      <c r="N94" s="637" t="s">
        <v>371</v>
      </c>
      <c r="O94" s="637" t="s">
        <v>371</v>
      </c>
      <c r="P94" s="637">
        <v>223.32</v>
      </c>
      <c r="Q94" s="637">
        <v>393.5</v>
      </c>
      <c r="R94" s="637" t="s">
        <v>371</v>
      </c>
      <c r="S94" s="637" t="s">
        <v>371</v>
      </c>
      <c r="T94" s="637" t="s">
        <v>371</v>
      </c>
      <c r="U94" s="637">
        <v>334.2</v>
      </c>
      <c r="V94" s="637">
        <v>283.19870000000003</v>
      </c>
      <c r="W94" s="637">
        <v>370.2</v>
      </c>
      <c r="X94" s="637">
        <v>224.51310000000001</v>
      </c>
      <c r="Y94" s="637">
        <v>327.56</v>
      </c>
      <c r="Z94" s="637">
        <v>250.79</v>
      </c>
      <c r="AA94" s="637" t="s">
        <v>371</v>
      </c>
      <c r="AB94" s="637">
        <v>538.39780000000007</v>
      </c>
      <c r="AC94" s="637">
        <v>394.42130000000003</v>
      </c>
      <c r="AD94" s="638">
        <v>367.49540000000002</v>
      </c>
      <c r="AE94" s="639">
        <v>-4.6990000000000123</v>
      </c>
      <c r="AF94" s="646">
        <v>-1.2625122785297177E-2</v>
      </c>
    </row>
    <row r="95" spans="1:32" x14ac:dyDescent="0.2">
      <c r="A95" s="762" t="s">
        <v>271</v>
      </c>
      <c r="B95" s="640">
        <v>316</v>
      </c>
      <c r="C95" s="640" t="s">
        <v>371</v>
      </c>
      <c r="D95" s="640">
        <v>262.82319999999999</v>
      </c>
      <c r="E95" s="640">
        <v>363.00360000000001</v>
      </c>
      <c r="F95" s="640">
        <v>347.32</v>
      </c>
      <c r="G95" s="640">
        <v>271.03000000000003</v>
      </c>
      <c r="H95" s="640">
        <v>406.19</v>
      </c>
      <c r="I95" s="640" t="s">
        <v>371</v>
      </c>
      <c r="J95" s="640">
        <v>370.072</v>
      </c>
      <c r="K95" s="640">
        <v>384</v>
      </c>
      <c r="L95" s="640">
        <v>372.31850000000003</v>
      </c>
      <c r="M95" s="640">
        <v>405.58</v>
      </c>
      <c r="N95" s="640" t="s">
        <v>371</v>
      </c>
      <c r="O95" s="640">
        <v>208.01</v>
      </c>
      <c r="P95" s="640">
        <v>261.91000000000003</v>
      </c>
      <c r="Q95" s="640">
        <v>414.93</v>
      </c>
      <c r="R95" s="640" t="s">
        <v>371</v>
      </c>
      <c r="S95" s="640">
        <v>326.83</v>
      </c>
      <c r="T95" s="640" t="s">
        <v>371</v>
      </c>
      <c r="U95" s="640">
        <v>339.62</v>
      </c>
      <c r="V95" s="640">
        <v>290.69440000000003</v>
      </c>
      <c r="W95" s="640">
        <v>361.3</v>
      </c>
      <c r="X95" s="640">
        <v>221.29560000000001</v>
      </c>
      <c r="Y95" s="640">
        <v>329.04</v>
      </c>
      <c r="Z95" s="640">
        <v>263.38</v>
      </c>
      <c r="AA95" s="640">
        <v>365.52</v>
      </c>
      <c r="AB95" s="640">
        <v>480.12100000000004</v>
      </c>
      <c r="AC95" s="640">
        <v>402.66070000000002</v>
      </c>
      <c r="AD95" s="641">
        <v>376.63910000000004</v>
      </c>
      <c r="AE95" s="642">
        <v>-2.2749999999999773</v>
      </c>
      <c r="AF95" s="647">
        <v>-6.0039993233294226E-3</v>
      </c>
    </row>
    <row r="96" spans="1:32" x14ac:dyDescent="0.2">
      <c r="A96" s="762" t="s">
        <v>272</v>
      </c>
      <c r="B96" s="637" t="s">
        <v>371</v>
      </c>
      <c r="C96" s="637" t="s">
        <v>371</v>
      </c>
      <c r="D96" s="637">
        <v>265.77379999999999</v>
      </c>
      <c r="E96" s="637">
        <v>351.30680000000001</v>
      </c>
      <c r="F96" s="637">
        <v>341.17</v>
      </c>
      <c r="G96" s="637">
        <v>237.66</v>
      </c>
      <c r="H96" s="637">
        <v>403.54</v>
      </c>
      <c r="I96" s="637" t="s">
        <v>371</v>
      </c>
      <c r="J96" s="637">
        <v>364.97900000000004</v>
      </c>
      <c r="K96" s="637">
        <v>357</v>
      </c>
      <c r="L96" s="637">
        <v>372.18560000000002</v>
      </c>
      <c r="M96" s="637" t="s">
        <v>371</v>
      </c>
      <c r="N96" s="637" t="s">
        <v>371</v>
      </c>
      <c r="O96" s="637" t="s">
        <v>371</v>
      </c>
      <c r="P96" s="637">
        <v>256.84000000000003</v>
      </c>
      <c r="Q96" s="637">
        <v>388</v>
      </c>
      <c r="R96" s="637" t="s">
        <v>371</v>
      </c>
      <c r="S96" s="637" t="s">
        <v>371</v>
      </c>
      <c r="T96" s="637">
        <v>266.33</v>
      </c>
      <c r="U96" s="637">
        <v>336.38</v>
      </c>
      <c r="V96" s="637">
        <v>290.57929999999999</v>
      </c>
      <c r="W96" s="637">
        <v>364.8</v>
      </c>
      <c r="X96" s="637">
        <v>223.9537</v>
      </c>
      <c r="Y96" s="637">
        <v>335.92</v>
      </c>
      <c r="Z96" s="637" t="s">
        <v>371</v>
      </c>
      <c r="AA96" s="637" t="s">
        <v>371</v>
      </c>
      <c r="AB96" s="637">
        <v>487.12690000000003</v>
      </c>
      <c r="AC96" s="637">
        <v>402.29180000000002</v>
      </c>
      <c r="AD96" s="638">
        <v>393.33199999999999</v>
      </c>
      <c r="AE96" s="639">
        <v>-13.905500000000018</v>
      </c>
      <c r="AF96" s="646">
        <v>-3.4145922219834902E-2</v>
      </c>
    </row>
    <row r="97" spans="1:32" x14ac:dyDescent="0.2">
      <c r="A97" s="762" t="s">
        <v>273</v>
      </c>
      <c r="B97" s="636" t="s">
        <v>371</v>
      </c>
      <c r="C97" s="637" t="s">
        <v>371</v>
      </c>
      <c r="D97" s="637">
        <v>242.13220000000001</v>
      </c>
      <c r="E97" s="637">
        <v>326.97210000000001</v>
      </c>
      <c r="F97" s="637">
        <v>272.28000000000003</v>
      </c>
      <c r="G97" s="637">
        <v>242.6</v>
      </c>
      <c r="H97" s="637">
        <v>383.06</v>
      </c>
      <c r="I97" s="637">
        <v>395.63</v>
      </c>
      <c r="J97" s="637">
        <v>322.971</v>
      </c>
      <c r="K97" s="637">
        <v>307</v>
      </c>
      <c r="L97" s="637" t="s">
        <v>371</v>
      </c>
      <c r="M97" s="637">
        <v>294.67</v>
      </c>
      <c r="N97" s="637" t="s">
        <v>371</v>
      </c>
      <c r="O97" s="637">
        <v>186.25</v>
      </c>
      <c r="P97" s="637">
        <v>187.06</v>
      </c>
      <c r="Q97" s="637" t="s">
        <v>371</v>
      </c>
      <c r="R97" s="637">
        <v>196.28970000000001</v>
      </c>
      <c r="S97" s="637">
        <v>330</v>
      </c>
      <c r="T97" s="637">
        <v>205.44</v>
      </c>
      <c r="U97" s="637">
        <v>266.04000000000002</v>
      </c>
      <c r="V97" s="637">
        <v>269.77140000000003</v>
      </c>
      <c r="W97" s="637">
        <v>352.5</v>
      </c>
      <c r="X97" s="637">
        <v>224.08850000000001</v>
      </c>
      <c r="Y97" s="637">
        <v>287.95</v>
      </c>
      <c r="Z97" s="637">
        <v>202.15</v>
      </c>
      <c r="AA97" s="637">
        <v>297.20999999999998</v>
      </c>
      <c r="AB97" s="637">
        <v>411.86590000000001</v>
      </c>
      <c r="AC97" s="637">
        <v>357.0462</v>
      </c>
      <c r="AD97" s="638">
        <v>302.09000000000003</v>
      </c>
      <c r="AE97" s="639">
        <v>-0.23719999999997299</v>
      </c>
      <c r="AF97" s="646">
        <v>-7.8458041486168949E-4</v>
      </c>
    </row>
    <row r="98" spans="1:32" x14ac:dyDescent="0.2">
      <c r="A98" s="762" t="s">
        <v>274</v>
      </c>
      <c r="B98" s="636" t="s">
        <v>371</v>
      </c>
      <c r="C98" s="637" t="s">
        <v>371</v>
      </c>
      <c r="D98" s="637">
        <v>251.8323</v>
      </c>
      <c r="E98" s="637">
        <v>322.53540000000004</v>
      </c>
      <c r="F98" s="637">
        <v>277.55</v>
      </c>
      <c r="G98" s="637">
        <v>226.55</v>
      </c>
      <c r="H98" s="637">
        <v>389.54</v>
      </c>
      <c r="I98" s="637">
        <v>387.42</v>
      </c>
      <c r="J98" s="637">
        <v>337.41900000000004</v>
      </c>
      <c r="K98" s="637">
        <v>325</v>
      </c>
      <c r="L98" s="637">
        <v>338.15719999999999</v>
      </c>
      <c r="M98" s="637">
        <v>265.2</v>
      </c>
      <c r="N98" s="637">
        <v>205</v>
      </c>
      <c r="O98" s="637">
        <v>192.28</v>
      </c>
      <c r="P98" s="637">
        <v>229.5</v>
      </c>
      <c r="Q98" s="637">
        <v>268.62</v>
      </c>
      <c r="R98" s="637" t="s">
        <v>371</v>
      </c>
      <c r="S98" s="637">
        <v>252.55</v>
      </c>
      <c r="T98" s="637">
        <v>243.12</v>
      </c>
      <c r="U98" s="637">
        <v>287.51</v>
      </c>
      <c r="V98" s="637">
        <v>275.16579999999999</v>
      </c>
      <c r="W98" s="637">
        <v>345.6</v>
      </c>
      <c r="X98" s="637">
        <v>224.11290000000002</v>
      </c>
      <c r="Y98" s="637">
        <v>297.28000000000003</v>
      </c>
      <c r="Z98" s="637">
        <v>206.3</v>
      </c>
      <c r="AA98" s="637">
        <v>302.23</v>
      </c>
      <c r="AB98" s="637">
        <v>463.45520000000005</v>
      </c>
      <c r="AC98" s="637">
        <v>374.75690000000003</v>
      </c>
      <c r="AD98" s="638">
        <v>329.09390000000002</v>
      </c>
      <c r="AE98" s="639">
        <v>-4.7239000000000146</v>
      </c>
      <c r="AF98" s="646">
        <v>-1.4151132743670391E-2</v>
      </c>
    </row>
    <row r="99" spans="1:32" ht="13.5" thickBot="1" x14ac:dyDescent="0.25">
      <c r="A99" s="762" t="s">
        <v>275</v>
      </c>
      <c r="B99" s="637" t="s">
        <v>371</v>
      </c>
      <c r="C99" s="637" t="s">
        <v>371</v>
      </c>
      <c r="D99" s="637">
        <v>241.9847</v>
      </c>
      <c r="E99" s="637">
        <v>317.82980000000003</v>
      </c>
      <c r="F99" s="637">
        <v>284.81</v>
      </c>
      <c r="G99" s="637">
        <v>237.66</v>
      </c>
      <c r="H99" s="637">
        <v>388.17</v>
      </c>
      <c r="I99" s="637" t="s">
        <v>371</v>
      </c>
      <c r="J99" s="637">
        <v>351</v>
      </c>
      <c r="K99" s="637">
        <v>302</v>
      </c>
      <c r="L99" s="637" t="s">
        <v>371</v>
      </c>
      <c r="M99" s="637">
        <v>290.76</v>
      </c>
      <c r="N99" s="637" t="s">
        <v>371</v>
      </c>
      <c r="O99" s="637">
        <v>192.1</v>
      </c>
      <c r="P99" s="637">
        <v>242.86</v>
      </c>
      <c r="Q99" s="637" t="s">
        <v>371</v>
      </c>
      <c r="R99" s="637">
        <v>187.18790000000001</v>
      </c>
      <c r="S99" s="637">
        <v>237.69</v>
      </c>
      <c r="T99" s="637">
        <v>261.48</v>
      </c>
      <c r="U99" s="637">
        <v>272.54000000000002</v>
      </c>
      <c r="V99" s="637">
        <v>274.85660000000001</v>
      </c>
      <c r="W99" s="637">
        <v>356.8</v>
      </c>
      <c r="X99" s="637">
        <v>237.17960000000002</v>
      </c>
      <c r="Y99" s="637">
        <v>221.36</v>
      </c>
      <c r="Z99" s="637">
        <v>236.83</v>
      </c>
      <c r="AA99" s="637">
        <v>282.44</v>
      </c>
      <c r="AB99" s="637">
        <v>468.9751</v>
      </c>
      <c r="AC99" s="637">
        <v>382.66880000000003</v>
      </c>
      <c r="AD99" s="638">
        <v>366.40559999999999</v>
      </c>
      <c r="AE99" s="639">
        <v>-16.724000000000046</v>
      </c>
      <c r="AF99" s="646">
        <v>-4.3651025658158607E-2</v>
      </c>
    </row>
    <row r="100" spans="1:32" ht="13.5" thickBot="1" x14ac:dyDescent="0.25">
      <c r="A100" s="763" t="s">
        <v>276</v>
      </c>
      <c r="B100" s="643">
        <v>358.39609999999999</v>
      </c>
      <c r="C100" s="643" t="s">
        <v>371</v>
      </c>
      <c r="D100" s="643">
        <v>254.09060000000002</v>
      </c>
      <c r="E100" s="643">
        <v>343.077</v>
      </c>
      <c r="F100" s="643">
        <v>326.71780000000001</v>
      </c>
      <c r="G100" s="643">
        <v>235.6046</v>
      </c>
      <c r="H100" s="643">
        <v>400.87030000000004</v>
      </c>
      <c r="I100" s="643">
        <v>393.45800000000003</v>
      </c>
      <c r="J100" s="643">
        <v>372.32440000000003</v>
      </c>
      <c r="K100" s="643">
        <v>396.94010000000003</v>
      </c>
      <c r="L100" s="643">
        <v>373.2611</v>
      </c>
      <c r="M100" s="643">
        <v>431.52760000000001</v>
      </c>
      <c r="N100" s="643">
        <v>205</v>
      </c>
      <c r="O100" s="643">
        <v>190.01080000000002</v>
      </c>
      <c r="P100" s="643">
        <v>231.59460000000001</v>
      </c>
      <c r="Q100" s="643">
        <v>393.0625</v>
      </c>
      <c r="R100" s="643">
        <v>195.55680000000001</v>
      </c>
      <c r="S100" s="643">
        <v>293.51640000000003</v>
      </c>
      <c r="T100" s="643">
        <v>239.25040000000001</v>
      </c>
      <c r="U100" s="643">
        <v>335.90550000000002</v>
      </c>
      <c r="V100" s="643">
        <v>279.24780000000004</v>
      </c>
      <c r="W100" s="643">
        <v>362.7543</v>
      </c>
      <c r="X100" s="643">
        <v>224.30860000000001</v>
      </c>
      <c r="Y100" s="643">
        <v>317.08080000000001</v>
      </c>
      <c r="Z100" s="643">
        <v>215.3047</v>
      </c>
      <c r="AA100" s="643">
        <v>303.24610000000001</v>
      </c>
      <c r="AB100" s="643">
        <v>471.35990000000004</v>
      </c>
      <c r="AC100" s="643">
        <v>394.97220000000004</v>
      </c>
      <c r="AD100" s="644">
        <v>376.97140000000002</v>
      </c>
      <c r="AE100" s="645">
        <v>-6.1471000000000231</v>
      </c>
      <c r="AF100" s="648">
        <v>-1.6044905166417239E-2</v>
      </c>
    </row>
    <row r="101" spans="1:32" x14ac:dyDescent="0.2">
      <c r="A101" s="764" t="s">
        <v>277</v>
      </c>
      <c r="B101" s="765">
        <v>277.19069999999999</v>
      </c>
      <c r="C101" s="765">
        <v>164.48680000000002</v>
      </c>
      <c r="D101" s="765">
        <v>265.70850000000002</v>
      </c>
      <c r="E101" s="765">
        <v>308.95440000000002</v>
      </c>
      <c r="F101" s="765">
        <v>310.02160000000003</v>
      </c>
      <c r="G101" s="765">
        <v>228.67590000000001</v>
      </c>
      <c r="H101" s="765">
        <v>368.74029999999999</v>
      </c>
      <c r="I101" s="765">
        <v>397.8528</v>
      </c>
      <c r="J101" s="765">
        <v>337.83390000000003</v>
      </c>
      <c r="K101" s="765">
        <v>332.86630000000002</v>
      </c>
      <c r="L101" s="765">
        <v>324.87180000000001</v>
      </c>
      <c r="M101" s="765">
        <v>364.3571</v>
      </c>
      <c r="N101" s="765">
        <v>222.9477</v>
      </c>
      <c r="O101" s="765">
        <v>190.9212</v>
      </c>
      <c r="P101" s="765">
        <v>229.9966</v>
      </c>
      <c r="Q101" s="765">
        <v>365.99639999999999</v>
      </c>
      <c r="R101" s="765">
        <v>189.44970000000001</v>
      </c>
      <c r="S101" s="765">
        <v>271.12610000000001</v>
      </c>
      <c r="T101" s="765">
        <v>256.72390000000001</v>
      </c>
      <c r="U101" s="765">
        <v>322.53390000000002</v>
      </c>
      <c r="V101" s="765">
        <v>276.70260000000002</v>
      </c>
      <c r="W101" s="765">
        <v>321.77449999999999</v>
      </c>
      <c r="X101" s="765">
        <v>212.9255</v>
      </c>
      <c r="Y101" s="765">
        <v>300.00980000000004</v>
      </c>
      <c r="Z101" s="765">
        <v>218.08530000000002</v>
      </c>
      <c r="AA101" s="765">
        <v>283.0917</v>
      </c>
      <c r="AB101" s="765">
        <v>453.28770000000003</v>
      </c>
      <c r="AC101" s="765">
        <v>365.48480000000001</v>
      </c>
      <c r="AD101" s="766">
        <v>332.73849999999999</v>
      </c>
      <c r="AE101" s="639">
        <v>-4.3347000000000548</v>
      </c>
      <c r="AF101" s="646">
        <v>-1.2859817986123057E-2</v>
      </c>
    </row>
    <row r="102" spans="1:32" ht="13.5" customHeight="1" thickBot="1" x14ac:dyDescent="0.25">
      <c r="A102" s="762" t="s">
        <v>278</v>
      </c>
      <c r="B102" s="649">
        <v>-0.43930000000000291</v>
      </c>
      <c r="C102" s="649">
        <v>-28.610299999999995</v>
      </c>
      <c r="D102" s="649">
        <v>-0.36169999999998481</v>
      </c>
      <c r="E102" s="649">
        <v>-2.8165000000000191</v>
      </c>
      <c r="F102" s="649">
        <v>-2.5272999999999683</v>
      </c>
      <c r="G102" s="649">
        <v>-1.6255999999999915</v>
      </c>
      <c r="H102" s="649">
        <v>-6.1190000000000282</v>
      </c>
      <c r="I102" s="649">
        <v>11.279999999999973</v>
      </c>
      <c r="J102" s="649">
        <v>-3.152499999999975</v>
      </c>
      <c r="K102" s="649">
        <v>-0.87119999999998754</v>
      </c>
      <c r="L102" s="649">
        <v>-3.1528999999999883</v>
      </c>
      <c r="M102" s="649">
        <v>0.55590000000000828</v>
      </c>
      <c r="N102" s="649">
        <v>-13.572500000000019</v>
      </c>
      <c r="O102" s="649">
        <v>-4.6676000000000215</v>
      </c>
      <c r="P102" s="649">
        <v>-2.7890000000000157</v>
      </c>
      <c r="Q102" s="649" t="s">
        <v>371</v>
      </c>
      <c r="R102" s="649">
        <v>-3.3515999999999906</v>
      </c>
      <c r="S102" s="649" t="s">
        <v>371</v>
      </c>
      <c r="T102" s="649">
        <v>-4.1879999999999882</v>
      </c>
      <c r="U102" s="649">
        <v>-0.32600000000002183</v>
      </c>
      <c r="V102" s="649">
        <v>-3.254099999999994</v>
      </c>
      <c r="W102" s="649">
        <v>0.75189999999997781</v>
      </c>
      <c r="X102" s="649">
        <v>2.6084999999999923</v>
      </c>
      <c r="Y102" s="649">
        <v>2.4099000000000501</v>
      </c>
      <c r="Z102" s="649">
        <v>11.907800000000009</v>
      </c>
      <c r="AA102" s="649">
        <v>0.24410000000000309</v>
      </c>
      <c r="AB102" s="649">
        <v>5.2486999999999853</v>
      </c>
      <c r="AC102" s="649">
        <v>-20.711700000000008</v>
      </c>
      <c r="AD102" s="650">
        <v>-4.3347000000000548</v>
      </c>
      <c r="AE102" s="295"/>
      <c r="AF102" s="767"/>
    </row>
    <row r="103" spans="1:32" ht="13.5" thickBot="1" x14ac:dyDescent="0.25">
      <c r="A103" s="763" t="s">
        <v>279</v>
      </c>
      <c r="B103" s="643">
        <v>290.10000000000002</v>
      </c>
      <c r="C103" s="643" t="s">
        <v>371</v>
      </c>
      <c r="D103" s="643">
        <v>322.97820000000002</v>
      </c>
      <c r="E103" s="643">
        <v>361.25580000000002</v>
      </c>
      <c r="F103" s="643">
        <v>344.94</v>
      </c>
      <c r="G103" s="643">
        <v>321.3</v>
      </c>
      <c r="H103" s="643">
        <v>392.48</v>
      </c>
      <c r="I103" s="643">
        <v>455.56</v>
      </c>
      <c r="J103" s="643">
        <v>356.71199999999999</v>
      </c>
      <c r="K103" s="643">
        <v>352.5</v>
      </c>
      <c r="L103" s="643">
        <v>338.15719999999999</v>
      </c>
      <c r="M103" s="643">
        <v>370.59</v>
      </c>
      <c r="N103" s="643" t="s">
        <v>371</v>
      </c>
      <c r="O103" s="643">
        <v>249</v>
      </c>
      <c r="P103" s="643">
        <v>279.56</v>
      </c>
      <c r="Q103" s="643">
        <v>354.47</v>
      </c>
      <c r="R103" s="643" t="s">
        <v>371</v>
      </c>
      <c r="S103" s="643">
        <v>290.75</v>
      </c>
      <c r="T103" s="643">
        <v>316.59000000000003</v>
      </c>
      <c r="U103" s="643">
        <v>353.78</v>
      </c>
      <c r="V103" s="643">
        <v>300.02520000000004</v>
      </c>
      <c r="W103" s="643">
        <v>361.3</v>
      </c>
      <c r="X103" s="643">
        <v>266.57910000000004</v>
      </c>
      <c r="Y103" s="643">
        <v>328.01</v>
      </c>
      <c r="Z103" s="643">
        <v>341.22</v>
      </c>
      <c r="AA103" s="643">
        <v>388.54</v>
      </c>
      <c r="AB103" s="643">
        <v>494.13290000000001</v>
      </c>
      <c r="AC103" s="643">
        <v>401.16070000000002</v>
      </c>
      <c r="AD103" s="644">
        <v>354.17470000000003</v>
      </c>
      <c r="AE103" s="295"/>
      <c r="AF103" s="767"/>
    </row>
    <row r="104" spans="1:32" x14ac:dyDescent="0.2">
      <c r="A104" s="6"/>
      <c r="B104" s="295"/>
      <c r="C104" s="295"/>
      <c r="D104" s="295"/>
      <c r="E104" s="295"/>
      <c r="F104" s="295"/>
      <c r="G104" s="295"/>
      <c r="H104" s="295"/>
      <c r="I104" s="295"/>
      <c r="J104" s="295"/>
      <c r="K104" s="295"/>
      <c r="L104" s="295"/>
      <c r="M104" s="295"/>
      <c r="N104" s="295"/>
      <c r="O104" s="295"/>
      <c r="P104" s="295"/>
      <c r="Q104" s="295"/>
      <c r="R104" s="295"/>
      <c r="S104" s="295"/>
      <c r="T104" s="295"/>
      <c r="U104" s="295"/>
      <c r="V104" s="295"/>
      <c r="W104" s="295"/>
      <c r="X104" s="295"/>
      <c r="Y104" s="295"/>
      <c r="Z104" s="295"/>
      <c r="AA104" s="295"/>
      <c r="AB104" s="295"/>
      <c r="AC104" s="295"/>
      <c r="AD104" s="295"/>
      <c r="AE104" s="411"/>
      <c r="AF104" s="295"/>
    </row>
  </sheetData>
  <mergeCells count="55">
    <mergeCell ref="H57:H58"/>
    <mergeCell ref="X3:Z3"/>
    <mergeCell ref="A7:Z7"/>
    <mergeCell ref="A8:Z8"/>
    <mergeCell ref="Q10:V10"/>
    <mergeCell ref="X10:AA10"/>
    <mergeCell ref="C10:H10"/>
    <mergeCell ref="J10:O10"/>
    <mergeCell ref="X11:X12"/>
    <mergeCell ref="C11:C12"/>
    <mergeCell ref="D11:D12"/>
    <mergeCell ref="E11:E12"/>
    <mergeCell ref="M11:M12"/>
    <mergeCell ref="Q11:Q12"/>
    <mergeCell ref="F11:F12"/>
    <mergeCell ref="T11:T12"/>
    <mergeCell ref="AB57:AB58"/>
    <mergeCell ref="AC57:AC58"/>
    <mergeCell ref="AD57:AD58"/>
    <mergeCell ref="U57:U58"/>
    <mergeCell ref="W57:W58"/>
    <mergeCell ref="AA57:AA58"/>
    <mergeCell ref="X57:X58"/>
    <mergeCell ref="V57:V58"/>
    <mergeCell ref="Y57:Y58"/>
    <mergeCell ref="Q57:Q58"/>
    <mergeCell ref="I57:I58"/>
    <mergeCell ref="J57:J58"/>
    <mergeCell ref="L57:L58"/>
    <mergeCell ref="M57:M58"/>
    <mergeCell ref="O57:O58"/>
    <mergeCell ref="P57:P58"/>
    <mergeCell ref="N57:N58"/>
    <mergeCell ref="K57:K58"/>
    <mergeCell ref="J11:J12"/>
    <mergeCell ref="K11:K12"/>
    <mergeCell ref="L11:L12"/>
    <mergeCell ref="R11:R12"/>
    <mergeCell ref="S11:S12"/>
    <mergeCell ref="T57:T58"/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G57:G58"/>
    <mergeCell ref="C57:C58"/>
  </mergeCells>
  <phoneticPr fontId="92" type="noConversion"/>
  <conditionalFormatting sqref="M35 M28:M31 M38:M42 M24:M25 M17:M19">
    <cfRule type="cellIs" dxfId="13" priority="9" stopIfTrue="1" operator="equal">
      <formula>0</formula>
    </cfRule>
  </conditionalFormatting>
  <conditionalFormatting sqref="B59">
    <cfRule type="expression" dxfId="12" priority="8" stopIfTrue="1">
      <formula>ISERROR(B59)</formula>
    </cfRule>
  </conditionalFormatting>
  <conditionalFormatting sqref="B101:AC101">
    <cfRule type="expression" dxfId="11" priority="6" stopIfTrue="1">
      <formula>ISERROR(B101)</formula>
    </cfRule>
  </conditionalFormatting>
  <conditionalFormatting sqref="AD101">
    <cfRule type="expression" dxfId="10" priority="7" stopIfTrue="1">
      <formula>ISERROR(AD101)</formula>
    </cfRule>
  </conditionalFormatting>
  <conditionalFormatting sqref="B66">
    <cfRule type="expression" dxfId="9" priority="5" stopIfTrue="1">
      <formula>ISERROR(B66)</formula>
    </cfRule>
  </conditionalFormatting>
  <conditionalFormatting sqref="B73">
    <cfRule type="expression" dxfId="8" priority="4" stopIfTrue="1">
      <formula>ISERROR(B73)</formula>
    </cfRule>
  </conditionalFormatting>
  <conditionalFormatting sqref="B75 B80">
    <cfRule type="expression" dxfId="7" priority="3" stopIfTrue="1">
      <formula>ISERROR(B75)</formula>
    </cfRule>
  </conditionalFormatting>
  <conditionalFormatting sqref="B83 B88:B89">
    <cfRule type="expression" dxfId="6" priority="2" stopIfTrue="1">
      <formula>ISERROR(B83)</formula>
    </cfRule>
  </conditionalFormatting>
  <conditionalFormatting sqref="B92 B97:B98">
    <cfRule type="expression" dxfId="5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N17" sqref="N17"/>
    </sheetView>
  </sheetViews>
  <sheetFormatPr defaultRowHeight="12.75" x14ac:dyDescent="0.2"/>
  <cols>
    <col min="1" max="1" width="40.85546875" style="420" customWidth="1"/>
    <col min="2" max="2" width="11.140625" style="420" customWidth="1"/>
    <col min="3" max="3" width="10" style="420" bestFit="1" customWidth="1"/>
    <col min="4" max="4" width="12.7109375" style="420" customWidth="1"/>
    <col min="5" max="6" width="10.140625" style="420" bestFit="1" customWidth="1"/>
    <col min="7" max="7" width="11.7109375" style="420" customWidth="1"/>
    <col min="8" max="8" width="14.28515625" style="420" bestFit="1" customWidth="1"/>
    <col min="9" max="9" width="13.28515625" style="420" customWidth="1"/>
    <col min="10" max="16384" width="9.140625" style="420"/>
  </cols>
  <sheetData>
    <row r="1" spans="1:8" ht="33" customHeight="1" x14ac:dyDescent="0.3">
      <c r="A1" s="124" t="s">
        <v>388</v>
      </c>
      <c r="B1" s="419"/>
      <c r="C1" s="419"/>
      <c r="D1" s="419"/>
    </row>
    <row r="2" spans="1:8" x14ac:dyDescent="0.2">
      <c r="A2" s="419"/>
      <c r="B2" s="419"/>
      <c r="C2" s="419"/>
      <c r="D2" s="419"/>
    </row>
    <row r="3" spans="1:8" x14ac:dyDescent="0.2">
      <c r="A3" s="419"/>
      <c r="B3" s="419"/>
      <c r="C3" s="419"/>
      <c r="D3" s="419"/>
    </row>
    <row r="4" spans="1:8" ht="28.5" customHeight="1" thickBot="1" x14ac:dyDescent="0.25">
      <c r="A4" s="807" t="s">
        <v>317</v>
      </c>
      <c r="B4" s="807"/>
      <c r="C4" s="807"/>
      <c r="D4" s="807"/>
      <c r="E4" s="807"/>
      <c r="F4" s="807"/>
      <c r="G4" s="807"/>
      <c r="H4" s="807"/>
    </row>
    <row r="5" spans="1:8" ht="42.75" x14ac:dyDescent="0.2">
      <c r="A5" s="510" t="s">
        <v>318</v>
      </c>
      <c r="B5" s="430" t="s">
        <v>10</v>
      </c>
      <c r="C5" s="431"/>
      <c r="D5" s="513" t="s">
        <v>319</v>
      </c>
      <c r="E5" s="808" t="s">
        <v>320</v>
      </c>
      <c r="F5" s="809"/>
      <c r="G5" s="809"/>
      <c r="H5" s="432" t="s">
        <v>321</v>
      </c>
    </row>
    <row r="6" spans="1:8" ht="39" thickBot="1" x14ac:dyDescent="0.25">
      <c r="A6" s="511"/>
      <c r="B6" s="517" t="s">
        <v>391</v>
      </c>
      <c r="C6" s="518" t="s">
        <v>386</v>
      </c>
      <c r="D6" s="514" t="s">
        <v>96</v>
      </c>
      <c r="E6" s="512" t="s">
        <v>391</v>
      </c>
      <c r="F6" s="507" t="s">
        <v>386</v>
      </c>
      <c r="G6" s="508" t="s">
        <v>322</v>
      </c>
      <c r="H6" s="509" t="s">
        <v>323</v>
      </c>
    </row>
    <row r="7" spans="1:8" ht="16.5" thickBot="1" x14ac:dyDescent="0.25">
      <c r="A7" s="506" t="s">
        <v>9</v>
      </c>
      <c r="B7" s="522"/>
      <c r="C7" s="522"/>
      <c r="D7" s="522"/>
      <c r="E7" s="523"/>
      <c r="F7" s="523"/>
      <c r="G7" s="523"/>
      <c r="H7" s="524"/>
    </row>
    <row r="8" spans="1:8" ht="15.75" x14ac:dyDescent="0.25">
      <c r="A8" s="433" t="s">
        <v>324</v>
      </c>
      <c r="B8" s="525">
        <v>12271.645274340775</v>
      </c>
      <c r="C8" s="526">
        <v>12199.526704765845</v>
      </c>
      <c r="D8" s="527">
        <v>0.59115875000918106</v>
      </c>
      <c r="E8" s="528">
        <v>100</v>
      </c>
      <c r="F8" s="529">
        <v>100</v>
      </c>
      <c r="G8" s="530" t="s">
        <v>145</v>
      </c>
      <c r="H8" s="531">
        <v>-8.8207041137576461</v>
      </c>
    </row>
    <row r="9" spans="1:8" ht="15.75" x14ac:dyDescent="0.25">
      <c r="A9" s="434" t="s">
        <v>325</v>
      </c>
      <c r="B9" s="532">
        <v>9443.6779999999999</v>
      </c>
      <c r="C9" s="196">
        <v>10004.246999999999</v>
      </c>
      <c r="D9" s="479">
        <v>-5.6033102741265735</v>
      </c>
      <c r="E9" s="480">
        <v>23.196887087719841</v>
      </c>
      <c r="F9" s="481">
        <v>27.206753658348465</v>
      </c>
      <c r="G9" s="481">
        <v>-14.738496995940514</v>
      </c>
      <c r="H9" s="482">
        <v>-22.259161898871195</v>
      </c>
    </row>
    <row r="10" spans="1:8" ht="15.75" x14ac:dyDescent="0.25">
      <c r="A10" s="434" t="s">
        <v>326</v>
      </c>
      <c r="B10" s="532">
        <v>17495.612000000001</v>
      </c>
      <c r="C10" s="196">
        <v>16641.553</v>
      </c>
      <c r="D10" s="479">
        <v>5.1320871315315406</v>
      </c>
      <c r="E10" s="480">
        <v>9.5894308630487792</v>
      </c>
      <c r="F10" s="481">
        <v>10.049853105126246</v>
      </c>
      <c r="G10" s="481">
        <v>-4.5813828049149681</v>
      </c>
      <c r="H10" s="482">
        <v>-12.997976697132497</v>
      </c>
    </row>
    <row r="11" spans="1:8" ht="16.5" thickBot="1" x14ac:dyDescent="0.3">
      <c r="A11" s="435" t="s">
        <v>327</v>
      </c>
      <c r="B11" s="533">
        <v>12502.33</v>
      </c>
      <c r="C11" s="201">
        <v>12439.946</v>
      </c>
      <c r="D11" s="483">
        <v>0.5014812765264417</v>
      </c>
      <c r="E11" s="484">
        <v>67.213682049231394</v>
      </c>
      <c r="F11" s="485">
        <v>62.743393236525293</v>
      </c>
      <c r="G11" s="485">
        <v>7.124716375880956</v>
      </c>
      <c r="H11" s="486">
        <v>-2.3244378883375876</v>
      </c>
    </row>
    <row r="12" spans="1:8" ht="15.75" x14ac:dyDescent="0.25">
      <c r="A12" s="436" t="s">
        <v>328</v>
      </c>
      <c r="B12" s="534">
        <v>9565.1238688092799</v>
      </c>
      <c r="C12" s="487">
        <v>9887.3060601764464</v>
      </c>
      <c r="D12" s="488">
        <v>-3.2585437267369968</v>
      </c>
      <c r="E12" s="489">
        <v>100</v>
      </c>
      <c r="F12" s="490">
        <v>100</v>
      </c>
      <c r="G12" s="491" t="s">
        <v>145</v>
      </c>
      <c r="H12" s="492">
        <v>4.4976426664892903</v>
      </c>
    </row>
    <row r="13" spans="1:8" ht="15.75" x14ac:dyDescent="0.25">
      <c r="A13" s="434" t="s">
        <v>325</v>
      </c>
      <c r="B13" s="532">
        <v>6826.87</v>
      </c>
      <c r="C13" s="196">
        <v>6732.88</v>
      </c>
      <c r="D13" s="479">
        <v>1.3959850762229502</v>
      </c>
      <c r="E13" s="480">
        <v>3.5194792793939778</v>
      </c>
      <c r="F13" s="481">
        <v>2.4113817217265496</v>
      </c>
      <c r="G13" s="481">
        <v>45.952805716468234</v>
      </c>
      <c r="H13" s="482">
        <v>52.517241379310335</v>
      </c>
    </row>
    <row r="14" spans="1:8" ht="15.75" x14ac:dyDescent="0.25">
      <c r="A14" s="434" t="s">
        <v>326</v>
      </c>
      <c r="B14" s="532">
        <v>16503.079000000002</v>
      </c>
      <c r="C14" s="196">
        <v>16536.07</v>
      </c>
      <c r="D14" s="479">
        <v>-0.19950931509118047</v>
      </c>
      <c r="E14" s="480">
        <v>3.1805016232732823</v>
      </c>
      <c r="F14" s="481">
        <v>2.6841173095632076</v>
      </c>
      <c r="G14" s="481">
        <v>18.493391177111125</v>
      </c>
      <c r="H14" s="482">
        <v>23.822800495662939</v>
      </c>
    </row>
    <row r="15" spans="1:8" ht="16.5" thickBot="1" x14ac:dyDescent="0.3">
      <c r="A15" s="437" t="s">
        <v>327</v>
      </c>
      <c r="B15" s="532">
        <v>9431.9089999999997</v>
      </c>
      <c r="C15" s="196">
        <v>9779.4130000000005</v>
      </c>
      <c r="D15" s="479">
        <v>-3.553423912048717</v>
      </c>
      <c r="E15" s="480">
        <v>93.300019097332736</v>
      </c>
      <c r="F15" s="481">
        <v>94.904500968710252</v>
      </c>
      <c r="G15" s="481">
        <v>-1.6906277942565748</v>
      </c>
      <c r="H15" s="482">
        <v>2.7309764752267118</v>
      </c>
    </row>
    <row r="16" spans="1:8" ht="15.75" x14ac:dyDescent="0.2">
      <c r="A16" s="438" t="s">
        <v>329</v>
      </c>
      <c r="B16" s="535"/>
      <c r="C16" s="494"/>
      <c r="D16" s="495"/>
      <c r="E16" s="496"/>
      <c r="F16" s="496"/>
      <c r="G16" s="496"/>
      <c r="H16" s="497"/>
    </row>
    <row r="17" spans="1:8" ht="15.75" x14ac:dyDescent="0.25">
      <c r="A17" s="439" t="s">
        <v>324</v>
      </c>
      <c r="B17" s="536">
        <v>12218.133438714714</v>
      </c>
      <c r="C17" s="473">
        <v>12322.026830801984</v>
      </c>
      <c r="D17" s="474">
        <v>-0.84315180865831352</v>
      </c>
      <c r="E17" s="475">
        <v>100</v>
      </c>
      <c r="F17" s="476">
        <v>100</v>
      </c>
      <c r="G17" s="477" t="s">
        <v>145</v>
      </c>
      <c r="H17" s="478">
        <v>-7.4761913813750898</v>
      </c>
    </row>
    <row r="18" spans="1:8" ht="15.75" x14ac:dyDescent="0.25">
      <c r="A18" s="434" t="s">
        <v>325</v>
      </c>
      <c r="B18" s="537">
        <v>8712.5149999999994</v>
      </c>
      <c r="C18" s="503">
        <v>8869.4089999999997</v>
      </c>
      <c r="D18" s="504">
        <v>-1.7689340969618181</v>
      </c>
      <c r="E18" s="480">
        <v>7.2276780211201057</v>
      </c>
      <c r="F18" s="481">
        <v>8.8638394130058753</v>
      </c>
      <c r="G18" s="481">
        <v>-18.458833871527915</v>
      </c>
      <c r="H18" s="482">
        <v>-24.555007505897493</v>
      </c>
    </row>
    <row r="19" spans="1:8" ht="15.75" x14ac:dyDescent="0.25">
      <c r="A19" s="434" t="s">
        <v>326</v>
      </c>
      <c r="B19" s="532">
        <v>15967.472</v>
      </c>
      <c r="C19" s="196">
        <v>16167.353999999999</v>
      </c>
      <c r="D19" s="479">
        <v>-1.2363309419710833</v>
      </c>
      <c r="E19" s="480">
        <v>2.609195874594239</v>
      </c>
      <c r="F19" s="481">
        <v>4.0583952705913671</v>
      </c>
      <c r="G19" s="481">
        <v>-35.708680386520328</v>
      </c>
      <c r="H19" s="482">
        <v>-40.515222482435604</v>
      </c>
    </row>
    <row r="20" spans="1:8" ht="16.5" thickBot="1" x14ac:dyDescent="0.3">
      <c r="A20" s="435" t="s">
        <v>327</v>
      </c>
      <c r="B20" s="533">
        <v>12390.651</v>
      </c>
      <c r="C20" s="201">
        <v>12494.259</v>
      </c>
      <c r="D20" s="483">
        <v>-0.82924485557727101</v>
      </c>
      <c r="E20" s="484">
        <v>90.163126104285652</v>
      </c>
      <c r="F20" s="485">
        <v>87.077765316402761</v>
      </c>
      <c r="G20" s="485">
        <v>3.5432245839934344</v>
      </c>
      <c r="H20" s="486">
        <v>-4.1978650483529352</v>
      </c>
    </row>
    <row r="21" spans="1:8" ht="15.75" x14ac:dyDescent="0.25">
      <c r="A21" s="436" t="s">
        <v>328</v>
      </c>
      <c r="B21" s="534">
        <v>9307.85</v>
      </c>
      <c r="C21" s="487">
        <v>9959.1676994119807</v>
      </c>
      <c r="D21" s="488">
        <v>-6.539880832114477</v>
      </c>
      <c r="E21" s="489">
        <v>100</v>
      </c>
      <c r="F21" s="490">
        <v>100</v>
      </c>
      <c r="G21" s="491" t="s">
        <v>145</v>
      </c>
      <c r="H21" s="492">
        <v>-15.720407959868441</v>
      </c>
    </row>
    <row r="22" spans="1:8" ht="15.75" x14ac:dyDescent="0.25">
      <c r="A22" s="434" t="s">
        <v>325</v>
      </c>
      <c r="B22" s="537" t="s">
        <v>145</v>
      </c>
      <c r="C22" s="503" t="s">
        <v>145</v>
      </c>
      <c r="D22" s="504" t="s">
        <v>145</v>
      </c>
      <c r="E22" s="480">
        <v>0</v>
      </c>
      <c r="F22" s="481">
        <v>0</v>
      </c>
      <c r="G22" s="481"/>
      <c r="H22" s="482"/>
    </row>
    <row r="23" spans="1:8" ht="15.75" x14ac:dyDescent="0.25">
      <c r="A23" s="434" t="s">
        <v>326</v>
      </c>
      <c r="B23" s="532" t="s">
        <v>145</v>
      </c>
      <c r="C23" s="196" t="s">
        <v>384</v>
      </c>
      <c r="D23" s="479" t="s">
        <v>145</v>
      </c>
      <c r="E23" s="480">
        <v>0</v>
      </c>
      <c r="F23" s="481" t="s">
        <v>384</v>
      </c>
      <c r="G23" s="481" t="s">
        <v>384</v>
      </c>
      <c r="H23" s="482" t="s">
        <v>384</v>
      </c>
    </row>
    <row r="24" spans="1:8" ht="16.5" thickBot="1" x14ac:dyDescent="0.3">
      <c r="A24" s="437" t="s">
        <v>327</v>
      </c>
      <c r="B24" s="532">
        <v>9307.85</v>
      </c>
      <c r="C24" s="196">
        <v>9955.76</v>
      </c>
      <c r="D24" s="479">
        <v>-6.507890909383109</v>
      </c>
      <c r="E24" s="480">
        <v>100</v>
      </c>
      <c r="F24" s="481">
        <v>99.596358924952668</v>
      </c>
      <c r="G24" s="481">
        <v>0.4052769392418068</v>
      </c>
      <c r="H24" s="482">
        <v>-15.378842208842713</v>
      </c>
    </row>
    <row r="25" spans="1:8" ht="15.75" x14ac:dyDescent="0.2">
      <c r="A25" s="438" t="s">
        <v>330</v>
      </c>
      <c r="B25" s="535"/>
      <c r="C25" s="494"/>
      <c r="D25" s="495"/>
      <c r="E25" s="496"/>
      <c r="F25" s="496"/>
      <c r="G25" s="496"/>
      <c r="H25" s="497"/>
    </row>
    <row r="26" spans="1:8" ht="15.75" x14ac:dyDescent="0.25">
      <c r="A26" s="439" t="s">
        <v>324</v>
      </c>
      <c r="B26" s="536">
        <v>12272.333902047358</v>
      </c>
      <c r="C26" s="493">
        <v>12054.899488395127</v>
      </c>
      <c r="D26" s="474">
        <v>1.8037015892297379</v>
      </c>
      <c r="E26" s="475">
        <v>100</v>
      </c>
      <c r="F26" s="476">
        <v>100</v>
      </c>
      <c r="G26" s="477" t="s">
        <v>145</v>
      </c>
      <c r="H26" s="478">
        <v>-17.061314914967078</v>
      </c>
    </row>
    <row r="27" spans="1:8" ht="15.75" x14ac:dyDescent="0.25">
      <c r="A27" s="434" t="s">
        <v>325</v>
      </c>
      <c r="B27" s="532">
        <v>9587.8179999999993</v>
      </c>
      <c r="C27" s="196">
        <v>10225.216</v>
      </c>
      <c r="D27" s="479">
        <v>-6.2335895887187229</v>
      </c>
      <c r="E27" s="480">
        <v>40.614050249045455</v>
      </c>
      <c r="F27" s="481">
        <v>43.170652244738392</v>
      </c>
      <c r="G27" s="481">
        <v>-5.9220833199353233</v>
      </c>
      <c r="H27" s="482">
        <v>-21.97301295016149</v>
      </c>
    </row>
    <row r="28" spans="1:8" ht="15.75" x14ac:dyDescent="0.25">
      <c r="A28" s="434" t="s">
        <v>326</v>
      </c>
      <c r="B28" s="532">
        <v>17746.536</v>
      </c>
      <c r="C28" s="196">
        <v>16655.817999999999</v>
      </c>
      <c r="D28" s="479">
        <v>6.5485705955720741</v>
      </c>
      <c r="E28" s="480">
        <v>15.073142372295459</v>
      </c>
      <c r="F28" s="481">
        <v>13.160878347559784</v>
      </c>
      <c r="G28" s="481">
        <v>14.529911866332512</v>
      </c>
      <c r="H28" s="482">
        <v>-5.0103970690167223</v>
      </c>
    </row>
    <row r="29" spans="1:8" ht="16.5" thickBot="1" x14ac:dyDescent="0.3">
      <c r="A29" s="435" t="s">
        <v>327</v>
      </c>
      <c r="B29" s="533">
        <v>12870.708000000001</v>
      </c>
      <c r="C29" s="201">
        <v>12477.092000000001</v>
      </c>
      <c r="D29" s="483">
        <v>3.1547094467204375</v>
      </c>
      <c r="E29" s="484">
        <v>44.312807378659073</v>
      </c>
      <c r="F29" s="485">
        <v>43.668469407701835</v>
      </c>
      <c r="G29" s="485">
        <v>1.4755222239220414</v>
      </c>
      <c r="H29" s="486">
        <v>-15.837536184308693</v>
      </c>
    </row>
    <row r="30" spans="1:8" ht="15.75" x14ac:dyDescent="0.25">
      <c r="A30" s="436" t="s">
        <v>328</v>
      </c>
      <c r="B30" s="534">
        <v>9817.6427719067451</v>
      </c>
      <c r="C30" s="487">
        <v>9682.4225374360849</v>
      </c>
      <c r="D30" s="488">
        <v>1.3965537441466243</v>
      </c>
      <c r="E30" s="489">
        <v>100</v>
      </c>
      <c r="F30" s="490">
        <v>100</v>
      </c>
      <c r="G30" s="491" t="s">
        <v>145</v>
      </c>
      <c r="H30" s="492">
        <v>41.121865108351599</v>
      </c>
    </row>
    <row r="31" spans="1:8" ht="15.75" x14ac:dyDescent="0.25">
      <c r="A31" s="434" t="s">
        <v>325</v>
      </c>
      <c r="B31" s="532">
        <v>6899.5919999999996</v>
      </c>
      <c r="C31" s="196">
        <v>6689.1210000000001</v>
      </c>
      <c r="D31" s="479">
        <v>3.1464672264113558</v>
      </c>
      <c r="E31" s="480">
        <v>5.6764509241486394</v>
      </c>
      <c r="F31" s="481">
        <v>4.239712685658632</v>
      </c>
      <c r="G31" s="481">
        <v>33.887632134836807</v>
      </c>
      <c r="H31" s="482">
        <v>88.944723618090464</v>
      </c>
    </row>
    <row r="32" spans="1:8" ht="15.75" x14ac:dyDescent="0.25">
      <c r="A32" s="434" t="s">
        <v>326</v>
      </c>
      <c r="B32" s="532">
        <v>15941.242</v>
      </c>
      <c r="C32" s="196">
        <v>16465.749</v>
      </c>
      <c r="D32" s="479">
        <v>-3.1854427029101413</v>
      </c>
      <c r="E32" s="480">
        <v>3.6491470226669835</v>
      </c>
      <c r="F32" s="481">
        <v>2.3435597759922087</v>
      </c>
      <c r="G32" s="481">
        <v>55.709577372397924</v>
      </c>
      <c r="H32" s="482">
        <v>119.74025974025977</v>
      </c>
    </row>
    <row r="33" spans="1:8" ht="16.5" thickBot="1" x14ac:dyDescent="0.3">
      <c r="A33" s="437" t="s">
        <v>327</v>
      </c>
      <c r="B33" s="532">
        <v>9753.8790000000008</v>
      </c>
      <c r="C33" s="196">
        <v>9648.0990000000002</v>
      </c>
      <c r="D33" s="479">
        <v>1.0963817846396544</v>
      </c>
      <c r="E33" s="480">
        <v>90.67440205318438</v>
      </c>
      <c r="F33" s="481">
        <v>93.416727538349164</v>
      </c>
      <c r="G33" s="481">
        <v>-2.9355829062188166</v>
      </c>
      <c r="H33" s="482">
        <v>36.979115759293649</v>
      </c>
    </row>
    <row r="34" spans="1:8" ht="15.75" x14ac:dyDescent="0.2">
      <c r="A34" s="438" t="s">
        <v>331</v>
      </c>
      <c r="B34" s="535"/>
      <c r="C34" s="494"/>
      <c r="D34" s="495"/>
      <c r="E34" s="496"/>
      <c r="F34" s="496"/>
      <c r="G34" s="496"/>
      <c r="H34" s="497"/>
    </row>
    <row r="35" spans="1:8" ht="15.75" x14ac:dyDescent="0.25">
      <c r="A35" s="439" t="s">
        <v>324</v>
      </c>
      <c r="B35" s="536">
        <v>12416.144834217357</v>
      </c>
      <c r="C35" s="473">
        <v>12550.030860585977</v>
      </c>
      <c r="D35" s="474">
        <v>-1.066818303922233</v>
      </c>
      <c r="E35" s="475">
        <v>100</v>
      </c>
      <c r="F35" s="476">
        <v>100</v>
      </c>
      <c r="G35" s="477" t="s">
        <v>145</v>
      </c>
      <c r="H35" s="478">
        <v>33.478948557656111</v>
      </c>
    </row>
    <row r="36" spans="1:8" ht="15.75" x14ac:dyDescent="0.25">
      <c r="A36" s="434" t="s">
        <v>325</v>
      </c>
      <c r="B36" s="537">
        <v>8000</v>
      </c>
      <c r="C36" s="503" t="s">
        <v>384</v>
      </c>
      <c r="D36" s="504" t="s">
        <v>384</v>
      </c>
      <c r="E36" s="480">
        <v>4.5085204830154613</v>
      </c>
      <c r="F36" s="481" t="s">
        <v>384</v>
      </c>
      <c r="G36" s="481" t="s">
        <v>384</v>
      </c>
      <c r="H36" s="482" t="s">
        <v>384</v>
      </c>
    </row>
    <row r="37" spans="1:8" ht="15.75" x14ac:dyDescent="0.25">
      <c r="A37" s="434" t="s">
        <v>326</v>
      </c>
      <c r="B37" s="532" t="s">
        <v>384</v>
      </c>
      <c r="C37" s="196" t="s">
        <v>384</v>
      </c>
      <c r="D37" s="479" t="s">
        <v>384</v>
      </c>
      <c r="E37" s="480" t="s">
        <v>384</v>
      </c>
      <c r="F37" s="481" t="s">
        <v>384</v>
      </c>
      <c r="G37" s="481" t="s">
        <v>384</v>
      </c>
      <c r="H37" s="482" t="s">
        <v>384</v>
      </c>
    </row>
    <row r="38" spans="1:8" ht="16.5" thickBot="1" x14ac:dyDescent="0.3">
      <c r="A38" s="435" t="s">
        <v>327</v>
      </c>
      <c r="B38" s="533">
        <v>12144.022000000001</v>
      </c>
      <c r="C38" s="201">
        <v>12072.771000000001</v>
      </c>
      <c r="D38" s="483">
        <v>0.59017933828116342</v>
      </c>
      <c r="E38" s="484">
        <v>86.423654215099873</v>
      </c>
      <c r="F38" s="485">
        <v>76.568501920614608</v>
      </c>
      <c r="G38" s="485">
        <v>12.871026658851155</v>
      </c>
      <c r="H38" s="486">
        <v>50.659059610466258</v>
      </c>
    </row>
    <row r="39" spans="1:8" ht="15.75" x14ac:dyDescent="0.25">
      <c r="A39" s="436" t="s">
        <v>328</v>
      </c>
      <c r="B39" s="534">
        <v>9612.2088943886301</v>
      </c>
      <c r="C39" s="487">
        <v>9975.724502260613</v>
      </c>
      <c r="D39" s="488">
        <v>-3.6440020751335513</v>
      </c>
      <c r="E39" s="489">
        <v>100</v>
      </c>
      <c r="F39" s="490">
        <v>100</v>
      </c>
      <c r="G39" s="491" t="s">
        <v>145</v>
      </c>
      <c r="H39" s="492">
        <v>5.0064326410586304</v>
      </c>
    </row>
    <row r="40" spans="1:8" ht="15.75" x14ac:dyDescent="0.25">
      <c r="A40" s="434" t="s">
        <v>325</v>
      </c>
      <c r="B40" s="537" t="s">
        <v>384</v>
      </c>
      <c r="C40" s="503" t="s">
        <v>384</v>
      </c>
      <c r="D40" s="504" t="s">
        <v>384</v>
      </c>
      <c r="E40" s="480" t="s">
        <v>384</v>
      </c>
      <c r="F40" s="481" t="s">
        <v>384</v>
      </c>
      <c r="G40" s="481" t="s">
        <v>384</v>
      </c>
      <c r="H40" s="482" t="s">
        <v>384</v>
      </c>
    </row>
    <row r="41" spans="1:8" ht="15.75" x14ac:dyDescent="0.25">
      <c r="A41" s="434" t="s">
        <v>326</v>
      </c>
      <c r="B41" s="532" t="s">
        <v>384</v>
      </c>
      <c r="C41" s="196" t="s">
        <v>384</v>
      </c>
      <c r="D41" s="479" t="s">
        <v>384</v>
      </c>
      <c r="E41" s="480" t="s">
        <v>384</v>
      </c>
      <c r="F41" s="481" t="s">
        <v>384</v>
      </c>
      <c r="G41" s="481" t="s">
        <v>384</v>
      </c>
      <c r="H41" s="482" t="s">
        <v>384</v>
      </c>
    </row>
    <row r="42" spans="1:8" ht="16.5" thickBot="1" x14ac:dyDescent="0.3">
      <c r="A42" s="435" t="s">
        <v>327</v>
      </c>
      <c r="B42" s="533">
        <v>9135.9660000000003</v>
      </c>
      <c r="C42" s="201">
        <v>9500.7780000000002</v>
      </c>
      <c r="D42" s="483">
        <v>-3.8398118554080507</v>
      </c>
      <c r="E42" s="484">
        <v>85.661777575524198</v>
      </c>
      <c r="F42" s="485">
        <v>86.31869141701894</v>
      </c>
      <c r="G42" s="485">
        <v>-0.7610331328137141</v>
      </c>
      <c r="H42" s="486">
        <v>4.2072988970744776</v>
      </c>
    </row>
    <row r="43" spans="1:8" ht="15.75" x14ac:dyDescent="0.25">
      <c r="A43" s="440" t="s">
        <v>134</v>
      </c>
      <c r="B43" s="419"/>
      <c r="C43" s="419"/>
      <c r="D43" s="419"/>
    </row>
    <row r="44" spans="1:8" ht="14.25" customHeight="1" x14ac:dyDescent="0.2">
      <c r="A44" s="810" t="s">
        <v>332</v>
      </c>
      <c r="B44" s="810"/>
      <c r="C44" s="810"/>
      <c r="D44" s="810"/>
    </row>
    <row r="45" spans="1:8" x14ac:dyDescent="0.2">
      <c r="A45" s="811"/>
      <c r="B45" s="811"/>
      <c r="C45" s="811"/>
      <c r="D45" s="811"/>
    </row>
    <row r="46" spans="1:8" ht="15" x14ac:dyDescent="0.25">
      <c r="A46" s="441" t="s">
        <v>85</v>
      </c>
      <c r="B46" s="442"/>
    </row>
    <row r="47" spans="1:8" ht="15" x14ac:dyDescent="0.25">
      <c r="A47" s="421" t="s">
        <v>136</v>
      </c>
      <c r="B47" s="549" t="s">
        <v>86</v>
      </c>
      <c r="C47" s="422"/>
      <c r="D47" s="422"/>
      <c r="E47" s="422"/>
      <c r="F47" s="422"/>
      <c r="G47" s="422"/>
      <c r="H47" s="422"/>
    </row>
    <row r="48" spans="1:8" ht="15" x14ac:dyDescent="0.25">
      <c r="A48" s="421" t="s">
        <v>87</v>
      </c>
      <c r="B48" s="549" t="s">
        <v>88</v>
      </c>
      <c r="C48" s="422"/>
      <c r="D48" s="422"/>
      <c r="E48" s="422"/>
      <c r="F48" s="422"/>
      <c r="G48" s="422"/>
      <c r="H48" s="422"/>
    </row>
    <row r="49" spans="1:8" ht="15" x14ac:dyDescent="0.25">
      <c r="A49" s="421" t="s">
        <v>89</v>
      </c>
      <c r="B49" s="549" t="s">
        <v>90</v>
      </c>
      <c r="C49" s="422"/>
      <c r="D49" s="422"/>
      <c r="E49" s="422"/>
      <c r="F49" s="422"/>
      <c r="G49" s="422"/>
      <c r="H49" s="422"/>
    </row>
  </sheetData>
  <mergeCells count="4">
    <mergeCell ref="A4:H4"/>
    <mergeCell ref="E5:G5"/>
    <mergeCell ref="A44:D44"/>
    <mergeCell ref="A45:D45"/>
  </mergeCells>
  <conditionalFormatting sqref="C13">
    <cfRule type="expression" dxfId="26" priority="8" stopIfTrue="1">
      <formula>ISERROR(C13)</formula>
    </cfRule>
  </conditionalFormatting>
  <conditionalFormatting sqref="C20">
    <cfRule type="expression" dxfId="25" priority="7" stopIfTrue="1">
      <formula>ISERROR(C20)</formula>
    </cfRule>
  </conditionalFormatting>
  <conditionalFormatting sqref="C27">
    <cfRule type="expression" dxfId="24" priority="6" stopIfTrue="1">
      <formula>ISERROR(C27)</formula>
    </cfRule>
  </conditionalFormatting>
  <conditionalFormatting sqref="C29 C34">
    <cfRule type="expression" dxfId="23" priority="5" stopIfTrue="1">
      <formula>ISERROR(C29)</formula>
    </cfRule>
  </conditionalFormatting>
  <conditionalFormatting sqref="C37 C42:C43">
    <cfRule type="expression" dxfId="22" priority="4" stopIfTrue="1">
      <formula>ISERROR(C37)</formula>
    </cfRule>
  </conditionalFormatting>
  <conditionalFormatting sqref="C46">
    <cfRule type="expression" dxfId="21" priority="3" stopIfTrue="1">
      <formula>ISERROR(C46)</formula>
    </cfRule>
  </conditionalFormatting>
  <conditionalFormatting sqref="C23">
    <cfRule type="expression" dxfId="20" priority="2" stopIfTrue="1">
      <formula>ISERROR(C23)</formula>
    </cfRule>
  </conditionalFormatting>
  <conditionalFormatting sqref="C41">
    <cfRule type="expression" dxfId="14" priority="1" stopIfTrue="1">
      <formula>ISERROR(C41)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F20" sqref="F20"/>
    </sheetView>
  </sheetViews>
  <sheetFormatPr defaultRowHeight="12.75" x14ac:dyDescent="0.2"/>
  <cols>
    <col min="1" max="1" width="21" style="420" customWidth="1"/>
    <col min="2" max="2" width="12.85546875" style="420" customWidth="1"/>
    <col min="3" max="3" width="12.5703125" style="420" customWidth="1"/>
    <col min="4" max="4" width="13.140625" style="420" customWidth="1"/>
    <col min="5" max="5" width="21.140625" style="420" customWidth="1"/>
    <col min="6" max="6" width="9.140625" style="420"/>
    <col min="7" max="7" width="21.28515625" style="420" customWidth="1"/>
    <col min="8" max="8" width="46.5703125" style="420" bestFit="1" customWidth="1"/>
    <col min="9" max="16384" width="9.140625" style="420"/>
  </cols>
  <sheetData>
    <row r="1" spans="1:8" ht="24.75" customHeight="1" x14ac:dyDescent="0.3">
      <c r="A1" s="124" t="s">
        <v>388</v>
      </c>
      <c r="B1" s="419"/>
      <c r="C1" s="419"/>
      <c r="D1" s="419"/>
    </row>
    <row r="2" spans="1:8" x14ac:dyDescent="0.2">
      <c r="A2" s="419"/>
      <c r="B2" s="419"/>
      <c r="C2" s="419"/>
      <c r="D2" s="419"/>
    </row>
    <row r="3" spans="1:8" ht="26.25" customHeight="1" thickBot="1" x14ac:dyDescent="0.25">
      <c r="A3" s="812" t="s">
        <v>333</v>
      </c>
      <c r="B3" s="812"/>
      <c r="C3" s="812"/>
      <c r="D3" s="812"/>
      <c r="E3" s="812"/>
    </row>
    <row r="4" spans="1:8" ht="22.5" customHeight="1" x14ac:dyDescent="0.2">
      <c r="A4" s="813" t="s">
        <v>334</v>
      </c>
      <c r="B4" s="815" t="s">
        <v>335</v>
      </c>
      <c r="C4" s="816"/>
      <c r="D4" s="815" t="s">
        <v>336</v>
      </c>
      <c r="E4" s="817"/>
    </row>
    <row r="5" spans="1:8" ht="27.75" customHeight="1" thickBot="1" x14ac:dyDescent="0.3">
      <c r="A5" s="814"/>
      <c r="B5" s="443" t="s">
        <v>337</v>
      </c>
      <c r="C5" s="444" t="s">
        <v>338</v>
      </c>
      <c r="D5" s="444" t="s">
        <v>337</v>
      </c>
      <c r="E5" s="445" t="s">
        <v>338</v>
      </c>
      <c r="G5" s="446" t="s">
        <v>339</v>
      </c>
      <c r="H5" s="447"/>
    </row>
    <row r="6" spans="1:8" ht="17.25" customHeight="1" thickBot="1" x14ac:dyDescent="0.3">
      <c r="A6" s="448" t="s">
        <v>340</v>
      </c>
      <c r="B6" s="449">
        <v>29809.769</v>
      </c>
      <c r="C6" s="449">
        <v>21498.312999999998</v>
      </c>
      <c r="D6" s="450">
        <v>-1.6764022955192242</v>
      </c>
      <c r="E6" s="451">
        <v>-1.5139591783182642</v>
      </c>
      <c r="G6" s="452" t="s">
        <v>83</v>
      </c>
      <c r="H6" s="453" t="s">
        <v>84</v>
      </c>
    </row>
    <row r="7" spans="1:8" ht="15" x14ac:dyDescent="0.25">
      <c r="A7" s="454" t="s">
        <v>341</v>
      </c>
      <c r="B7" s="455">
        <v>25710.983</v>
      </c>
      <c r="C7" s="455">
        <v>21990.661</v>
      </c>
      <c r="D7" s="456">
        <v>7.93028935377877</v>
      </c>
      <c r="E7" s="457">
        <v>-0.59187419278530573</v>
      </c>
      <c r="G7" s="458" t="s">
        <v>342</v>
      </c>
      <c r="H7" s="459" t="s">
        <v>343</v>
      </c>
    </row>
    <row r="8" spans="1:8" ht="15" x14ac:dyDescent="0.25">
      <c r="A8" s="460" t="s">
        <v>344</v>
      </c>
      <c r="B8" s="743">
        <v>30957.688999999998</v>
      </c>
      <c r="C8" s="744">
        <v>21402.784</v>
      </c>
      <c r="D8" s="745">
        <v>-1.0920874887901681</v>
      </c>
      <c r="E8" s="746">
        <v>-3.3928617694663195</v>
      </c>
      <c r="G8" s="461" t="s">
        <v>345</v>
      </c>
      <c r="H8" s="462" t="s">
        <v>346</v>
      </c>
    </row>
    <row r="9" spans="1:8" ht="15" x14ac:dyDescent="0.25">
      <c r="A9" s="460" t="s">
        <v>347</v>
      </c>
      <c r="B9" s="744">
        <v>24261.925999999999</v>
      </c>
      <c r="C9" s="744">
        <v>26040.010999999999</v>
      </c>
      <c r="D9" s="747">
        <v>27.694347368421052</v>
      </c>
      <c r="E9" s="746">
        <v>0.23807302163462332</v>
      </c>
      <c r="G9" s="461" t="s">
        <v>348</v>
      </c>
      <c r="H9" s="462" t="s">
        <v>349</v>
      </c>
    </row>
    <row r="10" spans="1:8" ht="15" x14ac:dyDescent="0.25">
      <c r="A10" s="460" t="s">
        <v>350</v>
      </c>
      <c r="B10" s="748" t="s">
        <v>384</v>
      </c>
      <c r="C10" s="749">
        <v>21449.946</v>
      </c>
      <c r="D10" s="750" t="s">
        <v>384</v>
      </c>
      <c r="E10" s="746">
        <v>-4.2528235333136033</v>
      </c>
      <c r="G10" s="461" t="s">
        <v>351</v>
      </c>
      <c r="H10" s="462" t="s">
        <v>352</v>
      </c>
    </row>
    <row r="11" spans="1:8" ht="15" x14ac:dyDescent="0.25">
      <c r="A11" s="460" t="s">
        <v>353</v>
      </c>
      <c r="B11" s="744">
        <v>20012.349999999999</v>
      </c>
      <c r="C11" s="744">
        <v>21514.553</v>
      </c>
      <c r="D11" s="747">
        <v>2.7844536456230458</v>
      </c>
      <c r="E11" s="746">
        <v>6.6253983357865325</v>
      </c>
      <c r="G11" s="461" t="s">
        <v>354</v>
      </c>
      <c r="H11" s="462" t="s">
        <v>355</v>
      </c>
    </row>
    <row r="12" spans="1:8" ht="15" x14ac:dyDescent="0.25">
      <c r="A12" s="460" t="s">
        <v>356</v>
      </c>
      <c r="B12" s="744" t="s">
        <v>384</v>
      </c>
      <c r="C12" s="744" t="s">
        <v>384</v>
      </c>
      <c r="D12" s="747" t="s">
        <v>384</v>
      </c>
      <c r="E12" s="746" t="s">
        <v>384</v>
      </c>
      <c r="G12" s="461" t="s">
        <v>357</v>
      </c>
      <c r="H12" s="462" t="s">
        <v>358</v>
      </c>
    </row>
    <row r="13" spans="1:8" ht="15" x14ac:dyDescent="0.25">
      <c r="A13" s="460" t="s">
        <v>359</v>
      </c>
      <c r="B13" s="744">
        <v>26864.97</v>
      </c>
      <c r="C13" s="744">
        <v>22007.557000000001</v>
      </c>
      <c r="D13" s="747">
        <v>-0.92170759313424566</v>
      </c>
      <c r="E13" s="746">
        <v>-1.5923112034990985</v>
      </c>
      <c r="G13" s="461" t="s">
        <v>360</v>
      </c>
      <c r="H13" s="462" t="s">
        <v>361</v>
      </c>
    </row>
    <row r="14" spans="1:8" ht="15.75" thickBot="1" x14ac:dyDescent="0.3">
      <c r="A14" s="463" t="s">
        <v>362</v>
      </c>
      <c r="B14" s="464">
        <v>21686.530999999999</v>
      </c>
      <c r="C14" s="464">
        <v>19651.737000000001</v>
      </c>
      <c r="D14" s="465">
        <v>-8.4390365249466992</v>
      </c>
      <c r="E14" s="466">
        <v>-2.7782337479611221</v>
      </c>
      <c r="G14" s="467" t="s">
        <v>363</v>
      </c>
      <c r="H14" s="468" t="s">
        <v>364</v>
      </c>
    </row>
    <row r="15" spans="1:8" x14ac:dyDescent="0.2">
      <c r="A15" s="469" t="s">
        <v>134</v>
      </c>
      <c r="B15" s="470"/>
      <c r="C15" s="470"/>
      <c r="D15" s="470"/>
      <c r="E15" s="470"/>
    </row>
    <row r="16" spans="1:8" x14ac:dyDescent="0.2">
      <c r="A16" s="471" t="s">
        <v>166</v>
      </c>
      <c r="B16" s="472"/>
      <c r="C16" s="472"/>
      <c r="D16" s="472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K8" sqref="K8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4" t="s">
        <v>388</v>
      </c>
    </row>
    <row r="3" spans="1:6" ht="36.75" customHeight="1" x14ac:dyDescent="0.2">
      <c r="A3" s="818" t="s">
        <v>302</v>
      </c>
      <c r="B3" s="818"/>
      <c r="C3" s="818"/>
      <c r="D3" s="818"/>
      <c r="E3" s="818"/>
      <c r="F3" s="818"/>
    </row>
    <row r="4" spans="1:6" ht="13.5" customHeight="1" thickBot="1" x14ac:dyDescent="0.25"/>
    <row r="5" spans="1:6" ht="22.5" customHeight="1" x14ac:dyDescent="0.2">
      <c r="A5" s="819" t="s">
        <v>101</v>
      </c>
      <c r="B5" s="821" t="s">
        <v>167</v>
      </c>
      <c r="C5" s="821" t="s">
        <v>110</v>
      </c>
      <c r="D5" s="821"/>
      <c r="E5" s="823" t="s">
        <v>168</v>
      </c>
      <c r="F5" s="824"/>
    </row>
    <row r="6" spans="1:6" ht="28.5" customHeight="1" thickBot="1" x14ac:dyDescent="0.25">
      <c r="A6" s="820"/>
      <c r="B6" s="822"/>
      <c r="C6" s="271">
        <v>42561</v>
      </c>
      <c r="D6" s="308">
        <v>42554</v>
      </c>
      <c r="E6" s="270" t="s">
        <v>169</v>
      </c>
      <c r="F6" s="272" t="s">
        <v>170</v>
      </c>
    </row>
    <row r="7" spans="1:6" ht="33.75" customHeight="1" x14ac:dyDescent="0.2">
      <c r="A7" s="273" t="s">
        <v>300</v>
      </c>
      <c r="B7" s="274" t="s">
        <v>375</v>
      </c>
      <c r="C7" s="275">
        <v>610.50300000000004</v>
      </c>
      <c r="D7" s="417">
        <v>622.952</v>
      </c>
      <c r="E7" s="276">
        <v>-1.9983883188431781</v>
      </c>
      <c r="F7" s="500">
        <v>6.1463752190725227</v>
      </c>
    </row>
    <row r="8" spans="1:6" ht="28.5" customHeight="1" thickBot="1" x14ac:dyDescent="0.25">
      <c r="A8" s="277" t="s">
        <v>301</v>
      </c>
      <c r="B8" s="278" t="s">
        <v>375</v>
      </c>
      <c r="C8" s="279">
        <v>773.01900000000001</v>
      </c>
      <c r="D8" s="418">
        <v>764.97</v>
      </c>
      <c r="E8" s="280">
        <v>1.0521981254166801</v>
      </c>
      <c r="F8" s="501">
        <v>-3.2579857130699899</v>
      </c>
    </row>
    <row r="9" spans="1:6" ht="32.25" customHeight="1" thickBot="1" x14ac:dyDescent="0.25">
      <c r="A9" s="281" t="s">
        <v>171</v>
      </c>
      <c r="B9" s="282" t="s">
        <v>172</v>
      </c>
      <c r="C9" s="283" t="s">
        <v>384</v>
      </c>
      <c r="D9" s="428" t="s">
        <v>384</v>
      </c>
      <c r="E9" s="429" t="s">
        <v>145</v>
      </c>
      <c r="F9" s="502" t="s">
        <v>145</v>
      </c>
    </row>
    <row r="10" spans="1:6" ht="19.5" customHeight="1" x14ac:dyDescent="0.2">
      <c r="A10" s="284" t="s">
        <v>45</v>
      </c>
    </row>
    <row r="11" spans="1:6" x14ac:dyDescent="0.2">
      <c r="A11" s="285" t="s">
        <v>134</v>
      </c>
    </row>
    <row r="12" spans="1:6" x14ac:dyDescent="0.2">
      <c r="A12" s="416" t="s">
        <v>383</v>
      </c>
    </row>
    <row r="13" spans="1:6" x14ac:dyDescent="0.2">
      <c r="A13" s="286" t="s">
        <v>166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84" zoomScaleNormal="84" workbookViewId="0">
      <selection activeCell="J72" sqref="J72"/>
    </sheetView>
  </sheetViews>
  <sheetFormatPr defaultRowHeight="12.75" outlineLevelCol="1" x14ac:dyDescent="0.2"/>
  <cols>
    <col min="1" max="1" width="6.7109375" style="295" customWidth="1" outlineLevel="1"/>
    <col min="2" max="2" width="28.28515625" style="295" customWidth="1" outlineLevel="1"/>
    <col min="3" max="13" width="9.140625" style="295"/>
    <col min="14" max="14" width="10" style="295" customWidth="1"/>
    <col min="15" max="16" width="9.140625" style="295"/>
    <col min="17" max="17" width="16.28515625" style="295" customWidth="1"/>
    <col min="18" max="16384" width="9.140625" style="295"/>
  </cols>
  <sheetData>
    <row r="3" spans="2:17" ht="18" x14ac:dyDescent="0.25">
      <c r="D3" s="499" t="s">
        <v>376</v>
      </c>
    </row>
    <row r="8" spans="2:17" ht="15.75" x14ac:dyDescent="0.25">
      <c r="B8" s="741" t="s">
        <v>280</v>
      </c>
      <c r="O8" s="550" t="s">
        <v>397</v>
      </c>
      <c r="P8" s="551" t="s">
        <v>281</v>
      </c>
      <c r="Q8" s="552">
        <v>42548</v>
      </c>
    </row>
    <row r="9" spans="2:17" ht="15" x14ac:dyDescent="0.25">
      <c r="B9" s="553" t="s">
        <v>282</v>
      </c>
      <c r="P9" s="551" t="s">
        <v>283</v>
      </c>
      <c r="Q9" s="552">
        <v>42554</v>
      </c>
    </row>
    <row r="11" spans="2:17" ht="33.75" x14ac:dyDescent="0.5">
      <c r="B11" s="825" t="s">
        <v>284</v>
      </c>
      <c r="C11" s="825"/>
      <c r="D11" s="825"/>
      <c r="E11" s="825"/>
      <c r="F11" s="825"/>
      <c r="G11" s="825"/>
      <c r="H11" s="825"/>
      <c r="I11" s="825"/>
      <c r="J11" s="825"/>
      <c r="K11" s="825"/>
      <c r="L11" s="825"/>
      <c r="M11" s="825"/>
      <c r="N11" s="825"/>
      <c r="O11" s="825"/>
      <c r="P11" s="825"/>
      <c r="Q11" s="825"/>
    </row>
    <row r="12" spans="2:17" x14ac:dyDescent="0.2">
      <c r="O12" s="554"/>
    </row>
    <row r="13" spans="2:17" ht="13.5" thickBot="1" x14ac:dyDescent="0.25"/>
    <row r="14" spans="2:17" ht="18.75" thickBot="1" x14ac:dyDescent="0.25">
      <c r="B14" s="555" t="s">
        <v>285</v>
      </c>
      <c r="C14" s="556"/>
      <c r="D14" s="556"/>
      <c r="E14" s="556"/>
      <c r="F14" s="556"/>
      <c r="G14" s="556"/>
      <c r="H14" s="556"/>
      <c r="I14" s="556"/>
      <c r="J14" s="556"/>
      <c r="K14" s="556"/>
      <c r="L14" s="556"/>
      <c r="M14" s="556"/>
      <c r="N14" s="556"/>
      <c r="O14" s="556"/>
      <c r="P14" s="556"/>
      <c r="Q14" s="557"/>
    </row>
    <row r="15" spans="2:17" ht="13.5" thickBot="1" x14ac:dyDescent="0.25">
      <c r="B15" s="558"/>
      <c r="C15" s="559" t="s">
        <v>199</v>
      </c>
      <c r="D15" s="560" t="s">
        <v>203</v>
      </c>
      <c r="E15" s="560" t="s">
        <v>204</v>
      </c>
      <c r="F15" s="560" t="s">
        <v>206</v>
      </c>
      <c r="G15" s="560" t="s">
        <v>208</v>
      </c>
      <c r="H15" s="560" t="s">
        <v>209</v>
      </c>
      <c r="I15" s="560" t="s">
        <v>211</v>
      </c>
      <c r="J15" s="560" t="s">
        <v>218</v>
      </c>
      <c r="K15" s="560" t="s">
        <v>219</v>
      </c>
      <c r="L15" s="560" t="s">
        <v>220</v>
      </c>
      <c r="M15" s="560" t="s">
        <v>221</v>
      </c>
      <c r="N15" s="560" t="s">
        <v>222</v>
      </c>
      <c r="O15" s="560" t="s">
        <v>226</v>
      </c>
      <c r="P15" s="561" t="s">
        <v>232</v>
      </c>
      <c r="Q15" s="562" t="s">
        <v>233</v>
      </c>
    </row>
    <row r="16" spans="2:17" ht="14.25" x14ac:dyDescent="0.2">
      <c r="B16" s="563" t="s">
        <v>286</v>
      </c>
      <c r="C16" s="564"/>
      <c r="D16" s="565"/>
      <c r="E16" s="565"/>
      <c r="F16" s="565"/>
      <c r="G16" s="565"/>
      <c r="H16" s="565"/>
      <c r="I16" s="565"/>
      <c r="J16" s="565"/>
      <c r="K16" s="565"/>
      <c r="L16" s="565"/>
      <c r="M16" s="565"/>
      <c r="N16" s="565"/>
      <c r="O16" s="565"/>
      <c r="P16" s="565"/>
      <c r="Q16" s="566"/>
    </row>
    <row r="17" spans="2:17" x14ac:dyDescent="0.2">
      <c r="B17" s="567" t="s">
        <v>287</v>
      </c>
      <c r="C17" s="658">
        <v>70</v>
      </c>
      <c r="D17" s="659">
        <v>107.5566</v>
      </c>
      <c r="E17" s="659">
        <v>125.39</v>
      </c>
      <c r="F17" s="659">
        <v>168.25</v>
      </c>
      <c r="G17" s="659">
        <v>110</v>
      </c>
      <c r="H17" s="659">
        <v>119</v>
      </c>
      <c r="I17" s="659">
        <v>162.96</v>
      </c>
      <c r="J17" s="659">
        <v>114</v>
      </c>
      <c r="K17" s="659">
        <v>120.66</v>
      </c>
      <c r="L17" s="659">
        <v>140.60400000000001</v>
      </c>
      <c r="M17" s="659"/>
      <c r="N17" s="659" t="e">
        <v>#N/A</v>
      </c>
      <c r="O17" s="659"/>
      <c r="P17" s="660">
        <v>78.569299999999998</v>
      </c>
      <c r="Q17" s="661">
        <v>124.14397048480703</v>
      </c>
    </row>
    <row r="18" spans="2:17" x14ac:dyDescent="0.2">
      <c r="B18" s="568" t="s">
        <v>288</v>
      </c>
      <c r="C18" s="651">
        <v>70</v>
      </c>
      <c r="D18" s="663">
        <v>107.56800000000001</v>
      </c>
      <c r="E18" s="663">
        <v>124.67</v>
      </c>
      <c r="F18" s="663">
        <v>168.25</v>
      </c>
      <c r="G18" s="663">
        <v>108.75</v>
      </c>
      <c r="H18" s="663">
        <v>119</v>
      </c>
      <c r="I18" s="663">
        <v>159.36000000000001</v>
      </c>
      <c r="J18" s="663">
        <v>114</v>
      </c>
      <c r="K18" s="663">
        <v>113.49000000000001</v>
      </c>
      <c r="L18" s="663">
        <v>138.44290000000001</v>
      </c>
      <c r="M18" s="663"/>
      <c r="N18" s="663" t="e">
        <v>#N/A</v>
      </c>
      <c r="O18" s="663"/>
      <c r="P18" s="664">
        <v>77.106499999999997</v>
      </c>
      <c r="Q18" s="662">
        <v>122.95397049156072</v>
      </c>
    </row>
    <row r="19" spans="2:17" x14ac:dyDescent="0.2">
      <c r="B19" s="569" t="s">
        <v>289</v>
      </c>
      <c r="C19" s="654">
        <f>C18-C17</f>
        <v>0</v>
      </c>
      <c r="D19" s="655">
        <f>D17-D18</f>
        <v>-1.1400000000008959E-2</v>
      </c>
      <c r="E19" s="655">
        <f t="shared" ref="E19:Q19" si="0">E17-E18</f>
        <v>0.71999999999999886</v>
      </c>
      <c r="F19" s="655">
        <f t="shared" si="0"/>
        <v>0</v>
      </c>
      <c r="G19" s="655">
        <f t="shared" si="0"/>
        <v>1.25</v>
      </c>
      <c r="H19" s="655">
        <f t="shared" si="0"/>
        <v>0</v>
      </c>
      <c r="I19" s="655">
        <f t="shared" si="0"/>
        <v>3.5999999999999943</v>
      </c>
      <c r="J19" s="655">
        <f t="shared" si="0"/>
        <v>0</v>
      </c>
      <c r="K19" s="655">
        <f t="shared" si="0"/>
        <v>7.1699999999999875</v>
      </c>
      <c r="L19" s="655">
        <f t="shared" si="0"/>
        <v>2.1611000000000047</v>
      </c>
      <c r="M19" s="665">
        <f t="shared" si="0"/>
        <v>0</v>
      </c>
      <c r="N19" s="655" t="e">
        <f t="shared" si="0"/>
        <v>#N/A</v>
      </c>
      <c r="O19" s="665">
        <f t="shared" si="0"/>
        <v>0</v>
      </c>
      <c r="P19" s="656">
        <f t="shared" si="0"/>
        <v>1.4628000000000014</v>
      </c>
      <c r="Q19" s="657">
        <f t="shared" si="0"/>
        <v>1.1899999932463032</v>
      </c>
    </row>
    <row r="20" spans="2:17" x14ac:dyDescent="0.2">
      <c r="B20" s="569" t="s">
        <v>290</v>
      </c>
      <c r="C20" s="570" t="e">
        <f>C17/$R17*100</f>
        <v>#DIV/0!</v>
      </c>
      <c r="D20" s="571" t="e">
        <f t="shared" ref="D20:P20" si="1">D17/$R17*100</f>
        <v>#DIV/0!</v>
      </c>
      <c r="E20" s="571" t="e">
        <f t="shared" si="1"/>
        <v>#DIV/0!</v>
      </c>
      <c r="F20" s="571" t="e">
        <f t="shared" si="1"/>
        <v>#DIV/0!</v>
      </c>
      <c r="G20" s="571" t="e">
        <f t="shared" si="1"/>
        <v>#DIV/0!</v>
      </c>
      <c r="H20" s="571" t="e">
        <f t="shared" si="1"/>
        <v>#DIV/0!</v>
      </c>
      <c r="I20" s="571" t="e">
        <f t="shared" si="1"/>
        <v>#DIV/0!</v>
      </c>
      <c r="J20" s="571" t="e">
        <f t="shared" si="1"/>
        <v>#DIV/0!</v>
      </c>
      <c r="K20" s="571" t="e">
        <f t="shared" si="1"/>
        <v>#DIV/0!</v>
      </c>
      <c r="L20" s="571" t="e">
        <f t="shared" si="1"/>
        <v>#DIV/0!</v>
      </c>
      <c r="M20" s="571"/>
      <c r="N20" s="571" t="e">
        <f t="shared" si="1"/>
        <v>#N/A</v>
      </c>
      <c r="O20" s="571"/>
      <c r="P20" s="572" t="e">
        <f t="shared" si="1"/>
        <v>#DIV/0!</v>
      </c>
      <c r="Q20" s="573"/>
    </row>
    <row r="21" spans="2:17" x14ac:dyDescent="0.2">
      <c r="B21" s="574" t="s">
        <v>291</v>
      </c>
      <c r="C21" s="575">
        <v>2.676164458139723</v>
      </c>
      <c r="D21" s="576">
        <v>2.8200542460891724</v>
      </c>
      <c r="E21" s="576">
        <v>22.146344833346138</v>
      </c>
      <c r="F21" s="576">
        <v>5.8139516899445729</v>
      </c>
      <c r="G21" s="576">
        <v>4.4459933834412801</v>
      </c>
      <c r="H21" s="576">
        <v>19.059854749162103</v>
      </c>
      <c r="I21" s="576">
        <v>10.668724051763203</v>
      </c>
      <c r="J21" s="576">
        <v>8.3003424793483873</v>
      </c>
      <c r="K21" s="576">
        <v>2.7723143881023611</v>
      </c>
      <c r="L21" s="576">
        <v>11.588463864381684</v>
      </c>
      <c r="M21" s="576"/>
      <c r="N21" s="576" t="e">
        <v>#N/A</v>
      </c>
      <c r="O21" s="576"/>
      <c r="P21" s="577">
        <v>9.7077918562813732</v>
      </c>
      <c r="Q21" s="578"/>
    </row>
    <row r="22" spans="2:17" ht="14.25" x14ac:dyDescent="0.2">
      <c r="B22" s="563" t="s">
        <v>292</v>
      </c>
      <c r="C22" s="579"/>
      <c r="D22" s="580"/>
      <c r="E22" s="580"/>
      <c r="F22" s="580"/>
      <c r="G22" s="580"/>
      <c r="H22" s="580"/>
      <c r="I22" s="580"/>
      <c r="J22" s="580"/>
      <c r="K22" s="580"/>
      <c r="L22" s="580"/>
      <c r="M22" s="580"/>
      <c r="N22" s="580"/>
      <c r="O22" s="580"/>
      <c r="P22" s="580"/>
      <c r="Q22" s="581"/>
    </row>
    <row r="23" spans="2:17" x14ac:dyDescent="0.2">
      <c r="B23" s="567" t="s">
        <v>287</v>
      </c>
      <c r="C23" s="658">
        <v>283.61</v>
      </c>
      <c r="D23" s="659"/>
      <c r="E23" s="659">
        <v>190.4</v>
      </c>
      <c r="F23" s="659">
        <v>255.70000000000002</v>
      </c>
      <c r="G23" s="659">
        <v>250</v>
      </c>
      <c r="H23" s="659">
        <v>259</v>
      </c>
      <c r="I23" s="659">
        <v>227.83</v>
      </c>
      <c r="J23" s="659">
        <v>217</v>
      </c>
      <c r="K23" s="659">
        <v>364.42</v>
      </c>
      <c r="L23" s="659">
        <v>172.65890000000002</v>
      </c>
      <c r="M23" s="659">
        <v>70.650000000000006</v>
      </c>
      <c r="N23" s="659">
        <v>369.85160000000002</v>
      </c>
      <c r="O23" s="659"/>
      <c r="P23" s="660">
        <v>307.29820000000001</v>
      </c>
      <c r="Q23" s="661">
        <v>244.4935422028484</v>
      </c>
    </row>
    <row r="24" spans="2:17" x14ac:dyDescent="0.2">
      <c r="B24" s="568" t="s">
        <v>288</v>
      </c>
      <c r="C24" s="651">
        <v>282.22000000000003</v>
      </c>
      <c r="D24" s="663"/>
      <c r="E24" s="663">
        <v>191</v>
      </c>
      <c r="F24" s="663">
        <v>255.70000000000002</v>
      </c>
      <c r="G24" s="663">
        <v>248.75</v>
      </c>
      <c r="H24" s="663">
        <v>261</v>
      </c>
      <c r="I24" s="663">
        <v>223.65</v>
      </c>
      <c r="J24" s="663">
        <v>218</v>
      </c>
      <c r="K24" s="663">
        <v>399.86</v>
      </c>
      <c r="L24" s="663">
        <v>176.44890000000001</v>
      </c>
      <c r="M24" s="663">
        <v>70.650000000000006</v>
      </c>
      <c r="N24" s="663">
        <v>369.85160000000002</v>
      </c>
      <c r="O24" s="663"/>
      <c r="P24" s="664">
        <v>332.28370000000001</v>
      </c>
      <c r="Q24" s="662">
        <v>248.56529870696508</v>
      </c>
    </row>
    <row r="25" spans="2:17" x14ac:dyDescent="0.2">
      <c r="B25" s="569" t="s">
        <v>289</v>
      </c>
      <c r="C25" s="654">
        <f>C24-C23</f>
        <v>-1.3899999999999864</v>
      </c>
      <c r="D25" s="665">
        <f>D23-D24</f>
        <v>0</v>
      </c>
      <c r="E25" s="655">
        <f t="shared" ref="E25:Q25" si="2">E23-E24</f>
        <v>-0.59999999999999432</v>
      </c>
      <c r="F25" s="655">
        <f t="shared" si="2"/>
        <v>0</v>
      </c>
      <c r="G25" s="655">
        <f t="shared" si="2"/>
        <v>1.25</v>
      </c>
      <c r="H25" s="655">
        <f t="shared" si="2"/>
        <v>-2</v>
      </c>
      <c r="I25" s="655">
        <f t="shared" si="2"/>
        <v>4.1800000000000068</v>
      </c>
      <c r="J25" s="655">
        <f t="shared" si="2"/>
        <v>-1</v>
      </c>
      <c r="K25" s="655">
        <f t="shared" si="2"/>
        <v>-35.44</v>
      </c>
      <c r="L25" s="655">
        <f t="shared" si="2"/>
        <v>-3.789999999999992</v>
      </c>
      <c r="M25" s="665">
        <f t="shared" si="2"/>
        <v>0</v>
      </c>
      <c r="N25" s="655">
        <f t="shared" si="2"/>
        <v>0</v>
      </c>
      <c r="O25" s="665">
        <f t="shared" si="2"/>
        <v>0</v>
      </c>
      <c r="P25" s="656">
        <f t="shared" si="2"/>
        <v>-24.985500000000002</v>
      </c>
      <c r="Q25" s="657">
        <f t="shared" si="2"/>
        <v>-4.0717565041166779</v>
      </c>
    </row>
    <row r="26" spans="2:17" x14ac:dyDescent="0.2">
      <c r="B26" s="569" t="s">
        <v>290</v>
      </c>
      <c r="C26" s="570" t="e">
        <f>C23/$R23*100</f>
        <v>#DIV/0!</v>
      </c>
      <c r="D26" s="582"/>
      <c r="E26" s="571" t="e">
        <f t="shared" ref="E26:P26" si="3">E23/$R23*100</f>
        <v>#DIV/0!</v>
      </c>
      <c r="F26" s="571" t="e">
        <f t="shared" si="3"/>
        <v>#DIV/0!</v>
      </c>
      <c r="G26" s="571" t="e">
        <f t="shared" si="3"/>
        <v>#DIV/0!</v>
      </c>
      <c r="H26" s="571" t="e">
        <f t="shared" si="3"/>
        <v>#DIV/0!</v>
      </c>
      <c r="I26" s="571" t="e">
        <f t="shared" si="3"/>
        <v>#DIV/0!</v>
      </c>
      <c r="J26" s="571" t="e">
        <f t="shared" si="3"/>
        <v>#DIV/0!</v>
      </c>
      <c r="K26" s="571" t="e">
        <f t="shared" si="3"/>
        <v>#DIV/0!</v>
      </c>
      <c r="L26" s="571" t="e">
        <f t="shared" si="3"/>
        <v>#DIV/0!</v>
      </c>
      <c r="M26" s="571" t="e">
        <f t="shared" si="3"/>
        <v>#DIV/0!</v>
      </c>
      <c r="N26" s="571" t="e">
        <f t="shared" si="3"/>
        <v>#DIV/0!</v>
      </c>
      <c r="O26" s="571"/>
      <c r="P26" s="572" t="e">
        <f t="shared" si="3"/>
        <v>#DIV/0!</v>
      </c>
      <c r="Q26" s="573"/>
    </row>
    <row r="27" spans="2:17" ht="13.5" thickBot="1" x14ac:dyDescent="0.25">
      <c r="B27" s="583" t="s">
        <v>291</v>
      </c>
      <c r="C27" s="584">
        <v>3.0564126708850923</v>
      </c>
      <c r="D27" s="585"/>
      <c r="E27" s="585">
        <v>15.894356621886278</v>
      </c>
      <c r="F27" s="585">
        <v>6.9374045840592649</v>
      </c>
      <c r="G27" s="585">
        <v>8.7853512761947048</v>
      </c>
      <c r="H27" s="585">
        <v>25.06042809672206</v>
      </c>
      <c r="I27" s="585">
        <v>7.6702182000439478</v>
      </c>
      <c r="J27" s="585">
        <v>5.4182980466939581</v>
      </c>
      <c r="K27" s="585">
        <v>2.4556021011737621</v>
      </c>
      <c r="L27" s="585">
        <v>7.6859549334499286</v>
      </c>
      <c r="M27" s="585">
        <v>2.2277713043225162</v>
      </c>
      <c r="N27" s="585">
        <v>3.8724518566306818</v>
      </c>
      <c r="O27" s="585"/>
      <c r="P27" s="586">
        <v>10.935750307937807</v>
      </c>
      <c r="Q27" s="587"/>
    </row>
    <row r="28" spans="2:17" ht="13.5" thickBot="1" x14ac:dyDescent="0.25"/>
    <row r="29" spans="2:17" ht="18.75" thickBot="1" x14ac:dyDescent="0.25">
      <c r="B29" s="588" t="s">
        <v>293</v>
      </c>
      <c r="C29" s="589"/>
      <c r="D29" s="589"/>
      <c r="E29" s="589"/>
      <c r="F29" s="589"/>
      <c r="G29" s="589"/>
      <c r="H29" s="589"/>
      <c r="I29" s="589"/>
      <c r="J29" s="589"/>
      <c r="K29" s="589"/>
      <c r="L29" s="589"/>
      <c r="M29" s="589"/>
      <c r="N29" s="589"/>
      <c r="O29" s="589"/>
      <c r="P29" s="589"/>
      <c r="Q29" s="590"/>
    </row>
    <row r="30" spans="2:17" ht="13.5" thickBot="1" x14ac:dyDescent="0.25">
      <c r="B30" s="558"/>
      <c r="C30" s="559" t="s">
        <v>199</v>
      </c>
      <c r="D30" s="560" t="s">
        <v>203</v>
      </c>
      <c r="E30" s="560" t="s">
        <v>204</v>
      </c>
      <c r="F30" s="560" t="s">
        <v>206</v>
      </c>
      <c r="G30" s="560" t="s">
        <v>208</v>
      </c>
      <c r="H30" s="560" t="s">
        <v>209</v>
      </c>
      <c r="I30" s="560" t="s">
        <v>211</v>
      </c>
      <c r="J30" s="560" t="s">
        <v>218</v>
      </c>
      <c r="K30" s="560" t="s">
        <v>219</v>
      </c>
      <c r="L30" s="560" t="s">
        <v>220</v>
      </c>
      <c r="M30" s="560" t="s">
        <v>221</v>
      </c>
      <c r="N30" s="560" t="s">
        <v>222</v>
      </c>
      <c r="O30" s="560" t="s">
        <v>226</v>
      </c>
      <c r="P30" s="561" t="s">
        <v>232</v>
      </c>
      <c r="Q30" s="562" t="s">
        <v>233</v>
      </c>
    </row>
    <row r="31" spans="2:17" ht="14.25" x14ac:dyDescent="0.2">
      <c r="B31" s="563" t="s">
        <v>294</v>
      </c>
      <c r="C31" s="564"/>
      <c r="D31" s="565"/>
      <c r="E31" s="565"/>
      <c r="F31" s="565"/>
      <c r="G31" s="565"/>
      <c r="H31" s="565"/>
      <c r="I31" s="565"/>
      <c r="J31" s="565"/>
      <c r="K31" s="565"/>
      <c r="L31" s="565"/>
      <c r="M31" s="565"/>
      <c r="N31" s="565"/>
      <c r="O31" s="565"/>
      <c r="P31" s="565"/>
      <c r="Q31" s="566"/>
    </row>
    <row r="32" spans="2:17" x14ac:dyDescent="0.2">
      <c r="B32" s="591" t="s">
        <v>295</v>
      </c>
      <c r="C32" s="658">
        <v>3.36</v>
      </c>
      <c r="D32" s="659"/>
      <c r="E32" s="659">
        <v>1.79</v>
      </c>
      <c r="F32" s="659">
        <v>2.37</v>
      </c>
      <c r="G32" s="659">
        <v>2.3062</v>
      </c>
      <c r="H32" s="659">
        <v>2.64</v>
      </c>
      <c r="I32" s="659">
        <v>2.83</v>
      </c>
      <c r="J32" s="659"/>
      <c r="K32" s="659">
        <v>2.36</v>
      </c>
      <c r="L32" s="659">
        <v>2.1464540000000003</v>
      </c>
      <c r="M32" s="659"/>
      <c r="N32" s="659"/>
      <c r="O32" s="667">
        <v>2.7705410000000001</v>
      </c>
      <c r="P32" s="660">
        <v>2.0787610000000001</v>
      </c>
      <c r="Q32" s="661">
        <v>2.3322188998523439</v>
      </c>
    </row>
    <row r="33" spans="2:17" x14ac:dyDescent="0.2">
      <c r="B33" s="568" t="s">
        <v>288</v>
      </c>
      <c r="C33" s="651">
        <v>3.36</v>
      </c>
      <c r="D33" s="592"/>
      <c r="E33" s="593">
        <v>1.79</v>
      </c>
      <c r="F33" s="593">
        <v>2.37</v>
      </c>
      <c r="G33" s="593">
        <v>2.3062</v>
      </c>
      <c r="H33" s="593">
        <v>2.64</v>
      </c>
      <c r="I33" s="593">
        <v>2.83</v>
      </c>
      <c r="J33" s="593" t="e">
        <v>#N/A</v>
      </c>
      <c r="K33" s="593">
        <v>2.31</v>
      </c>
      <c r="L33" s="593">
        <v>2.1464540000000003</v>
      </c>
      <c r="M33" s="593"/>
      <c r="N33" s="593"/>
      <c r="O33" s="594">
        <v>2.4805250000000001</v>
      </c>
      <c r="P33" s="595">
        <v>2.451076</v>
      </c>
      <c r="Q33" s="662">
        <v>2.3825154961870378</v>
      </c>
    </row>
    <row r="34" spans="2:17" x14ac:dyDescent="0.2">
      <c r="B34" s="569" t="s">
        <v>289</v>
      </c>
      <c r="C34" s="654">
        <f>C33-C32</f>
        <v>0</v>
      </c>
      <c r="D34" s="665">
        <f>D32-D33</f>
        <v>0</v>
      </c>
      <c r="E34" s="655">
        <f t="shared" ref="E34:Q34" si="4">E32-E33</f>
        <v>0</v>
      </c>
      <c r="F34" s="655">
        <f t="shared" si="4"/>
        <v>0</v>
      </c>
      <c r="G34" s="655">
        <f t="shared" si="4"/>
        <v>0</v>
      </c>
      <c r="H34" s="655">
        <f t="shared" si="4"/>
        <v>0</v>
      </c>
      <c r="I34" s="655">
        <f t="shared" si="4"/>
        <v>0</v>
      </c>
      <c r="J34" s="655" t="e">
        <f t="shared" si="4"/>
        <v>#N/A</v>
      </c>
      <c r="K34" s="655">
        <f t="shared" si="4"/>
        <v>4.9999999999999822E-2</v>
      </c>
      <c r="L34" s="655">
        <f t="shared" si="4"/>
        <v>0</v>
      </c>
      <c r="M34" s="665">
        <f t="shared" si="4"/>
        <v>0</v>
      </c>
      <c r="N34" s="665">
        <f t="shared" si="4"/>
        <v>0</v>
      </c>
      <c r="O34" s="666">
        <f t="shared" si="4"/>
        <v>0.29001600000000005</v>
      </c>
      <c r="P34" s="656">
        <f t="shared" si="4"/>
        <v>-0.37231499999999995</v>
      </c>
      <c r="Q34" s="657">
        <f t="shared" si="4"/>
        <v>-5.0296596334693966E-2</v>
      </c>
    </row>
    <row r="35" spans="2:17" x14ac:dyDescent="0.2">
      <c r="B35" s="569" t="s">
        <v>290</v>
      </c>
      <c r="C35" s="570" t="e">
        <f>C32/$R32*100</f>
        <v>#DIV/0!</v>
      </c>
      <c r="D35" s="582"/>
      <c r="E35" s="571" t="e">
        <f t="shared" ref="E35:P35" si="5">E32/$R32*100</f>
        <v>#DIV/0!</v>
      </c>
      <c r="F35" s="571" t="e">
        <f t="shared" si="5"/>
        <v>#DIV/0!</v>
      </c>
      <c r="G35" s="571" t="e">
        <f t="shared" si="5"/>
        <v>#DIV/0!</v>
      </c>
      <c r="H35" s="571" t="e">
        <f t="shared" si="5"/>
        <v>#DIV/0!</v>
      </c>
      <c r="I35" s="571" t="e">
        <f t="shared" si="5"/>
        <v>#DIV/0!</v>
      </c>
      <c r="J35" s="571"/>
      <c r="K35" s="571" t="e">
        <f t="shared" si="5"/>
        <v>#DIV/0!</v>
      </c>
      <c r="L35" s="571" t="e">
        <f t="shared" si="5"/>
        <v>#DIV/0!</v>
      </c>
      <c r="M35" s="571"/>
      <c r="N35" s="571"/>
      <c r="O35" s="596"/>
      <c r="P35" s="572" t="e">
        <f t="shared" si="5"/>
        <v>#DIV/0!</v>
      </c>
      <c r="Q35" s="597"/>
    </row>
    <row r="36" spans="2:17" x14ac:dyDescent="0.2">
      <c r="B36" s="574" t="s">
        <v>291</v>
      </c>
      <c r="C36" s="575">
        <v>3.1869409418512005</v>
      </c>
      <c r="D36" s="576"/>
      <c r="E36" s="576">
        <v>20.79510617321743</v>
      </c>
      <c r="F36" s="576">
        <v>10.564595272286923</v>
      </c>
      <c r="G36" s="576">
        <v>3.965401981659967</v>
      </c>
      <c r="H36" s="576">
        <v>27.561819957953876</v>
      </c>
      <c r="I36" s="576">
        <v>6.5020685432863505</v>
      </c>
      <c r="J36" s="576"/>
      <c r="K36" s="576">
        <v>2.6354231847913674</v>
      </c>
      <c r="L36" s="576">
        <v>6.3968406884040023</v>
      </c>
      <c r="M36" s="576"/>
      <c r="N36" s="576"/>
      <c r="O36" s="598">
        <v>2.5457262860306926</v>
      </c>
      <c r="P36" s="577">
        <v>15.846076970518194</v>
      </c>
      <c r="Q36" s="578"/>
    </row>
    <row r="37" spans="2:17" ht="14.25" x14ac:dyDescent="0.2">
      <c r="B37" s="563" t="s">
        <v>296</v>
      </c>
      <c r="C37" s="579"/>
      <c r="D37" s="580"/>
      <c r="E37" s="580"/>
      <c r="F37" s="580"/>
      <c r="G37" s="580"/>
      <c r="H37" s="580"/>
      <c r="I37" s="580"/>
      <c r="J37" s="580"/>
      <c r="K37" s="580"/>
      <c r="L37" s="580"/>
      <c r="M37" s="580"/>
      <c r="N37" s="580"/>
      <c r="O37" s="599"/>
      <c r="P37" s="580"/>
      <c r="Q37" s="581"/>
    </row>
    <row r="38" spans="2:17" x14ac:dyDescent="0.2">
      <c r="B38" s="591" t="s">
        <v>295</v>
      </c>
      <c r="C38" s="658">
        <v>3.28</v>
      </c>
      <c r="D38" s="659"/>
      <c r="E38" s="659"/>
      <c r="F38" s="659">
        <v>2</v>
      </c>
      <c r="G38" s="659" t="e">
        <v>#N/A</v>
      </c>
      <c r="H38" s="659">
        <v>2.39</v>
      </c>
      <c r="I38" s="659">
        <v>2.6</v>
      </c>
      <c r="J38" s="659"/>
      <c r="K38" s="659">
        <v>1.93</v>
      </c>
      <c r="L38" s="659"/>
      <c r="M38" s="659"/>
      <c r="N38" s="659"/>
      <c r="O38" s="667">
        <v>2.501979</v>
      </c>
      <c r="P38" s="660">
        <v>2.1306820000000002</v>
      </c>
      <c r="Q38" s="661">
        <v>2.2757603865517897</v>
      </c>
    </row>
    <row r="39" spans="2:17" x14ac:dyDescent="0.2">
      <c r="B39" s="568" t="s">
        <v>288</v>
      </c>
      <c r="C39" s="651">
        <v>3.28</v>
      </c>
      <c r="D39" s="593"/>
      <c r="E39" s="593"/>
      <c r="F39" s="593">
        <v>2</v>
      </c>
      <c r="G39" s="593" t="e">
        <v>#N/A</v>
      </c>
      <c r="H39" s="593">
        <v>2.4</v>
      </c>
      <c r="I39" s="593">
        <v>2.6</v>
      </c>
      <c r="J39" s="593" t="e">
        <v>#N/A</v>
      </c>
      <c r="K39" s="593">
        <v>1.8</v>
      </c>
      <c r="L39" s="593"/>
      <c r="M39" s="593"/>
      <c r="N39" s="593"/>
      <c r="O39" s="594">
        <v>2.1092469999999999</v>
      </c>
      <c r="P39" s="595">
        <v>2.3576640000000002</v>
      </c>
      <c r="Q39" s="662">
        <v>2.3213544462340092</v>
      </c>
    </row>
    <row r="40" spans="2:17" x14ac:dyDescent="0.2">
      <c r="B40" s="569" t="s">
        <v>289</v>
      </c>
      <c r="C40" s="654">
        <f>C39-C38</f>
        <v>0</v>
      </c>
      <c r="D40" s="665">
        <f>D38-D39</f>
        <v>0</v>
      </c>
      <c r="E40" s="665">
        <f t="shared" ref="E40:Q40" si="6">E38-E39</f>
        <v>0</v>
      </c>
      <c r="F40" s="655">
        <f t="shared" si="6"/>
        <v>0</v>
      </c>
      <c r="G40" s="655" t="e">
        <f t="shared" si="6"/>
        <v>#N/A</v>
      </c>
      <c r="H40" s="655">
        <f t="shared" si="6"/>
        <v>-9.9999999999997868E-3</v>
      </c>
      <c r="I40" s="655">
        <f t="shared" si="6"/>
        <v>0</v>
      </c>
      <c r="J40" s="655" t="e">
        <f t="shared" si="6"/>
        <v>#N/A</v>
      </c>
      <c r="K40" s="655">
        <f t="shared" si="6"/>
        <v>0.12999999999999989</v>
      </c>
      <c r="L40" s="665">
        <f t="shared" si="6"/>
        <v>0</v>
      </c>
      <c r="M40" s="665">
        <f t="shared" si="6"/>
        <v>0</v>
      </c>
      <c r="N40" s="665">
        <f t="shared" si="6"/>
        <v>0</v>
      </c>
      <c r="O40" s="666">
        <f t="shared" si="6"/>
        <v>0.39273200000000008</v>
      </c>
      <c r="P40" s="656">
        <f t="shared" si="6"/>
        <v>-0.22698200000000002</v>
      </c>
      <c r="Q40" s="657">
        <f t="shared" si="6"/>
        <v>-4.5594059682219523E-2</v>
      </c>
    </row>
    <row r="41" spans="2:17" x14ac:dyDescent="0.2">
      <c r="B41" s="569" t="s">
        <v>290</v>
      </c>
      <c r="C41" s="570" t="e">
        <f>C38/$R38*100</f>
        <v>#DIV/0!</v>
      </c>
      <c r="D41" s="582"/>
      <c r="E41" s="582"/>
      <c r="F41" s="571" t="e">
        <f t="shared" ref="F41:P41" si="7">F38/$R38*100</f>
        <v>#DIV/0!</v>
      </c>
      <c r="G41" s="571" t="e">
        <f t="shared" si="7"/>
        <v>#N/A</v>
      </c>
      <c r="H41" s="571" t="e">
        <f t="shared" si="7"/>
        <v>#DIV/0!</v>
      </c>
      <c r="I41" s="571" t="e">
        <f t="shared" si="7"/>
        <v>#DIV/0!</v>
      </c>
      <c r="J41" s="571"/>
      <c r="K41" s="571" t="e">
        <f t="shared" si="7"/>
        <v>#DIV/0!</v>
      </c>
      <c r="L41" s="571"/>
      <c r="M41" s="571"/>
      <c r="N41" s="571"/>
      <c r="O41" s="596"/>
      <c r="P41" s="572" t="e">
        <f t="shared" si="7"/>
        <v>#DIV/0!</v>
      </c>
      <c r="Q41" s="573"/>
    </row>
    <row r="42" spans="2:17" x14ac:dyDescent="0.2">
      <c r="B42" s="574" t="s">
        <v>291</v>
      </c>
      <c r="C42" s="575">
        <v>3.19622591462837</v>
      </c>
      <c r="D42" s="576"/>
      <c r="E42" s="576"/>
      <c r="F42" s="576">
        <v>20.463532602370442</v>
      </c>
      <c r="G42" s="576">
        <v>5.2543258261224954</v>
      </c>
      <c r="H42" s="576">
        <v>24.197018948918306</v>
      </c>
      <c r="I42" s="576">
        <v>13.132701973383279</v>
      </c>
      <c r="J42" s="576"/>
      <c r="K42" s="576">
        <v>4.4366614609694501</v>
      </c>
      <c r="L42" s="576"/>
      <c r="M42" s="576"/>
      <c r="N42" s="576"/>
      <c r="O42" s="598">
        <v>3.2278931541923903</v>
      </c>
      <c r="P42" s="577">
        <v>26.091640119415267</v>
      </c>
      <c r="Q42" s="653"/>
    </row>
    <row r="43" spans="2:17" ht="14.25" x14ac:dyDescent="0.2">
      <c r="B43" s="563" t="s">
        <v>297</v>
      </c>
      <c r="C43" s="579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580"/>
      <c r="O43" s="599"/>
      <c r="P43" s="580"/>
      <c r="Q43" s="581"/>
    </row>
    <row r="44" spans="2:17" x14ac:dyDescent="0.2">
      <c r="B44" s="591" t="s">
        <v>295</v>
      </c>
      <c r="C44" s="658">
        <v>2.14</v>
      </c>
      <c r="D44" s="659"/>
      <c r="E44" s="659"/>
      <c r="F44" s="659">
        <v>2.16</v>
      </c>
      <c r="G44" s="659" t="e">
        <v>#N/A</v>
      </c>
      <c r="H44" s="659">
        <v>2.29</v>
      </c>
      <c r="I44" s="659">
        <v>2.71</v>
      </c>
      <c r="J44" s="659"/>
      <c r="K44" s="659">
        <v>1.75</v>
      </c>
      <c r="L44" s="659"/>
      <c r="M44" s="659"/>
      <c r="N44" s="659"/>
      <c r="O44" s="667">
        <v>2.5922070000000001</v>
      </c>
      <c r="P44" s="660">
        <v>2.1436010000000003</v>
      </c>
      <c r="Q44" s="661">
        <v>2.2774084992031653</v>
      </c>
    </row>
    <row r="45" spans="2:17" x14ac:dyDescent="0.2">
      <c r="B45" s="568" t="s">
        <v>288</v>
      </c>
      <c r="C45" s="651">
        <v>2.14</v>
      </c>
      <c r="D45" s="652"/>
      <c r="E45" s="652"/>
      <c r="F45" s="652">
        <v>2.16</v>
      </c>
      <c r="G45" s="663" t="e">
        <v>#N/A</v>
      </c>
      <c r="H45" s="663">
        <v>2.2999999999999998</v>
      </c>
      <c r="I45" s="663">
        <v>2.71</v>
      </c>
      <c r="J45" s="663" t="e">
        <v>#N/A</v>
      </c>
      <c r="K45" s="663">
        <v>1.75</v>
      </c>
      <c r="L45" s="663"/>
      <c r="M45" s="663"/>
      <c r="N45" s="663"/>
      <c r="O45" s="668">
        <v>2.3418290000000002</v>
      </c>
      <c r="P45" s="664">
        <v>2.3761930000000002</v>
      </c>
      <c r="Q45" s="662">
        <v>2.3217868598384852</v>
      </c>
    </row>
    <row r="46" spans="2:17" x14ac:dyDescent="0.2">
      <c r="B46" s="569" t="s">
        <v>289</v>
      </c>
      <c r="C46" s="654">
        <f>C45-C44</f>
        <v>0</v>
      </c>
      <c r="D46" s="665">
        <f>D44-D45</f>
        <v>0</v>
      </c>
      <c r="E46" s="665">
        <f t="shared" ref="E46:Q46" si="8">E44-E45</f>
        <v>0</v>
      </c>
      <c r="F46" s="655">
        <f t="shared" si="8"/>
        <v>0</v>
      </c>
      <c r="G46" s="655" t="e">
        <f t="shared" si="8"/>
        <v>#N/A</v>
      </c>
      <c r="H46" s="655">
        <f t="shared" si="8"/>
        <v>-9.9999999999997868E-3</v>
      </c>
      <c r="I46" s="655">
        <f t="shared" si="8"/>
        <v>0</v>
      </c>
      <c r="J46" s="655" t="e">
        <f t="shared" si="8"/>
        <v>#N/A</v>
      </c>
      <c r="K46" s="655">
        <f t="shared" si="8"/>
        <v>0</v>
      </c>
      <c r="L46" s="665">
        <f t="shared" si="8"/>
        <v>0</v>
      </c>
      <c r="M46" s="665">
        <f t="shared" si="8"/>
        <v>0</v>
      </c>
      <c r="N46" s="665">
        <f t="shared" si="8"/>
        <v>0</v>
      </c>
      <c r="O46" s="666">
        <f t="shared" si="8"/>
        <v>0.25037799999999999</v>
      </c>
      <c r="P46" s="656">
        <f t="shared" si="8"/>
        <v>-0.23259199999999991</v>
      </c>
      <c r="Q46" s="657">
        <f t="shared" si="8"/>
        <v>-4.4378360635319858E-2</v>
      </c>
    </row>
    <row r="47" spans="2:17" x14ac:dyDescent="0.2">
      <c r="B47" s="569" t="s">
        <v>290</v>
      </c>
      <c r="C47" s="570" t="e">
        <f>C44/$R44*100</f>
        <v>#DIV/0!</v>
      </c>
      <c r="D47" s="582"/>
      <c r="E47" s="582"/>
      <c r="F47" s="571" t="e">
        <f t="shared" ref="F47:P47" si="9">F44/$R44*100</f>
        <v>#DIV/0!</v>
      </c>
      <c r="G47" s="571" t="e">
        <f t="shared" si="9"/>
        <v>#N/A</v>
      </c>
      <c r="H47" s="571" t="e">
        <f t="shared" si="9"/>
        <v>#DIV/0!</v>
      </c>
      <c r="I47" s="571" t="e">
        <f t="shared" si="9"/>
        <v>#DIV/0!</v>
      </c>
      <c r="J47" s="571"/>
      <c r="K47" s="571" t="e">
        <f t="shared" si="9"/>
        <v>#DIV/0!</v>
      </c>
      <c r="L47" s="571"/>
      <c r="M47" s="571"/>
      <c r="N47" s="571"/>
      <c r="O47" s="596"/>
      <c r="P47" s="572" t="e">
        <f t="shared" si="9"/>
        <v>#DIV/0!</v>
      </c>
      <c r="Q47" s="573"/>
    </row>
    <row r="48" spans="2:17" ht="13.5" thickBot="1" x14ac:dyDescent="0.25">
      <c r="B48" s="583" t="s">
        <v>291</v>
      </c>
      <c r="C48" s="584">
        <v>5.2571866702315315</v>
      </c>
      <c r="D48" s="585"/>
      <c r="E48" s="585"/>
      <c r="F48" s="585">
        <v>12.628395287021203</v>
      </c>
      <c r="G48" s="585">
        <v>7.7725389341334479</v>
      </c>
      <c r="H48" s="585">
        <v>35.705242191600213</v>
      </c>
      <c r="I48" s="585">
        <v>12.45637637059891</v>
      </c>
      <c r="J48" s="585"/>
      <c r="K48" s="585">
        <v>3.7988453796086854</v>
      </c>
      <c r="L48" s="585"/>
      <c r="M48" s="585"/>
      <c r="N48" s="585"/>
      <c r="O48" s="600">
        <v>3.0434333617673803</v>
      </c>
      <c r="P48" s="586">
        <v>19.337981805038623</v>
      </c>
      <c r="Q48" s="587"/>
    </row>
    <row r="49" spans="2:17" ht="13.5" thickBot="1" x14ac:dyDescent="0.25"/>
    <row r="50" spans="2:17" ht="18.75" thickBot="1" x14ac:dyDescent="0.25">
      <c r="B50" s="601" t="s">
        <v>298</v>
      </c>
      <c r="C50" s="602"/>
      <c r="D50" s="602"/>
      <c r="E50" s="602"/>
      <c r="F50" s="602"/>
      <c r="G50" s="602"/>
      <c r="H50" s="602"/>
      <c r="I50" s="602"/>
      <c r="J50" s="602"/>
      <c r="K50" s="602"/>
      <c r="L50" s="602"/>
      <c r="M50" s="602"/>
      <c r="N50" s="602"/>
      <c r="O50" s="602"/>
      <c r="P50" s="602"/>
      <c r="Q50" s="603"/>
    </row>
    <row r="51" spans="2:17" ht="13.5" thickBot="1" x14ac:dyDescent="0.25">
      <c r="B51" s="558"/>
      <c r="C51" s="559" t="s">
        <v>199</v>
      </c>
      <c r="D51" s="560" t="s">
        <v>203</v>
      </c>
      <c r="E51" s="560" t="s">
        <v>204</v>
      </c>
      <c r="F51" s="560" t="s">
        <v>206</v>
      </c>
      <c r="G51" s="560" t="s">
        <v>208</v>
      </c>
      <c r="H51" s="560" t="s">
        <v>209</v>
      </c>
      <c r="I51" s="560" t="s">
        <v>211</v>
      </c>
      <c r="J51" s="560" t="s">
        <v>218</v>
      </c>
      <c r="K51" s="560" t="s">
        <v>219</v>
      </c>
      <c r="L51" s="560" t="s">
        <v>220</v>
      </c>
      <c r="M51" s="560" t="s">
        <v>221</v>
      </c>
      <c r="N51" s="560" t="s">
        <v>222</v>
      </c>
      <c r="O51" s="560" t="s">
        <v>226</v>
      </c>
      <c r="P51" s="561" t="s">
        <v>232</v>
      </c>
      <c r="Q51" s="562" t="s">
        <v>233</v>
      </c>
    </row>
    <row r="52" spans="2:17" x14ac:dyDescent="0.2">
      <c r="B52" s="604" t="s">
        <v>299</v>
      </c>
      <c r="C52" s="605">
        <v>564.80000000000007</v>
      </c>
      <c r="D52" s="606"/>
      <c r="E52" s="607">
        <v>424</v>
      </c>
      <c r="F52" s="607"/>
      <c r="G52" s="607" t="e">
        <v>#N/A</v>
      </c>
      <c r="H52" s="607">
        <v>571</v>
      </c>
      <c r="I52" s="607">
        <v>427</v>
      </c>
      <c r="J52" s="606">
        <v>412.95</v>
      </c>
      <c r="K52" s="606"/>
      <c r="L52" s="606"/>
      <c r="M52" s="606"/>
      <c r="N52" s="606"/>
      <c r="O52" s="606"/>
      <c r="P52" s="608"/>
      <c r="Q52" s="609">
        <v>482.9861946829011</v>
      </c>
    </row>
    <row r="53" spans="2:17" x14ac:dyDescent="0.2">
      <c r="B53" s="610" t="s">
        <v>288</v>
      </c>
      <c r="C53" s="611">
        <v>567.9</v>
      </c>
      <c r="D53" s="612"/>
      <c r="E53" s="612">
        <v>426</v>
      </c>
      <c r="F53" s="612" t="e">
        <v>#N/A</v>
      </c>
      <c r="G53" s="612" t="e">
        <v>#N/A</v>
      </c>
      <c r="H53" s="612">
        <v>568</v>
      </c>
      <c r="I53" s="612">
        <v>429</v>
      </c>
      <c r="J53" s="612">
        <v>417.63</v>
      </c>
      <c r="K53" s="612"/>
      <c r="L53" s="612"/>
      <c r="M53" s="612"/>
      <c r="N53" s="612"/>
      <c r="O53" s="612"/>
      <c r="P53" s="613"/>
      <c r="Q53" s="614">
        <v>484.25430670449606</v>
      </c>
    </row>
    <row r="54" spans="2:17" x14ac:dyDescent="0.2">
      <c r="B54" s="569" t="s">
        <v>289</v>
      </c>
      <c r="C54" s="654">
        <f>C53-C52</f>
        <v>3.0999999999999091</v>
      </c>
      <c r="D54" s="665">
        <f>D52-D53</f>
        <v>0</v>
      </c>
      <c r="E54" s="655">
        <f t="shared" ref="E54:Q54" si="10">E52-E53</f>
        <v>-2</v>
      </c>
      <c r="F54" s="655" t="e">
        <f t="shared" si="10"/>
        <v>#N/A</v>
      </c>
      <c r="G54" s="655" t="e">
        <f t="shared" si="10"/>
        <v>#N/A</v>
      </c>
      <c r="H54" s="655">
        <f t="shared" si="10"/>
        <v>3</v>
      </c>
      <c r="I54" s="655">
        <f t="shared" si="10"/>
        <v>-2</v>
      </c>
      <c r="J54" s="655">
        <f t="shared" si="10"/>
        <v>-4.6800000000000068</v>
      </c>
      <c r="K54" s="665">
        <f t="shared" si="10"/>
        <v>0</v>
      </c>
      <c r="L54" s="665">
        <f t="shared" si="10"/>
        <v>0</v>
      </c>
      <c r="M54" s="665">
        <f t="shared" si="10"/>
        <v>0</v>
      </c>
      <c r="N54" s="665">
        <f t="shared" si="10"/>
        <v>0</v>
      </c>
      <c r="O54" s="665">
        <f t="shared" si="10"/>
        <v>0</v>
      </c>
      <c r="P54" s="666">
        <f t="shared" si="10"/>
        <v>0</v>
      </c>
      <c r="Q54" s="657">
        <f t="shared" si="10"/>
        <v>-1.2681120215949591</v>
      </c>
    </row>
    <row r="55" spans="2:17" x14ac:dyDescent="0.2">
      <c r="B55" s="569" t="s">
        <v>290</v>
      </c>
      <c r="C55" s="570" t="e">
        <f>C52/$R52*100</f>
        <v>#DIV/0!</v>
      </c>
      <c r="D55" s="571"/>
      <c r="E55" s="571" t="e">
        <f>E52/$R$45*100</f>
        <v>#DIV/0!</v>
      </c>
      <c r="F55" s="571"/>
      <c r="G55" s="571" t="e">
        <f>G52/$R$45*100</f>
        <v>#N/A</v>
      </c>
      <c r="H55" s="571" t="e">
        <f>H52/$R$45*100</f>
        <v>#DIV/0!</v>
      </c>
      <c r="I55" s="571" t="e">
        <f>I52/$R$45*100</f>
        <v>#DIV/0!</v>
      </c>
      <c r="J55" s="571" t="e">
        <f>J52/$R$45*100</f>
        <v>#DIV/0!</v>
      </c>
      <c r="K55" s="571"/>
      <c r="L55" s="571"/>
      <c r="M55" s="571"/>
      <c r="N55" s="571"/>
      <c r="O55" s="571"/>
      <c r="P55" s="572"/>
      <c r="Q55" s="615"/>
    </row>
    <row r="56" spans="2:17" ht="13.5" thickBot="1" x14ac:dyDescent="0.25">
      <c r="B56" s="583" t="s">
        <v>291</v>
      </c>
      <c r="C56" s="584">
        <v>8.4186610426791368</v>
      </c>
      <c r="D56" s="585"/>
      <c r="E56" s="585">
        <v>8.1252356063616258</v>
      </c>
      <c r="F56" s="585"/>
      <c r="G56" s="585">
        <v>2.0557610212835322</v>
      </c>
      <c r="H56" s="585">
        <v>33.30964534238062</v>
      </c>
      <c r="I56" s="585">
        <v>16.149096799828836</v>
      </c>
      <c r="J56" s="585">
        <v>31.94160018746625</v>
      </c>
      <c r="K56" s="585"/>
      <c r="L56" s="585"/>
      <c r="M56" s="585"/>
      <c r="N56" s="585"/>
      <c r="O56" s="585"/>
      <c r="P56" s="586"/>
      <c r="Q56" s="616"/>
    </row>
    <row r="58" spans="2:17" ht="26.25" x14ac:dyDescent="0.4">
      <c r="B58" s="742" t="s">
        <v>387</v>
      </c>
      <c r="C58" s="550"/>
      <c r="D58" s="550"/>
      <c r="E58" s="550"/>
      <c r="F58" s="550"/>
      <c r="G58" s="550"/>
      <c r="H58" s="550"/>
      <c r="I58" s="550"/>
      <c r="J58" s="550"/>
      <c r="K58" s="550"/>
      <c r="L58" s="550"/>
      <c r="M58" s="550"/>
      <c r="N58" s="550"/>
      <c r="O58" s="550"/>
      <c r="P58" s="550"/>
      <c r="Q58" s="550"/>
    </row>
  </sheetData>
  <mergeCells count="1">
    <mergeCell ref="B11:Q11"/>
  </mergeCells>
  <phoneticPr fontId="92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G13" sqref="G13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4" t="s">
        <v>388</v>
      </c>
    </row>
    <row r="2" spans="2:17" ht="12" customHeight="1" x14ac:dyDescent="0.2">
      <c r="C2" s="127"/>
      <c r="D2" s="72"/>
      <c r="E2" s="72"/>
    </row>
    <row r="3" spans="2:17" ht="49.5" customHeight="1" x14ac:dyDescent="0.2">
      <c r="B3" s="830" t="s">
        <v>125</v>
      </c>
      <c r="C3" s="830"/>
      <c r="D3" s="830"/>
      <c r="E3" s="830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831" t="s">
        <v>46</v>
      </c>
      <c r="C5" s="833" t="s">
        <v>95</v>
      </c>
      <c r="D5" s="834"/>
      <c r="E5" s="263" t="s">
        <v>93</v>
      </c>
      <c r="F5" s="826"/>
      <c r="G5" s="98" t="s">
        <v>45</v>
      </c>
      <c r="H5" s="287"/>
      <c r="I5" s="287"/>
      <c r="J5" s="287"/>
      <c r="K5" s="287"/>
      <c r="L5" s="287"/>
      <c r="M5" s="287"/>
      <c r="N5" s="287"/>
      <c r="O5" s="287"/>
      <c r="P5" s="287"/>
      <c r="Q5" s="287"/>
    </row>
    <row r="6" spans="2:17" ht="24.75" customHeight="1" thickBot="1" x14ac:dyDescent="0.3">
      <c r="B6" s="832"/>
      <c r="C6" s="547">
        <v>42561</v>
      </c>
      <c r="D6" s="299">
        <v>42554</v>
      </c>
      <c r="E6" s="246" t="s">
        <v>137</v>
      </c>
      <c r="F6" s="827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7"/>
      <c r="D7" s="247"/>
      <c r="E7" s="248"/>
      <c r="F7" s="11"/>
      <c r="G7" s="828" t="s">
        <v>48</v>
      </c>
      <c r="H7" s="828"/>
      <c r="I7" s="828"/>
      <c r="J7" s="828"/>
      <c r="K7" s="828"/>
      <c r="L7" s="828"/>
      <c r="M7" s="828"/>
      <c r="N7" s="828"/>
      <c r="O7" s="828"/>
      <c r="P7" s="828"/>
      <c r="Q7" s="828"/>
    </row>
    <row r="8" spans="2:17" ht="18" customHeight="1" x14ac:dyDescent="0.25">
      <c r="B8" s="60" t="s">
        <v>50</v>
      </c>
      <c r="C8" s="317">
        <v>8</v>
      </c>
      <c r="D8" s="249">
        <v>10.7</v>
      </c>
      <c r="E8" s="250">
        <v>-25.233644859813083</v>
      </c>
      <c r="F8" s="11"/>
    </row>
    <row r="9" spans="2:17" ht="15" x14ac:dyDescent="0.25">
      <c r="B9" s="53" t="s">
        <v>51</v>
      </c>
      <c r="C9" s="318">
        <v>13.5</v>
      </c>
      <c r="D9" s="251">
        <v>13.5</v>
      </c>
      <c r="E9" s="252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4" t="s">
        <v>52</v>
      </c>
      <c r="C10" s="319">
        <v>11.54</v>
      </c>
      <c r="D10" s="253">
        <v>12.16</v>
      </c>
      <c r="E10" s="254">
        <v>-5.0986842105263239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5" t="s">
        <v>377</v>
      </c>
      <c r="C11" s="320">
        <v>214</v>
      </c>
      <c r="D11" s="255">
        <v>164</v>
      </c>
      <c r="E11" s="256">
        <v>30.487804878048781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5" t="s">
        <v>378</v>
      </c>
      <c r="C12" s="320">
        <v>186</v>
      </c>
      <c r="D12" s="255">
        <v>146</v>
      </c>
      <c r="E12" s="256">
        <v>27.397260273972602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6" t="s">
        <v>94</v>
      </c>
      <c r="C13" s="321">
        <v>3</v>
      </c>
      <c r="D13" s="257">
        <v>2.88</v>
      </c>
      <c r="E13" s="258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53</v>
      </c>
      <c r="C14" s="259"/>
      <c r="D14" s="259"/>
      <c r="E14" s="260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17">
        <v>6</v>
      </c>
      <c r="D15" s="249">
        <v>6.7</v>
      </c>
      <c r="E15" s="250">
        <v>-10.447761194029853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18">
        <v>7</v>
      </c>
      <c r="D16" s="251">
        <v>6.75</v>
      </c>
      <c r="E16" s="252">
        <v>3.7037037037037033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4" t="s">
        <v>52</v>
      </c>
      <c r="C17" s="319">
        <v>6.63</v>
      </c>
      <c r="D17" s="253">
        <v>6.72</v>
      </c>
      <c r="E17" s="254">
        <v>-1.3392857142857122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5" t="s">
        <v>377</v>
      </c>
      <c r="C18" s="320">
        <v>342</v>
      </c>
      <c r="D18" s="255">
        <v>420</v>
      </c>
      <c r="E18" s="256">
        <v>-18.571428571428573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5" t="s">
        <v>378</v>
      </c>
      <c r="C19" s="320">
        <v>306</v>
      </c>
      <c r="D19" s="255">
        <v>387</v>
      </c>
      <c r="E19" s="256">
        <v>-20.930232558139537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6" t="s">
        <v>94</v>
      </c>
      <c r="C20" s="321">
        <v>3</v>
      </c>
      <c r="D20" s="257">
        <v>3</v>
      </c>
      <c r="E20" s="258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54</v>
      </c>
      <c r="C21" s="259"/>
      <c r="D21" s="259"/>
      <c r="E21" s="260"/>
      <c r="F21" s="17"/>
      <c r="G21" s="24"/>
      <c r="H21" s="24"/>
      <c r="I21" s="25"/>
      <c r="J21" s="22"/>
      <c r="K21" s="12"/>
      <c r="L21" s="23"/>
      <c r="O21" t="s">
        <v>200</v>
      </c>
    </row>
    <row r="22" spans="2:15" ht="15" x14ac:dyDescent="0.25">
      <c r="B22" s="60" t="s">
        <v>50</v>
      </c>
      <c r="C22" s="317">
        <v>3.2</v>
      </c>
      <c r="D22" s="249">
        <v>4.2</v>
      </c>
      <c r="E22" s="250">
        <v>-23.809523809523807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18">
        <v>5</v>
      </c>
      <c r="D23" s="251">
        <v>5</v>
      </c>
      <c r="E23" s="252">
        <v>0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4" t="s">
        <v>52</v>
      </c>
      <c r="C24" s="319">
        <v>4.46</v>
      </c>
      <c r="D24" s="253">
        <v>4.72</v>
      </c>
      <c r="E24" s="254">
        <v>-5.5084745762711824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5" t="s">
        <v>377</v>
      </c>
      <c r="C25" s="320">
        <v>475</v>
      </c>
      <c r="D25" s="255">
        <v>294</v>
      </c>
      <c r="E25" s="256">
        <v>61.564625850340136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5" t="s">
        <v>378</v>
      </c>
      <c r="C26" s="320">
        <v>385</v>
      </c>
      <c r="D26" s="255">
        <v>265</v>
      </c>
      <c r="E26" s="256">
        <v>45.283018867924532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7" t="s">
        <v>94</v>
      </c>
      <c r="C27" s="322">
        <v>3</v>
      </c>
      <c r="D27" s="261">
        <v>2.67</v>
      </c>
      <c r="E27" s="262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829"/>
      <c r="C28" s="829"/>
      <c r="D28" s="829"/>
      <c r="E28" s="829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55</v>
      </c>
      <c r="C30" s="8"/>
      <c r="D30" s="8"/>
      <c r="E30" s="8"/>
      <c r="F30" s="8"/>
      <c r="G30" s="8"/>
    </row>
    <row r="31" spans="2:15" x14ac:dyDescent="0.2">
      <c r="B31" s="4" t="s">
        <v>56</v>
      </c>
      <c r="C31" s="8"/>
      <c r="D31" s="8"/>
      <c r="E31" s="8"/>
      <c r="F31" s="8"/>
      <c r="G31" s="8"/>
    </row>
    <row r="32" spans="2:15" x14ac:dyDescent="0.2">
      <c r="B32" s="4" t="s">
        <v>57</v>
      </c>
      <c r="C32" s="8"/>
      <c r="D32" s="8"/>
      <c r="E32" s="8"/>
      <c r="F32" s="8"/>
      <c r="G32" s="8"/>
    </row>
    <row r="33" spans="2:7" x14ac:dyDescent="0.2">
      <c r="B33" s="4" t="s">
        <v>58</v>
      </c>
      <c r="C33" s="8"/>
      <c r="D33" s="8"/>
      <c r="E33" s="8"/>
      <c r="F33" s="8"/>
      <c r="G33" s="8"/>
    </row>
    <row r="34" spans="2:7" x14ac:dyDescent="0.2">
      <c r="B34" s="4" t="s">
        <v>59</v>
      </c>
      <c r="C34" s="8"/>
      <c r="D34" s="8"/>
      <c r="E34" s="8"/>
      <c r="F34" s="8"/>
      <c r="G34" s="8"/>
    </row>
    <row r="35" spans="2:7" x14ac:dyDescent="0.2">
      <c r="B35" s="4" t="s">
        <v>60</v>
      </c>
      <c r="C35" s="8"/>
      <c r="D35" s="8"/>
      <c r="E35" s="8"/>
      <c r="F35" s="8"/>
      <c r="G35" s="8"/>
    </row>
    <row r="36" spans="2:7" x14ac:dyDescent="0.2">
      <c r="B36" s="4" t="s">
        <v>61</v>
      </c>
      <c r="C36" s="8"/>
      <c r="D36" s="8"/>
      <c r="E36" s="8"/>
      <c r="F36" s="8"/>
      <c r="G36" s="8"/>
    </row>
    <row r="37" spans="2:7" x14ac:dyDescent="0.2">
      <c r="B37" s="4" t="s">
        <v>62</v>
      </c>
      <c r="C37" s="8"/>
      <c r="D37" s="8"/>
      <c r="E37" s="8"/>
      <c r="F37" s="8"/>
      <c r="G37" s="8"/>
    </row>
    <row r="38" spans="2:7" x14ac:dyDescent="0.2">
      <c r="B38" s="4" t="s">
        <v>63</v>
      </c>
      <c r="C38" s="8"/>
      <c r="D38" s="8"/>
      <c r="E38" s="8"/>
      <c r="F38" s="8"/>
      <c r="G38" s="8"/>
    </row>
    <row r="39" spans="2:7" x14ac:dyDescent="0.2">
      <c r="B39" s="4" t="s">
        <v>64</v>
      </c>
      <c r="C39" s="8"/>
      <c r="D39" s="8"/>
      <c r="E39" s="8"/>
      <c r="F39" s="8"/>
      <c r="G39" s="8"/>
    </row>
    <row r="40" spans="2:7" x14ac:dyDescent="0.2">
      <c r="B40" s="4" t="s">
        <v>65</v>
      </c>
      <c r="C40" s="8"/>
      <c r="D40" s="8"/>
      <c r="E40" s="8"/>
      <c r="F40" s="8"/>
      <c r="G40" s="8"/>
    </row>
    <row r="41" spans="2:7" x14ac:dyDescent="0.2">
      <c r="B41" s="4" t="s">
        <v>66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67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zoomScale="75" workbookViewId="0">
      <selection activeCell="O20" sqref="O20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4" t="s">
        <v>388</v>
      </c>
      <c r="C1" s="128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835" t="s">
        <v>126</v>
      </c>
      <c r="C3" s="835"/>
      <c r="D3" s="835"/>
      <c r="E3" s="835"/>
      <c r="F3" s="835"/>
    </row>
    <row r="4" spans="2:15" ht="13.5" thickBot="1" x14ac:dyDescent="0.25">
      <c r="B4" s="8"/>
      <c r="C4" s="8"/>
    </row>
    <row r="5" spans="2:15" ht="41.25" customHeight="1" thickBot="1" x14ac:dyDescent="0.25">
      <c r="B5" s="147" t="s">
        <v>68</v>
      </c>
      <c r="C5" s="148" t="s">
        <v>69</v>
      </c>
      <c r="D5" s="148" t="s">
        <v>140</v>
      </c>
      <c r="E5" s="148" t="s">
        <v>139</v>
      </c>
      <c r="F5" s="149" t="s">
        <v>138</v>
      </c>
      <c r="H5" s="4" t="s">
        <v>45</v>
      </c>
    </row>
    <row r="6" spans="2:15" ht="15" x14ac:dyDescent="0.25">
      <c r="B6" s="312" t="s">
        <v>379</v>
      </c>
      <c r="C6" s="413"/>
      <c r="D6" s="313"/>
      <c r="E6" s="313"/>
      <c r="F6" s="314"/>
      <c r="G6" s="5"/>
      <c r="H6" s="836" t="s">
        <v>82</v>
      </c>
      <c r="I6" s="836"/>
      <c r="J6" s="836"/>
      <c r="K6" s="836"/>
      <c r="L6" s="836"/>
    </row>
    <row r="7" spans="2:15" ht="15" x14ac:dyDescent="0.25">
      <c r="B7" s="315" t="s">
        <v>71</v>
      </c>
      <c r="C7" s="412">
        <v>12.1</v>
      </c>
      <c r="D7" s="311">
        <v>16</v>
      </c>
      <c r="E7" s="311">
        <v>16</v>
      </c>
      <c r="F7" s="316">
        <v>3</v>
      </c>
      <c r="G7" s="295"/>
      <c r="H7" s="836"/>
      <c r="I7" s="836"/>
      <c r="J7" s="836"/>
      <c r="K7" s="836"/>
      <c r="L7" s="836"/>
    </row>
    <row r="8" spans="2:15" ht="15" x14ac:dyDescent="0.25">
      <c r="B8" s="315"/>
      <c r="C8" s="412"/>
      <c r="D8" s="311"/>
      <c r="E8" s="311"/>
      <c r="F8" s="316"/>
      <c r="G8" s="295"/>
      <c r="H8" s="836"/>
      <c r="I8" s="836"/>
      <c r="J8" s="836"/>
      <c r="K8" s="836"/>
      <c r="L8" s="836"/>
    </row>
    <row r="9" spans="2:15" ht="15" x14ac:dyDescent="0.25">
      <c r="B9" s="315" t="s">
        <v>97</v>
      </c>
      <c r="C9" s="412"/>
      <c r="D9" s="311"/>
      <c r="E9" s="311"/>
      <c r="F9" s="316"/>
      <c r="G9" s="295"/>
      <c r="H9" s="837" t="s">
        <v>48</v>
      </c>
      <c r="I9" s="837"/>
      <c r="J9" s="837"/>
      <c r="K9" s="837"/>
      <c r="L9" s="837"/>
      <c r="M9" s="837"/>
      <c r="N9" s="837"/>
      <c r="O9" s="837"/>
    </row>
    <row r="10" spans="2:15" ht="15" x14ac:dyDescent="0.25">
      <c r="B10" s="315" t="s">
        <v>70</v>
      </c>
      <c r="C10" s="412">
        <v>2800</v>
      </c>
      <c r="D10" s="311">
        <v>4</v>
      </c>
      <c r="E10" s="311">
        <v>2</v>
      </c>
      <c r="F10" s="316">
        <v>3</v>
      </c>
      <c r="G10" s="295"/>
      <c r="H10" s="837"/>
      <c r="I10" s="837"/>
      <c r="J10" s="837"/>
      <c r="K10" s="837"/>
      <c r="L10" s="837"/>
      <c r="M10" s="837"/>
      <c r="N10" s="837"/>
      <c r="O10" s="837"/>
    </row>
    <row r="11" spans="2:15" ht="14.25" customHeight="1" x14ac:dyDescent="0.25">
      <c r="B11" s="315"/>
      <c r="C11" s="412"/>
      <c r="D11" s="311"/>
      <c r="E11" s="311"/>
      <c r="F11" s="316"/>
      <c r="G11" s="295"/>
      <c r="H11" s="837"/>
      <c r="I11" s="837"/>
      <c r="J11" s="837"/>
      <c r="K11" s="837"/>
      <c r="L11" s="837"/>
      <c r="M11" s="837"/>
      <c r="N11" s="837"/>
      <c r="O11" s="837"/>
    </row>
    <row r="12" spans="2:15" ht="14.25" customHeight="1" x14ac:dyDescent="0.25">
      <c r="B12" s="315" t="s">
        <v>71</v>
      </c>
      <c r="C12" s="412">
        <v>11</v>
      </c>
      <c r="D12" s="311">
        <v>10</v>
      </c>
      <c r="E12" s="311">
        <v>8</v>
      </c>
      <c r="F12" s="316">
        <v>3</v>
      </c>
      <c r="G12" s="295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15"/>
      <c r="C13" s="412"/>
      <c r="D13" s="311"/>
      <c r="E13" s="311"/>
      <c r="F13" s="316"/>
      <c r="G13" s="295"/>
    </row>
    <row r="14" spans="2:15" ht="15" x14ac:dyDescent="0.25">
      <c r="B14" s="315" t="s">
        <v>73</v>
      </c>
      <c r="C14" s="412">
        <v>4.7</v>
      </c>
      <c r="D14" s="311">
        <v>15</v>
      </c>
      <c r="E14" s="311">
        <v>15</v>
      </c>
      <c r="F14" s="316">
        <v>3</v>
      </c>
      <c r="G14" s="295"/>
    </row>
    <row r="15" spans="2:15" ht="15" x14ac:dyDescent="0.25">
      <c r="B15" s="315"/>
      <c r="C15" s="412"/>
      <c r="D15" s="311"/>
      <c r="E15" s="311"/>
      <c r="F15" s="316"/>
      <c r="G15" s="295"/>
    </row>
    <row r="16" spans="2:15" ht="15" x14ac:dyDescent="0.25">
      <c r="B16" s="315" t="s">
        <v>74</v>
      </c>
      <c r="C16" s="412"/>
      <c r="D16" s="311"/>
      <c r="E16" s="311"/>
      <c r="F16" s="316"/>
      <c r="G16" s="295"/>
    </row>
    <row r="17" spans="2:11" ht="15" x14ac:dyDescent="0.25">
      <c r="B17" s="315" t="s">
        <v>314</v>
      </c>
      <c r="C17" s="412" t="s">
        <v>315</v>
      </c>
      <c r="D17" s="311">
        <v>0</v>
      </c>
      <c r="E17" s="311">
        <v>0</v>
      </c>
      <c r="F17" s="316">
        <v>3</v>
      </c>
      <c r="G17" s="295"/>
    </row>
    <row r="18" spans="2:11" ht="15" x14ac:dyDescent="0.25">
      <c r="B18" s="315"/>
      <c r="C18" s="412"/>
      <c r="D18" s="311"/>
      <c r="E18" s="311"/>
      <c r="F18" s="316"/>
      <c r="G18" s="295"/>
    </row>
    <row r="19" spans="2:11" ht="15" x14ac:dyDescent="0.25">
      <c r="B19" s="315" t="s">
        <v>70</v>
      </c>
      <c r="C19" s="412">
        <v>3100</v>
      </c>
      <c r="D19" s="311">
        <v>10</v>
      </c>
      <c r="E19" s="311">
        <v>5</v>
      </c>
      <c r="F19" s="316">
        <v>3</v>
      </c>
      <c r="G19" s="295"/>
    </row>
    <row r="20" spans="2:11" ht="15" x14ac:dyDescent="0.25">
      <c r="B20" s="315"/>
      <c r="C20" s="412"/>
      <c r="D20" s="311"/>
      <c r="E20" s="311"/>
      <c r="F20" s="316"/>
      <c r="G20" s="295"/>
    </row>
    <row r="21" spans="2:11" ht="15" x14ac:dyDescent="0.25">
      <c r="B21" s="315" t="s">
        <v>71</v>
      </c>
      <c r="C21" s="412">
        <v>11.5</v>
      </c>
      <c r="D21" s="311">
        <v>38</v>
      </c>
      <c r="E21" s="311">
        <v>30</v>
      </c>
      <c r="F21" s="316">
        <v>3</v>
      </c>
      <c r="G21" s="295"/>
    </row>
    <row r="22" spans="2:11" ht="15" x14ac:dyDescent="0.25">
      <c r="B22" s="315"/>
      <c r="C22" s="412"/>
      <c r="D22" s="311"/>
      <c r="E22" s="311"/>
      <c r="F22" s="316"/>
      <c r="G22" s="295"/>
    </row>
    <row r="23" spans="2:11" ht="15" x14ac:dyDescent="0.25">
      <c r="B23" s="315" t="s">
        <v>72</v>
      </c>
      <c r="C23" s="412">
        <v>6</v>
      </c>
      <c r="D23" s="311">
        <v>30</v>
      </c>
      <c r="E23" s="311">
        <v>18</v>
      </c>
      <c r="F23" s="316">
        <v>3</v>
      </c>
      <c r="G23" s="295"/>
    </row>
    <row r="24" spans="2:11" ht="15" x14ac:dyDescent="0.25">
      <c r="B24" s="315"/>
      <c r="C24" s="412"/>
      <c r="D24" s="311"/>
      <c r="E24" s="311"/>
      <c r="F24" s="316"/>
      <c r="G24" s="295"/>
    </row>
    <row r="25" spans="2:11" ht="15" x14ac:dyDescent="0.25">
      <c r="B25" s="315" t="s">
        <v>73</v>
      </c>
      <c r="C25" s="412">
        <v>3.2</v>
      </c>
      <c r="D25" s="311">
        <v>190</v>
      </c>
      <c r="E25" s="311">
        <v>124</v>
      </c>
      <c r="F25" s="316">
        <v>3</v>
      </c>
      <c r="G25" s="295"/>
    </row>
    <row r="26" spans="2:11" ht="15" x14ac:dyDescent="0.25">
      <c r="B26" s="315"/>
      <c r="C26" s="412"/>
      <c r="D26" s="311"/>
      <c r="E26" s="311"/>
      <c r="F26" s="316"/>
      <c r="G26" s="295"/>
    </row>
    <row r="27" spans="2:11" ht="15" x14ac:dyDescent="0.25">
      <c r="B27" s="315" t="s">
        <v>98</v>
      </c>
      <c r="C27" s="412"/>
      <c r="D27" s="311"/>
      <c r="E27" s="311"/>
      <c r="F27" s="316"/>
      <c r="G27" s="295"/>
    </row>
    <row r="28" spans="2:11" ht="15" x14ac:dyDescent="0.25">
      <c r="B28" s="315" t="s">
        <v>71</v>
      </c>
      <c r="C28" s="412">
        <v>9.5</v>
      </c>
      <c r="D28" s="311">
        <v>68</v>
      </c>
      <c r="E28" s="311">
        <v>60</v>
      </c>
      <c r="F28" s="316">
        <v>3</v>
      </c>
      <c r="G28" s="295"/>
    </row>
    <row r="29" spans="2:11" ht="15" x14ac:dyDescent="0.25">
      <c r="B29" s="315"/>
      <c r="C29" s="412"/>
      <c r="D29" s="311"/>
      <c r="E29" s="311"/>
      <c r="F29" s="316"/>
      <c r="G29" s="5"/>
      <c r="H29" s="5"/>
    </row>
    <row r="30" spans="2:11" ht="15" x14ac:dyDescent="0.25">
      <c r="B30" s="315" t="s">
        <v>72</v>
      </c>
      <c r="C30" s="412">
        <v>7</v>
      </c>
      <c r="D30" s="311">
        <v>12</v>
      </c>
      <c r="E30" s="311">
        <v>10</v>
      </c>
      <c r="F30" s="316">
        <v>3</v>
      </c>
      <c r="G30" s="5"/>
      <c r="H30" s="5"/>
    </row>
    <row r="31" spans="2:11" ht="15" x14ac:dyDescent="0.25">
      <c r="B31" s="315"/>
      <c r="C31" s="412"/>
      <c r="D31" s="311"/>
      <c r="E31" s="311"/>
      <c r="F31" s="316"/>
      <c r="G31" s="5"/>
      <c r="H31" s="5"/>
    </row>
    <row r="32" spans="2:11" ht="15" x14ac:dyDescent="0.25">
      <c r="B32" s="315" t="s">
        <v>307</v>
      </c>
      <c r="C32" s="412"/>
      <c r="D32" s="311"/>
      <c r="E32" s="311"/>
      <c r="F32" s="316"/>
      <c r="G32" s="5"/>
      <c r="H32" s="5"/>
      <c r="K32" s="151"/>
    </row>
    <row r="33" spans="1:8" x14ac:dyDescent="0.2">
      <c r="B33" s="845" t="s">
        <v>71</v>
      </c>
      <c r="C33" s="852">
        <v>12.75</v>
      </c>
      <c r="D33" s="843">
        <v>80</v>
      </c>
      <c r="E33" s="843">
        <v>70</v>
      </c>
      <c r="F33" s="846">
        <v>3</v>
      </c>
      <c r="G33" s="5"/>
      <c r="H33" s="5"/>
    </row>
    <row r="34" spans="1:8" x14ac:dyDescent="0.2">
      <c r="B34" s="845"/>
      <c r="C34" s="852"/>
      <c r="D34" s="843"/>
      <c r="E34" s="843"/>
      <c r="F34" s="846"/>
      <c r="G34" s="5"/>
      <c r="H34" s="5"/>
    </row>
    <row r="35" spans="1:8" x14ac:dyDescent="0.2">
      <c r="B35" s="845" t="s">
        <v>72</v>
      </c>
      <c r="C35" s="852">
        <v>6.77</v>
      </c>
      <c r="D35" s="843">
        <v>300</v>
      </c>
      <c r="E35" s="843">
        <v>278</v>
      </c>
      <c r="F35" s="846">
        <v>3</v>
      </c>
      <c r="G35" s="5"/>
      <c r="H35" s="5"/>
    </row>
    <row r="36" spans="1:8" x14ac:dyDescent="0.2">
      <c r="B36" s="845"/>
      <c r="C36" s="852"/>
      <c r="D36" s="843"/>
      <c r="E36" s="843"/>
      <c r="F36" s="846"/>
      <c r="G36" s="5"/>
      <c r="H36" s="5"/>
    </row>
    <row r="37" spans="1:8" x14ac:dyDescent="0.2">
      <c r="B37" s="845" t="s">
        <v>73</v>
      </c>
      <c r="C37" s="852">
        <v>4.97</v>
      </c>
      <c r="D37" s="843">
        <v>270</v>
      </c>
      <c r="E37" s="843">
        <v>246</v>
      </c>
      <c r="F37" s="846">
        <v>3</v>
      </c>
    </row>
    <row r="38" spans="1:8" x14ac:dyDescent="0.2">
      <c r="B38" s="847"/>
      <c r="C38" s="853"/>
      <c r="D38" s="843"/>
      <c r="E38" s="843"/>
      <c r="F38" s="846"/>
    </row>
    <row r="39" spans="1:8" x14ac:dyDescent="0.2">
      <c r="B39" s="519" t="s">
        <v>312</v>
      </c>
      <c r="C39" s="853"/>
      <c r="D39" s="844"/>
      <c r="E39" s="844"/>
      <c r="F39" s="848"/>
    </row>
    <row r="40" spans="1:8" ht="13.5" thickBot="1" x14ac:dyDescent="0.25">
      <c r="B40" s="849" t="s">
        <v>71</v>
      </c>
      <c r="C40" s="854">
        <v>12.66</v>
      </c>
      <c r="D40" s="850">
        <v>2</v>
      </c>
      <c r="E40" s="850">
        <v>2</v>
      </c>
      <c r="F40" s="851">
        <v>3</v>
      </c>
    </row>
    <row r="43" spans="1:8" x14ac:dyDescent="0.2">
      <c r="G43" s="295"/>
      <c r="H43" s="5"/>
    </row>
    <row r="44" spans="1:8" x14ac:dyDescent="0.2">
      <c r="H44" s="5"/>
    </row>
    <row r="45" spans="1:8" x14ac:dyDescent="0.2">
      <c r="H45" s="5"/>
    </row>
    <row r="46" spans="1:8" x14ac:dyDescent="0.2">
      <c r="A46" s="5"/>
      <c r="H46" s="5"/>
    </row>
    <row r="47" spans="1:8" x14ac:dyDescent="0.2">
      <c r="A47" s="5"/>
    </row>
    <row r="48" spans="1:8" x14ac:dyDescent="0.2">
      <c r="H48" s="5"/>
    </row>
    <row r="49" spans="7:8" x14ac:dyDescent="0.2">
      <c r="H49" s="5"/>
    </row>
    <row r="50" spans="7:8" x14ac:dyDescent="0.2">
      <c r="H50" s="5"/>
    </row>
    <row r="51" spans="7:8" x14ac:dyDescent="0.2">
      <c r="H51" s="5"/>
    </row>
    <row r="52" spans="7:8" x14ac:dyDescent="0.2">
      <c r="H52" s="5"/>
    </row>
    <row r="53" spans="7:8" x14ac:dyDescent="0.2">
      <c r="H53" s="5"/>
    </row>
    <row r="54" spans="7:8" x14ac:dyDescent="0.2">
      <c r="H54" s="5"/>
    </row>
    <row r="55" spans="7:8" x14ac:dyDescent="0.2">
      <c r="G55" s="5"/>
      <c r="H55" s="5"/>
    </row>
    <row r="56" spans="7:8" x14ac:dyDescent="0.2">
      <c r="G56" s="5"/>
      <c r="H56" s="5"/>
    </row>
    <row r="57" spans="7:8" x14ac:dyDescent="0.2">
      <c r="G57" s="5"/>
      <c r="H57" s="5"/>
    </row>
  </sheetData>
  <mergeCells count="3">
    <mergeCell ref="B3:F3"/>
    <mergeCell ref="H6:L8"/>
    <mergeCell ref="H9:O11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zoomScale="75" workbookViewId="0">
      <selection activeCell="K12" sqref="K12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5.5" customHeight="1" x14ac:dyDescent="0.3">
      <c r="A1" s="8"/>
      <c r="B1" s="124" t="s">
        <v>388</v>
      </c>
      <c r="C1" s="128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838" t="s">
        <v>127</v>
      </c>
      <c r="C3" s="838"/>
      <c r="D3" s="838"/>
      <c r="E3" s="838"/>
      <c r="F3" s="838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6" t="s">
        <v>75</v>
      </c>
      <c r="C4" s="297" t="s">
        <v>69</v>
      </c>
      <c r="D4" s="297" t="s">
        <v>140</v>
      </c>
      <c r="E4" s="297" t="s">
        <v>139</v>
      </c>
      <c r="F4" s="298" t="s">
        <v>138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2" t="s">
        <v>379</v>
      </c>
      <c r="C5" s="414"/>
      <c r="D5" s="313"/>
      <c r="E5" s="313"/>
      <c r="F5" s="314"/>
      <c r="G5" s="34"/>
      <c r="H5" s="839" t="s">
        <v>81</v>
      </c>
      <c r="I5" s="839"/>
      <c r="J5" s="839"/>
      <c r="K5" s="839"/>
      <c r="L5" s="839"/>
      <c r="M5" s="839"/>
      <c r="N5" s="839"/>
      <c r="O5" s="839"/>
      <c r="P5" s="839"/>
      <c r="Q5" s="839"/>
    </row>
    <row r="6" spans="1:17" ht="15" x14ac:dyDescent="0.25">
      <c r="A6" s="8"/>
      <c r="B6" s="315" t="s">
        <v>380</v>
      </c>
      <c r="C6" s="415"/>
      <c r="D6" s="311"/>
      <c r="E6" s="311"/>
      <c r="F6" s="316"/>
      <c r="G6" s="34"/>
      <c r="H6" s="840" t="s">
        <v>76</v>
      </c>
      <c r="I6" s="840"/>
      <c r="J6" s="840"/>
      <c r="K6" s="840"/>
      <c r="L6" s="840"/>
      <c r="M6" s="840"/>
      <c r="N6" s="840"/>
      <c r="O6" s="840"/>
      <c r="P6" s="840"/>
      <c r="Q6" s="840"/>
    </row>
    <row r="7" spans="1:17" ht="15" customHeight="1" x14ac:dyDescent="0.25">
      <c r="A7" s="8"/>
      <c r="B7" s="315" t="s">
        <v>71</v>
      </c>
      <c r="C7" s="415">
        <v>10.7</v>
      </c>
      <c r="D7" s="311">
        <v>4</v>
      </c>
      <c r="E7" s="311">
        <v>4</v>
      </c>
      <c r="F7" s="316">
        <v>3</v>
      </c>
      <c r="G7" s="34"/>
      <c r="H7" s="841" t="s">
        <v>385</v>
      </c>
      <c r="I7" s="841"/>
      <c r="J7" s="841"/>
      <c r="K7" s="841"/>
      <c r="L7" s="841"/>
      <c r="M7" s="841"/>
      <c r="N7" s="841"/>
      <c r="O7" s="841"/>
      <c r="P7" s="841"/>
      <c r="Q7" s="841"/>
    </row>
    <row r="8" spans="1:17" ht="15" x14ac:dyDescent="0.25">
      <c r="A8" s="8"/>
      <c r="B8" s="315"/>
      <c r="C8" s="415"/>
      <c r="D8" s="311"/>
      <c r="E8" s="311"/>
      <c r="F8" s="316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15" t="s">
        <v>379</v>
      </c>
      <c r="C9" s="415"/>
      <c r="D9" s="311"/>
      <c r="E9" s="311"/>
      <c r="F9" s="316"/>
      <c r="G9" s="8"/>
    </row>
    <row r="10" spans="1:17" ht="15" x14ac:dyDescent="0.25">
      <c r="A10" s="8"/>
      <c r="B10" s="315" t="s">
        <v>382</v>
      </c>
      <c r="C10" s="415"/>
      <c r="D10" s="311"/>
      <c r="E10" s="311"/>
      <c r="F10" s="316"/>
      <c r="G10" s="8"/>
      <c r="H10" s="288"/>
      <c r="I10" s="288"/>
      <c r="J10" s="288"/>
      <c r="K10" s="288"/>
      <c r="L10" s="288"/>
      <c r="M10" s="288"/>
      <c r="N10" s="288"/>
      <c r="O10" s="288"/>
    </row>
    <row r="11" spans="1:17" ht="15" x14ac:dyDescent="0.25">
      <c r="A11" s="8"/>
      <c r="B11" s="315" t="s">
        <v>71</v>
      </c>
      <c r="C11" s="415">
        <v>13.5</v>
      </c>
      <c r="D11" s="311">
        <v>12</v>
      </c>
      <c r="E11" s="311">
        <v>12</v>
      </c>
      <c r="F11" s="316">
        <v>3</v>
      </c>
      <c r="G11" s="8"/>
      <c r="H11" s="288"/>
      <c r="I11" s="288"/>
      <c r="J11" s="288"/>
      <c r="K11" s="288"/>
      <c r="L11" s="288"/>
      <c r="M11" s="288"/>
      <c r="N11" s="288"/>
      <c r="O11" s="288"/>
    </row>
    <row r="12" spans="1:17" ht="15" x14ac:dyDescent="0.25">
      <c r="A12" s="8"/>
      <c r="B12" s="315"/>
      <c r="C12" s="415"/>
      <c r="D12" s="311"/>
      <c r="E12" s="311"/>
      <c r="F12" s="316"/>
      <c r="G12" s="8"/>
      <c r="H12" s="8"/>
      <c r="I12" s="8"/>
      <c r="J12" s="8"/>
      <c r="K12" s="8"/>
      <c r="L12" s="8"/>
    </row>
    <row r="13" spans="1:17" ht="15" x14ac:dyDescent="0.25">
      <c r="A13" s="8"/>
      <c r="B13" s="315" t="s">
        <v>97</v>
      </c>
      <c r="C13" s="415"/>
      <c r="D13" s="311"/>
      <c r="E13" s="311"/>
      <c r="F13" s="316"/>
      <c r="G13" s="8"/>
      <c r="H13" s="8"/>
    </row>
    <row r="14" spans="1:17" ht="15" x14ac:dyDescent="0.25">
      <c r="A14" s="8"/>
      <c r="B14" s="315" t="s">
        <v>392</v>
      </c>
      <c r="C14" s="415"/>
      <c r="D14" s="311"/>
      <c r="E14" s="311"/>
      <c r="F14" s="316"/>
      <c r="G14" s="8"/>
      <c r="H14" s="8"/>
    </row>
    <row r="15" spans="1:17" ht="15" x14ac:dyDescent="0.25">
      <c r="A15" s="8"/>
      <c r="B15" s="315" t="s">
        <v>70</v>
      </c>
      <c r="C15" s="415">
        <v>2800</v>
      </c>
      <c r="D15" s="311">
        <v>4</v>
      </c>
      <c r="E15" s="311">
        <v>2</v>
      </c>
      <c r="F15" s="316">
        <v>3</v>
      </c>
      <c r="G15" s="8"/>
      <c r="H15" s="8"/>
    </row>
    <row r="16" spans="1:17" ht="15" x14ac:dyDescent="0.25">
      <c r="A16" s="8"/>
      <c r="B16" s="315"/>
      <c r="C16" s="415"/>
      <c r="D16" s="311"/>
      <c r="E16" s="311"/>
      <c r="F16" s="316"/>
      <c r="G16" s="8"/>
      <c r="H16" s="8"/>
    </row>
    <row r="17" spans="1:8" ht="15" x14ac:dyDescent="0.25">
      <c r="A17" s="8"/>
      <c r="B17" s="315" t="s">
        <v>71</v>
      </c>
      <c r="C17" s="415">
        <v>11</v>
      </c>
      <c r="D17" s="311">
        <v>10</v>
      </c>
      <c r="E17" s="311">
        <v>8</v>
      </c>
      <c r="F17" s="316">
        <v>3</v>
      </c>
      <c r="G17" s="8"/>
      <c r="H17" s="8"/>
    </row>
    <row r="18" spans="1:8" ht="15" x14ac:dyDescent="0.25">
      <c r="A18" s="8"/>
      <c r="B18" s="315"/>
      <c r="C18" s="415"/>
      <c r="D18" s="311"/>
      <c r="E18" s="311"/>
      <c r="F18" s="316"/>
      <c r="G18" s="8"/>
      <c r="H18" s="8"/>
    </row>
    <row r="19" spans="1:8" ht="15" x14ac:dyDescent="0.25">
      <c r="A19" s="8"/>
      <c r="B19" s="315" t="s">
        <v>73</v>
      </c>
      <c r="C19" s="415">
        <v>4.7</v>
      </c>
      <c r="D19" s="311">
        <v>15</v>
      </c>
      <c r="E19" s="311">
        <v>15</v>
      </c>
      <c r="F19" s="316">
        <v>3</v>
      </c>
      <c r="G19" s="8"/>
      <c r="H19" s="8"/>
    </row>
    <row r="20" spans="1:8" ht="15" x14ac:dyDescent="0.25">
      <c r="A20" s="8"/>
      <c r="B20" s="315"/>
      <c r="C20" s="415"/>
      <c r="D20" s="311"/>
      <c r="E20" s="311"/>
      <c r="F20" s="316"/>
      <c r="G20" s="8"/>
      <c r="H20" s="8"/>
    </row>
    <row r="21" spans="1:8" ht="15" x14ac:dyDescent="0.25">
      <c r="A21" s="8"/>
      <c r="B21" s="315" t="s">
        <v>74</v>
      </c>
      <c r="C21" s="415"/>
      <c r="D21" s="311"/>
      <c r="E21" s="311"/>
      <c r="F21" s="316"/>
      <c r="G21" s="8"/>
      <c r="H21" s="8"/>
    </row>
    <row r="22" spans="1:8" ht="15" x14ac:dyDescent="0.25">
      <c r="A22" s="8"/>
      <c r="B22" s="315" t="s">
        <v>310</v>
      </c>
      <c r="C22" s="415"/>
      <c r="D22" s="311"/>
      <c r="E22" s="311"/>
      <c r="F22" s="316"/>
      <c r="G22" s="8"/>
      <c r="H22" s="8"/>
    </row>
    <row r="23" spans="1:8" ht="15" x14ac:dyDescent="0.25">
      <c r="A23" s="8"/>
      <c r="B23" s="315" t="s">
        <v>71</v>
      </c>
      <c r="C23" s="415">
        <v>12</v>
      </c>
      <c r="D23" s="311">
        <v>28</v>
      </c>
      <c r="E23" s="311">
        <v>22</v>
      </c>
      <c r="F23" s="316">
        <v>3</v>
      </c>
      <c r="G23" s="8"/>
      <c r="H23" s="8"/>
    </row>
    <row r="24" spans="1:8" ht="15" x14ac:dyDescent="0.25">
      <c r="A24" s="8"/>
      <c r="B24" s="315"/>
      <c r="C24" s="415"/>
      <c r="D24" s="311"/>
      <c r="E24" s="311"/>
      <c r="F24" s="316"/>
      <c r="G24" s="8"/>
      <c r="H24" s="8"/>
    </row>
    <row r="25" spans="1:8" ht="15" x14ac:dyDescent="0.25">
      <c r="A25" s="8"/>
      <c r="B25" s="315" t="s">
        <v>74</v>
      </c>
      <c r="C25" s="415"/>
      <c r="D25" s="311"/>
      <c r="E25" s="311"/>
      <c r="F25" s="316"/>
      <c r="G25" s="8"/>
      <c r="H25" s="8"/>
    </row>
    <row r="26" spans="1:8" ht="15" x14ac:dyDescent="0.25">
      <c r="A26" s="8"/>
      <c r="B26" s="315" t="s">
        <v>393</v>
      </c>
      <c r="C26" s="415"/>
      <c r="D26" s="311"/>
      <c r="E26" s="311"/>
      <c r="F26" s="316"/>
      <c r="G26" s="8"/>
      <c r="H26" s="8"/>
    </row>
    <row r="27" spans="1:8" ht="15" x14ac:dyDescent="0.25">
      <c r="A27" s="8"/>
      <c r="B27" s="315" t="s">
        <v>70</v>
      </c>
      <c r="C27" s="415">
        <v>3100</v>
      </c>
      <c r="D27" s="311">
        <v>10</v>
      </c>
      <c r="E27" s="311">
        <v>5</v>
      </c>
      <c r="F27" s="316">
        <v>3</v>
      </c>
      <c r="G27" s="8"/>
      <c r="H27" s="8"/>
    </row>
    <row r="28" spans="1:8" ht="15" x14ac:dyDescent="0.25">
      <c r="A28" s="8"/>
      <c r="B28" s="548"/>
      <c r="C28" s="415"/>
      <c r="D28" s="311"/>
      <c r="E28" s="311"/>
      <c r="F28" s="316"/>
      <c r="G28" s="8"/>
      <c r="H28" s="8"/>
    </row>
    <row r="29" spans="1:8" ht="15" x14ac:dyDescent="0.25">
      <c r="A29" s="8"/>
      <c r="B29" s="315" t="s">
        <v>71</v>
      </c>
      <c r="C29" s="415">
        <v>11</v>
      </c>
      <c r="D29" s="311">
        <v>10</v>
      </c>
      <c r="E29" s="311">
        <v>8</v>
      </c>
      <c r="F29" s="316">
        <v>3</v>
      </c>
      <c r="G29" s="8"/>
      <c r="H29" s="8"/>
    </row>
    <row r="30" spans="1:8" ht="15" x14ac:dyDescent="0.25">
      <c r="A30" s="8"/>
      <c r="B30" s="315"/>
      <c r="C30" s="415"/>
      <c r="D30" s="311"/>
      <c r="E30" s="311"/>
      <c r="F30" s="316"/>
      <c r="G30" s="8"/>
      <c r="H30" s="8"/>
    </row>
    <row r="31" spans="1:8" ht="15" x14ac:dyDescent="0.25">
      <c r="A31" s="8"/>
      <c r="B31" s="315" t="s">
        <v>72</v>
      </c>
      <c r="C31" s="415">
        <v>6</v>
      </c>
      <c r="D31" s="311">
        <v>30</v>
      </c>
      <c r="E31" s="311">
        <v>18</v>
      </c>
      <c r="F31" s="316">
        <v>3</v>
      </c>
      <c r="G31" s="8"/>
      <c r="H31" s="8"/>
    </row>
    <row r="32" spans="1:8" ht="15" x14ac:dyDescent="0.25">
      <c r="A32" s="8"/>
      <c r="B32" s="315"/>
      <c r="C32" s="415"/>
      <c r="D32" s="311"/>
      <c r="E32" s="311"/>
      <c r="F32" s="316"/>
      <c r="G32" s="8"/>
      <c r="H32" s="8"/>
    </row>
    <row r="33" spans="1:8" ht="15" x14ac:dyDescent="0.25">
      <c r="A33" s="8"/>
      <c r="B33" s="315" t="s">
        <v>73</v>
      </c>
      <c r="C33" s="415">
        <v>3.2</v>
      </c>
      <c r="D33" s="311">
        <v>190</v>
      </c>
      <c r="E33" s="311">
        <v>124</v>
      </c>
      <c r="F33" s="316">
        <v>3</v>
      </c>
      <c r="G33" s="8"/>
      <c r="H33" s="8"/>
    </row>
    <row r="34" spans="1:8" ht="15" x14ac:dyDescent="0.25">
      <c r="A34" s="8"/>
      <c r="B34" s="315"/>
      <c r="C34" s="415"/>
      <c r="D34" s="311"/>
      <c r="E34" s="311"/>
      <c r="F34" s="316"/>
      <c r="G34" s="8"/>
      <c r="H34" s="8"/>
    </row>
    <row r="35" spans="1:8" ht="15" x14ac:dyDescent="0.25">
      <c r="A35" s="8"/>
      <c r="B35" s="315" t="s">
        <v>74</v>
      </c>
      <c r="C35" s="415"/>
      <c r="D35" s="311"/>
      <c r="E35" s="311"/>
      <c r="F35" s="316"/>
      <c r="G35" s="8"/>
      <c r="H35" s="8"/>
    </row>
    <row r="36" spans="1:8" ht="15" x14ac:dyDescent="0.25">
      <c r="A36" s="8"/>
      <c r="B36" s="315" t="s">
        <v>316</v>
      </c>
      <c r="C36" s="415"/>
      <c r="D36" s="311"/>
      <c r="E36" s="311"/>
      <c r="F36" s="316"/>
      <c r="G36" s="8"/>
      <c r="H36" s="8"/>
    </row>
    <row r="37" spans="1:8" ht="15" x14ac:dyDescent="0.25">
      <c r="A37" s="8"/>
      <c r="B37" s="315" t="s">
        <v>314</v>
      </c>
      <c r="C37" s="415" t="s">
        <v>315</v>
      </c>
      <c r="D37" s="311">
        <v>0</v>
      </c>
      <c r="E37" s="311">
        <v>0</v>
      </c>
      <c r="F37" s="316">
        <v>3</v>
      </c>
      <c r="G37" s="8"/>
      <c r="H37" s="8"/>
    </row>
    <row r="38" spans="1:8" ht="15" x14ac:dyDescent="0.25">
      <c r="A38" s="8"/>
      <c r="B38" s="315"/>
      <c r="C38" s="415"/>
      <c r="D38" s="311"/>
      <c r="E38" s="311"/>
      <c r="F38" s="316"/>
      <c r="G38" s="8"/>
      <c r="H38" s="8"/>
    </row>
    <row r="39" spans="1:8" ht="15" x14ac:dyDescent="0.25">
      <c r="A39" s="8"/>
      <c r="B39" s="315" t="s">
        <v>98</v>
      </c>
      <c r="C39" s="415"/>
      <c r="D39" s="311"/>
      <c r="E39" s="311"/>
      <c r="F39" s="316"/>
      <c r="G39" s="8"/>
      <c r="H39" s="8"/>
    </row>
    <row r="40" spans="1:8" ht="15" x14ac:dyDescent="0.25">
      <c r="A40" s="8"/>
      <c r="B40" s="315" t="s">
        <v>313</v>
      </c>
      <c r="C40" s="415"/>
      <c r="D40" s="311"/>
      <c r="E40" s="311"/>
      <c r="F40" s="316"/>
      <c r="G40" s="8"/>
      <c r="H40" s="8"/>
    </row>
    <row r="41" spans="1:8" ht="15" x14ac:dyDescent="0.25">
      <c r="A41" s="8"/>
      <c r="B41" s="315" t="s">
        <v>71</v>
      </c>
      <c r="C41" s="415">
        <v>11</v>
      </c>
      <c r="D41" s="311">
        <v>40</v>
      </c>
      <c r="E41" s="311">
        <v>40</v>
      </c>
      <c r="F41" s="316">
        <v>3</v>
      </c>
      <c r="G41" s="8"/>
      <c r="H41" s="8"/>
    </row>
    <row r="42" spans="1:8" ht="15" x14ac:dyDescent="0.25">
      <c r="A42" s="8"/>
      <c r="B42" s="315"/>
      <c r="C42" s="415"/>
      <c r="D42" s="311"/>
      <c r="E42" s="311"/>
      <c r="F42" s="316"/>
      <c r="G42" s="8"/>
      <c r="H42" s="8"/>
    </row>
    <row r="43" spans="1:8" ht="15" x14ac:dyDescent="0.25">
      <c r="A43" s="8"/>
      <c r="B43" s="315" t="s">
        <v>98</v>
      </c>
      <c r="C43" s="415"/>
      <c r="D43" s="311"/>
      <c r="E43" s="311"/>
      <c r="F43" s="316"/>
      <c r="G43" s="8"/>
      <c r="H43" s="8"/>
    </row>
    <row r="44" spans="1:8" ht="15" x14ac:dyDescent="0.25">
      <c r="A44" s="8"/>
      <c r="B44" s="315" t="s">
        <v>394</v>
      </c>
      <c r="C44" s="415"/>
      <c r="D44" s="311"/>
      <c r="E44" s="311"/>
      <c r="F44" s="316"/>
      <c r="G44" s="8"/>
      <c r="H44" s="8"/>
    </row>
    <row r="45" spans="1:8" ht="15" x14ac:dyDescent="0.25">
      <c r="A45" s="8"/>
      <c r="B45" s="315" t="s">
        <v>71</v>
      </c>
      <c r="C45" s="415">
        <v>8</v>
      </c>
      <c r="D45" s="311">
        <v>28</v>
      </c>
      <c r="E45" s="311">
        <v>20</v>
      </c>
      <c r="F45" s="316">
        <v>3</v>
      </c>
      <c r="G45" s="8"/>
      <c r="H45" s="8"/>
    </row>
    <row r="46" spans="1:8" ht="15" x14ac:dyDescent="0.25">
      <c r="A46" s="8"/>
      <c r="B46" s="315"/>
      <c r="C46" s="415"/>
      <c r="D46" s="311"/>
      <c r="E46" s="311"/>
      <c r="F46" s="316"/>
      <c r="G46" s="8"/>
      <c r="H46" s="8"/>
    </row>
    <row r="47" spans="1:8" ht="15" x14ac:dyDescent="0.25">
      <c r="A47" s="8"/>
      <c r="B47" s="315" t="s">
        <v>72</v>
      </c>
      <c r="C47" s="415">
        <v>7</v>
      </c>
      <c r="D47" s="311">
        <v>12</v>
      </c>
      <c r="E47" s="311">
        <v>10</v>
      </c>
      <c r="F47" s="316">
        <v>3</v>
      </c>
      <c r="G47" s="8"/>
      <c r="H47" s="8"/>
    </row>
    <row r="48" spans="1:8" ht="15" x14ac:dyDescent="0.25">
      <c r="A48" s="8"/>
      <c r="B48" s="315"/>
      <c r="C48" s="415"/>
      <c r="D48" s="311"/>
      <c r="E48" s="311"/>
      <c r="F48" s="316"/>
      <c r="G48" s="8"/>
      <c r="H48" s="8"/>
    </row>
    <row r="49" spans="1:8" ht="15" x14ac:dyDescent="0.25">
      <c r="A49" s="8"/>
      <c r="B49" s="315" t="s">
        <v>307</v>
      </c>
      <c r="C49" s="415"/>
      <c r="D49" s="311"/>
      <c r="E49" s="311"/>
      <c r="F49" s="316"/>
      <c r="G49" s="8"/>
      <c r="H49" s="8"/>
    </row>
    <row r="50" spans="1:8" x14ac:dyDescent="0.2">
      <c r="A50" s="8"/>
      <c r="B50" s="519" t="s">
        <v>308</v>
      </c>
      <c r="C50" s="860"/>
      <c r="D50" s="498"/>
      <c r="E50" s="498"/>
      <c r="F50" s="856"/>
      <c r="G50" s="8"/>
      <c r="H50" s="8"/>
    </row>
    <row r="51" spans="1:8" x14ac:dyDescent="0.2">
      <c r="A51" s="8"/>
      <c r="B51" s="519" t="s">
        <v>71</v>
      </c>
      <c r="C51" s="860">
        <v>12.75</v>
      </c>
      <c r="D51" s="498">
        <v>40</v>
      </c>
      <c r="E51" s="498">
        <v>36</v>
      </c>
      <c r="F51" s="856">
        <v>3</v>
      </c>
      <c r="G51" s="8"/>
      <c r="H51" s="8"/>
    </row>
    <row r="52" spans="1:8" x14ac:dyDescent="0.2">
      <c r="A52" s="8"/>
      <c r="B52" s="847"/>
      <c r="C52" s="860"/>
      <c r="D52" s="855"/>
      <c r="E52" s="855"/>
      <c r="F52" s="857"/>
      <c r="G52" s="8"/>
      <c r="H52" s="8"/>
    </row>
    <row r="53" spans="1:8" x14ac:dyDescent="0.2">
      <c r="A53" s="8"/>
      <c r="B53" s="847" t="s">
        <v>72</v>
      </c>
      <c r="C53" s="861">
        <v>6.78</v>
      </c>
      <c r="D53" s="855">
        <v>180</v>
      </c>
      <c r="E53" s="855">
        <v>176</v>
      </c>
      <c r="F53" s="857">
        <v>3</v>
      </c>
      <c r="G53" s="8"/>
      <c r="H53" s="8"/>
    </row>
    <row r="54" spans="1:8" x14ac:dyDescent="0.2">
      <c r="A54" s="8"/>
      <c r="B54" s="847"/>
      <c r="C54" s="861"/>
      <c r="D54" s="855"/>
      <c r="E54" s="855"/>
      <c r="F54" s="857"/>
      <c r="G54" s="8"/>
      <c r="H54" s="8"/>
    </row>
    <row r="55" spans="1:8" x14ac:dyDescent="0.2">
      <c r="A55" s="8"/>
      <c r="B55" s="519" t="s">
        <v>73</v>
      </c>
      <c r="C55" s="860">
        <v>5</v>
      </c>
      <c r="D55" s="498">
        <v>130</v>
      </c>
      <c r="E55" s="498">
        <v>127</v>
      </c>
      <c r="F55" s="856">
        <v>3</v>
      </c>
      <c r="G55" s="8"/>
      <c r="H55" s="8"/>
    </row>
    <row r="56" spans="1:8" x14ac:dyDescent="0.2">
      <c r="A56" s="8"/>
      <c r="B56" s="847"/>
      <c r="C56" s="860"/>
      <c r="D56" s="855"/>
      <c r="E56" s="855"/>
      <c r="F56" s="857"/>
      <c r="G56" s="8"/>
      <c r="H56" s="8"/>
    </row>
    <row r="57" spans="1:8" x14ac:dyDescent="0.2">
      <c r="A57" s="8"/>
      <c r="B57" s="519" t="s">
        <v>307</v>
      </c>
      <c r="C57" s="860"/>
      <c r="D57" s="498"/>
      <c r="E57" s="498"/>
      <c r="F57" s="856"/>
      <c r="G57" s="8"/>
      <c r="H57" s="8"/>
    </row>
    <row r="58" spans="1:8" x14ac:dyDescent="0.2">
      <c r="A58" s="8"/>
      <c r="B58" s="519" t="s">
        <v>309</v>
      </c>
      <c r="C58" s="860"/>
      <c r="D58" s="498"/>
      <c r="E58" s="498"/>
      <c r="F58" s="856"/>
      <c r="G58" s="8"/>
      <c r="H58" s="8"/>
    </row>
    <row r="59" spans="1:8" x14ac:dyDescent="0.2">
      <c r="A59" s="8"/>
      <c r="B59" s="519" t="s">
        <v>71</v>
      </c>
      <c r="C59" s="860">
        <v>12.75</v>
      </c>
      <c r="D59" s="498">
        <v>40</v>
      </c>
      <c r="E59" s="498">
        <v>34</v>
      </c>
      <c r="F59" s="856">
        <v>3</v>
      </c>
      <c r="G59" s="8"/>
      <c r="H59" s="8"/>
    </row>
    <row r="60" spans="1:8" x14ac:dyDescent="0.2">
      <c r="A60" s="8"/>
      <c r="B60" s="519"/>
      <c r="C60" s="860"/>
      <c r="D60" s="498"/>
      <c r="E60" s="498"/>
      <c r="F60" s="856"/>
      <c r="G60" s="8"/>
      <c r="H60" s="8"/>
    </row>
    <row r="61" spans="1:8" ht="18.75" customHeight="1" x14ac:dyDescent="0.2">
      <c r="A61" s="8"/>
      <c r="B61" s="519" t="s">
        <v>72</v>
      </c>
      <c r="C61" s="860">
        <v>6.75</v>
      </c>
      <c r="D61" s="498">
        <v>120</v>
      </c>
      <c r="E61" s="498">
        <v>102</v>
      </c>
      <c r="F61" s="856">
        <v>3</v>
      </c>
      <c r="G61" s="8"/>
      <c r="H61" s="8"/>
    </row>
    <row r="62" spans="1:8" x14ac:dyDescent="0.2">
      <c r="A62" s="8"/>
      <c r="B62" s="519"/>
      <c r="C62" s="860"/>
      <c r="D62" s="498"/>
      <c r="E62" s="498"/>
      <c r="F62" s="856"/>
      <c r="G62" s="8"/>
      <c r="H62" s="8"/>
    </row>
    <row r="63" spans="1:8" x14ac:dyDescent="0.2">
      <c r="A63" s="8"/>
      <c r="B63" s="519" t="s">
        <v>73</v>
      </c>
      <c r="C63" s="860">
        <v>4.95</v>
      </c>
      <c r="D63" s="498">
        <v>140</v>
      </c>
      <c r="E63" s="498">
        <v>119</v>
      </c>
      <c r="F63" s="856">
        <v>3</v>
      </c>
      <c r="G63" s="8"/>
      <c r="H63" s="8"/>
    </row>
    <row r="64" spans="1:8" x14ac:dyDescent="0.2">
      <c r="A64" s="8"/>
      <c r="B64" s="519"/>
      <c r="C64" s="860"/>
      <c r="D64" s="498"/>
      <c r="E64" s="498"/>
      <c r="F64" s="856"/>
    </row>
    <row r="65" spans="1:8" ht="13.5" thickBot="1" x14ac:dyDescent="0.25">
      <c r="A65" s="8"/>
      <c r="B65" s="849" t="s">
        <v>71</v>
      </c>
      <c r="C65" s="862">
        <v>12.66</v>
      </c>
      <c r="D65" s="858">
        <v>2</v>
      </c>
      <c r="E65" s="858">
        <v>2</v>
      </c>
      <c r="F65" s="859">
        <v>3</v>
      </c>
    </row>
    <row r="66" spans="1:8" x14ac:dyDescent="0.2">
      <c r="A66" s="8"/>
    </row>
    <row r="67" spans="1:8" x14ac:dyDescent="0.2">
      <c r="A67" s="8"/>
    </row>
    <row r="68" spans="1:8" x14ac:dyDescent="0.2">
      <c r="A68" s="8"/>
    </row>
    <row r="69" spans="1:8" x14ac:dyDescent="0.2">
      <c r="A69" s="8"/>
    </row>
    <row r="70" spans="1:8" x14ac:dyDescent="0.2">
      <c r="A70" s="8"/>
    </row>
    <row r="71" spans="1:8" x14ac:dyDescent="0.2">
      <c r="A71" s="8"/>
    </row>
    <row r="72" spans="1:8" x14ac:dyDescent="0.2">
      <c r="A72" s="8"/>
      <c r="G72" s="8"/>
      <c r="H72" s="8"/>
    </row>
    <row r="73" spans="1:8" x14ac:dyDescent="0.2">
      <c r="A73" s="8"/>
      <c r="G73" s="8"/>
      <c r="H73" s="8"/>
    </row>
    <row r="74" spans="1:8" x14ac:dyDescent="0.2">
      <c r="A74" s="8"/>
      <c r="G74" s="8"/>
      <c r="H74" s="8"/>
    </row>
    <row r="75" spans="1:8" x14ac:dyDescent="0.2">
      <c r="A75" s="8"/>
      <c r="G75" s="8"/>
      <c r="H75" s="8"/>
    </row>
    <row r="76" spans="1:8" x14ac:dyDescent="0.2">
      <c r="A76" s="8"/>
      <c r="G76" s="8"/>
      <c r="H76" s="8"/>
    </row>
    <row r="77" spans="1:8" x14ac:dyDescent="0.2">
      <c r="A77" s="8"/>
      <c r="G77" s="8"/>
      <c r="H77" s="8"/>
    </row>
    <row r="78" spans="1:8" x14ac:dyDescent="0.2">
      <c r="A78" s="8"/>
      <c r="G78" s="8"/>
      <c r="H78" s="8"/>
    </row>
    <row r="79" spans="1:8" x14ac:dyDescent="0.2">
      <c r="A79" s="8"/>
      <c r="G79" s="8"/>
      <c r="H79" s="8"/>
    </row>
    <row r="80" spans="1:8" x14ac:dyDescent="0.2">
      <c r="A80" s="8"/>
      <c r="G80" s="8"/>
      <c r="H80" s="8"/>
    </row>
    <row r="81" spans="1:8" x14ac:dyDescent="0.2">
      <c r="A81" s="8"/>
      <c r="G81" s="8"/>
      <c r="H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150"/>
      <c r="H99" s="8"/>
    </row>
    <row r="100" spans="1:12" x14ac:dyDescent="0.2">
      <c r="A100" s="8"/>
      <c r="G100" s="150"/>
      <c r="H100" s="8"/>
      <c r="I100" s="8"/>
      <c r="J100" s="8"/>
      <c r="K100" s="8"/>
      <c r="L100" s="8"/>
    </row>
    <row r="101" spans="1:12" x14ac:dyDescent="0.2">
      <c r="A101" s="8"/>
      <c r="G101" s="150"/>
      <c r="H101" s="8"/>
      <c r="I101" s="8"/>
      <c r="J101" s="8"/>
      <c r="K101" s="8"/>
      <c r="L101" s="8"/>
    </row>
    <row r="102" spans="1:12" x14ac:dyDescent="0.2">
      <c r="A102" s="8"/>
      <c r="G102" s="150"/>
      <c r="H102" s="8"/>
      <c r="I102" s="8"/>
      <c r="J102" s="8"/>
      <c r="K102" s="8"/>
      <c r="L102" s="8"/>
    </row>
    <row r="103" spans="1:12" x14ac:dyDescent="0.2">
      <c r="A103" s="8"/>
      <c r="G103" s="8"/>
      <c r="H103" s="8"/>
      <c r="I103" s="8"/>
      <c r="J103" s="8"/>
      <c r="K103" s="8"/>
      <c r="L103" s="8"/>
    </row>
    <row r="104" spans="1:12" x14ac:dyDescent="0.2">
      <c r="A104" s="8"/>
      <c r="G104" s="8"/>
      <c r="H104" s="8"/>
      <c r="I104" s="8"/>
      <c r="J104" s="8"/>
      <c r="K104" s="8"/>
      <c r="L104" s="8"/>
    </row>
    <row r="105" spans="1:12" x14ac:dyDescent="0.2">
      <c r="A105" s="8"/>
      <c r="G105" s="8"/>
      <c r="H105" s="8"/>
      <c r="I105" s="8"/>
      <c r="J105" s="8"/>
      <c r="K105" s="8"/>
      <c r="L105" s="8"/>
    </row>
    <row r="106" spans="1:12" x14ac:dyDescent="0.2">
      <c r="A106" s="8"/>
      <c r="G106" s="8"/>
      <c r="H106" s="8"/>
      <c r="I106" s="8"/>
      <c r="J106" s="8"/>
      <c r="K106" s="8"/>
      <c r="L106" s="8"/>
    </row>
    <row r="107" spans="1:12" x14ac:dyDescent="0.2">
      <c r="A107" s="8"/>
      <c r="G107" s="8"/>
      <c r="H107" s="8"/>
      <c r="I107" s="8"/>
      <c r="J107" s="8"/>
      <c r="K107" s="8"/>
      <c r="L107" s="8"/>
    </row>
    <row r="108" spans="1:12" x14ac:dyDescent="0.2">
      <c r="A108" s="8"/>
      <c r="G108" s="8"/>
      <c r="H108" s="8"/>
      <c r="I108" s="8"/>
      <c r="J108" s="8"/>
      <c r="K108" s="8"/>
      <c r="L108" s="8"/>
    </row>
    <row r="109" spans="1:12" x14ac:dyDescent="0.2">
      <c r="A109" s="8"/>
      <c r="G109" s="8"/>
      <c r="H109" s="8"/>
      <c r="I109" s="8"/>
      <c r="J109" s="8"/>
      <c r="K109" s="8"/>
      <c r="L109" s="8"/>
    </row>
    <row r="110" spans="1:12" x14ac:dyDescent="0.2">
      <c r="A110" s="8"/>
      <c r="G110" s="8"/>
      <c r="H110" s="8"/>
      <c r="I110" s="8"/>
      <c r="J110" s="8"/>
      <c r="K110" s="8"/>
      <c r="L110" s="8"/>
    </row>
    <row r="111" spans="1:12" x14ac:dyDescent="0.2">
      <c r="A111" s="8"/>
      <c r="G111" s="8"/>
      <c r="H111" s="8"/>
      <c r="I111" s="8"/>
      <c r="J111" s="8"/>
      <c r="K111" s="8"/>
      <c r="L111" s="8"/>
    </row>
    <row r="112" spans="1:12" x14ac:dyDescent="0.2">
      <c r="A112" s="8"/>
      <c r="G112" s="8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ht="12.75" customHeight="1" x14ac:dyDescent="0.2">
      <c r="A117" s="8"/>
      <c r="G117" s="8"/>
      <c r="H117" s="8"/>
      <c r="I117" s="8"/>
      <c r="J117" s="8"/>
      <c r="K117" s="8"/>
      <c r="L117" s="8"/>
    </row>
    <row r="118" spans="1:12" ht="12.75" customHeight="1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</sheetData>
  <mergeCells count="4">
    <mergeCell ref="B3:F3"/>
    <mergeCell ref="H5:Q5"/>
    <mergeCell ref="H6:Q6"/>
    <mergeCell ref="H7:Q7"/>
  </mergeCells>
  <phoneticPr fontId="6" type="noConversion"/>
  <pageMargins left="0.75" right="0.75" top="1" bottom="1" header="0.5" footer="0.5"/>
  <pageSetup paperSize="9" orientation="portrait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Ceny_bydła_żyw_handel_hurt</vt:lpstr>
      <vt:lpstr>Ceny_tyg_bydła_żyw_UE</vt:lpstr>
      <vt:lpstr>Ceny_targ_kraj</vt:lpstr>
      <vt:lpstr>ceny_targ_woj</vt:lpstr>
      <vt:lpstr>Ceny_targ_indyw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Olechowicz Magdalena</cp:lastModifiedBy>
  <cp:lastPrinted>2013-10-23T08:56:39Z</cp:lastPrinted>
  <dcterms:created xsi:type="dcterms:W3CDTF">2005-01-11T09:21:45Z</dcterms:created>
  <dcterms:modified xsi:type="dcterms:W3CDTF">2016-07-14T10:32:22Z</dcterms:modified>
</cp:coreProperties>
</file>