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35" yWindow="300" windowWidth="13275" windowHeight="6465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<sst xmlns="http://schemas.openxmlformats.org/spreadsheetml/2006/main" count="2731" uniqueCount="551">
  <si>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</si>
  <si>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</si>
  <si>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</si>
  <si>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</si>
  <si>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</si>
  <si>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</si>
  <si>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</si>
  <si>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</si>
  <si>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</si>
  <si>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</si>
  <si>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</si>
  <si>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</si>
  <si>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</si>
  <si>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</si>
  <si>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</si>
  <si>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</si>
  <si>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</si>
  <si>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</si>
  <si>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</si>
  <si>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</si>
  <si>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</si>
  <si>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</si>
  <si>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</si>
  <si>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</si>
  <si>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</si>
  <si>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</si>
  <si>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</si>
  <si>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</si>
  <si>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</si>
  <si>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</si>
  <si>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</si>
  <si>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</si>
  <si>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</si>
  <si>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</si>
  <si>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</si>
  <si>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</si>
  <si>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</si>
  <si>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</si>
  <si>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</si>
  <si>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</si>
  <si>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</si>
  <si>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</si>
  <si>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</si>
  <si>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</si>
  <si>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</si>
  <si>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</si>
  <si>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</si>
  <si>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</si>
  <si>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</si>
  <si>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</si>
  <si>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</si>
  <si>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</si>
  <si>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</si>
  <si>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</si>
  <si>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</si>
  <si>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</si>
  <si>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</si>
  <si>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</si>
  <si>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</si>
  <si>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</si>
  <si>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</si>
  <si>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</si>
  <si>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</si>
  <si>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</si>
  <si>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</si>
  <si>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</si>
  <si>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</si>
  <si>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</si>
  <si>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</si>
  <si>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</si>
  <si>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</si>
  <si>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</si>
  <si>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</si>
  <si>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</si>
  <si>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</si>
  <si>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</si>
  <si>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</si>
  <si>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</si>
  <si>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</si>
  <si>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</si>
  <si>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</si>
  <si>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</si>
  <si>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</si>
  <si>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</si>
  <si>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</si>
  <si>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</si>
  <si>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</si>
  <si>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</si>
  <si>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</si>
  <si>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</si>
  <si>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</si>
  <si>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</si>
  <si>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</si>
  <si>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</si>
  <si>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</si>
  <si>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</si>
  <si>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</si>
  <si>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</si>
  <si>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</si>
  <si>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</si>
  <si>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</si>
  <si>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</si>
  <si>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</si>
  <si>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</si>
  <si>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</si>
  <si>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</si>
  <si>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</si>
  <si>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</si>
  <si>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</si>
  <si>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</si>
  <si>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</si>
  <si>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</si>
  <si>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</si>
  <si>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</si>
  <si>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</si>
  <si>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</si>
  <si>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</si>
  <si>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</si>
  <si>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</si>
  <si>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</si>
  <si>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</si>
  <si>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</si>
  <si>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</si>
  <si>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</si>
  <si>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</si>
  <si>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</si>
  <si>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</si>
  <si>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</si>
  <si>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</si>
  <si>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</si>
  <si>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</si>
  <si>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</si>
  <si>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</si>
  <si>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</si>
  <si>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</si>
  <si>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</si>
  <si>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</si>
  <si>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</si>
  <si>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</si>
  <si>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</si>
  <si>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</si>
  <si>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</si>
  <si>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</si>
  <si>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</si>
  <si>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</si>
  <si>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</si>
  <si>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</si>
  <si>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</si>
  <si>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</si>
  <si>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</si>
  <si>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</si>
  <si>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</si>
  <si>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</si>
  <si>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</si>
  <si>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</si>
  <si>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</si>
  <si>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</si>
  <si>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</si>
  <si>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</si>
  <si>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</si>
  <si>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</si>
  <si>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</si>
  <si>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</si>
  <si>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</si>
  <si>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</si>
  <si>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</si>
  <si>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</si>
  <si>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</si>
  <si>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</si>
  <si>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</si>
  <si>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</si>
  <si>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</si>
  <si>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</si>
  <si>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</si>
  <si>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</si>
  <si>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</si>
  <si>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</si>
  <si>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</si>
  <si>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</si>
  <si>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</si>
  <si>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</si>
  <si>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</si>
  <si>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</si>
  <si>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</si>
  <si>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</si>
  <si>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</si>
  <si>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</si>
  <si>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</si>
  <si>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</si>
  <si>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</si>
  <si>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</si>
  <si>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</si>
  <si>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</si>
  <si>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</si>
  <si>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</si>
  <si>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</si>
  <si>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</si>
  <si>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</si>
  <si>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</si>
  <si>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</si>
  <si>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</si>
  <si>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</si>
  <si>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</si>
  <si>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</si>
  <si>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</si>
  <si>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</si>
  <si>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</si>
  <si>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</si>
  <si>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</si>
  <si>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</si>
  <si>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</si>
  <si>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</si>
  <si>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</si>
  <si>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</si>
  <si>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</si>
  <si>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</si>
  <si>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</si>
  <si>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</si>
  <si>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</si>
  <si>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</si>
  <si>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</si>
  <si>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</si>
  <si>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</si>
  <si>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</si>
  <si>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</si>
  <si>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</si>
  <si>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</si>
  <si>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</si>
  <si>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</si>
  <si>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</si>
  <si>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</si>
  <si>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</si>
  <si>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</si>
  <si>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</si>
  <si>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</si>
  <si>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</si>
  <si>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</si>
  <si>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</si>
  <si>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</si>
  <si>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</si>
  <si>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</si>
  <si>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</si>
  <si>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</si>
  <si>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</si>
  <si>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</si>
  <si>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</si>
  <si>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</si>
  <si>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</si>
  <si>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</si>
  <si>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</si>
  <si>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</si>
  <si>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</si>
  <si>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</si>
  <si>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</si>
  <si>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</si>
  <si>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</si>
  <si>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</si>
  <si>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</si>
  <si>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</si>
  <si>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</si>
  <si>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</si>
  <si>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</si>
  <si>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</si>
  <si>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</si>
  <si>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</si>
  <si>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</si>
  <si>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</si>
  <si>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</si>
  <si>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</si>
  <si>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</si>
  <si>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</si>
  <si>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</si>
  <si>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</si>
  <si>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</si>
  <si>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</si>
  <si>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</si>
  <si>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</si>
  <si>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</si>
  <si>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</si>
  <si>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</si>
  <si>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</si>
  <si>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</si>
  <si>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</si>
  <si>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</si>
  <si>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</si>
  <si>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</si>
  <si>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</si>
  <si>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</si>
  <si>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</si>
  <si>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</si>
  <si>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</si>
  <si>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</si>
  <si>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</si>
  <si>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</si>
  <si>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</si>
  <si>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</si>
  <si>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</si>
  <si>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</si>
  <si>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</si>
  <si>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</si>
  <si>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</si>
  <si>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</si>
  <si>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</si>
  <si>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</si>
  <si>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</si>
  <si>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</si>
  <si>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</si>
  <si>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</si>
  <si>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</si>
  <si>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</si>
  <si>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</si>
  <si>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</si>
  <si>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</si>
  <si>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</si>
  <si>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</si>
  <si>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</si>
  <si>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</si>
  <si>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</si>
  <si>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</si>
  <si>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</si>
  <si>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</si>
  <si>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</si>
  <si>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</si>
  <si>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</si>
  <si>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</si>
  <si>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ŁÓDZKIE</t>
  </si>
  <si>
    <t>Gorzkowice</t>
  </si>
  <si>
    <t>Ujazd</t>
  </si>
  <si>
    <t>**- cena sprzed tygodnia</t>
  </si>
  <si>
    <t>*</t>
  </si>
  <si>
    <t>***- ceny sprzed tygodnia</t>
  </si>
  <si>
    <t>Radzymin</t>
  </si>
  <si>
    <t>2016-07-17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</si>
  <si>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</si>
  <si>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</si>
  <si>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</si>
  <si>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</si>
  <si>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</si>
  <si>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</si>
  <si>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</si>
  <si>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</si>
  <si>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</si>
  <si>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</si>
  <si>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</si>
  <si>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</si>
  <si>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</si>
  <si>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</si>
  <si>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</si>
  <si>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</si>
  <si>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</si>
  <si>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</si>
  <si>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</si>
  <si>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</si>
  <si>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</si>
  <si>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</si>
  <si>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</si>
  <si>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</si>
  <si>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</si>
  <si>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</si>
  <si>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</si>
  <si>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</si>
  <si>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</si>
  <si>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</si>
  <si>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</si>
  <si>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</si>
  <si>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</si>
  <si>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</si>
  <si>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</si>
  <si>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</si>
  <si>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</si>
  <si>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</si>
  <si>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</si>
  <si>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</si>
  <si>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</si>
  <si>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</si>
  <si>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 xml:space="preserve">Prices not received - Same prices as last week : </t>
  </si>
  <si>
    <t>NR 29/2016</t>
  </si>
  <si>
    <r>
      <t>Notowania z okresu:</t>
    </r>
    <r>
      <rPr>
        <b/>
        <sz val="12"/>
        <rFont val="Arial CE"/>
        <charset val="238"/>
      </rPr>
      <t xml:space="preserve"> 18-24.07.2016r.</t>
    </r>
  </si>
  <si>
    <t>Dane za okres:  18-24.07.2016r.</t>
  </si>
  <si>
    <t>Stary Sącz</t>
  </si>
  <si>
    <t>Suwałki</t>
  </si>
  <si>
    <t>Czarnków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</si>
  <si>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</si>
  <si>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</si>
  <si>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</si>
  <si>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</si>
  <si>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</si>
  <si>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</si>
  <si>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</si>
  <si>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</si>
  <si>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</si>
  <si>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</si>
  <si>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</si>
  <si>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</si>
  <si>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</si>
  <si>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</si>
  <si>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</si>
  <si>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</si>
  <si>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</si>
  <si>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</si>
  <si>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</si>
  <si>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</si>
  <si>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</si>
  <si>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</si>
  <si>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</si>
  <si>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</si>
  <si>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</si>
  <si>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</si>
  <si>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</si>
  <si>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</si>
  <si>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</si>
  <si>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</si>
  <si>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</si>
  <si>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</si>
  <si>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</si>
  <si>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</si>
  <si>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</si>
  <si>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</si>
  <si>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</si>
  <si>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</si>
  <si>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</si>
  <si>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</si>
  <si>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</si>
  <si>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</si>
  <si>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</si>
  <si>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</si>
  <si>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</si>
  <si>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</si>
  <si>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</si>
  <si>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</si>
  <si>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</si>
  <si>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</si>
  <si>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</si>
  <si>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</si>
  <si>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</si>
  <si>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</si>
  <si>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</si>
  <si>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</si>
  <si>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</si>
  <si>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</si>
  <si>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</si>
  <si>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</si>
  <si>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</si>
  <si>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</si>
  <si>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</si>
  <si>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</si>
  <si>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</si>
  <si>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</si>
  <si>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</si>
  <si>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</si>
  <si>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</si>
  <si>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</si>
  <si>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</si>
  <si>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</si>
  <si>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</si>
  <si>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</si>
  <si>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</si>
  <si>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</si>
  <si>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</si>
  <si>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</si>
  <si>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</si>
  <si>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Senegal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</si>
  <si>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</si>
  <si>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</si>
  <si>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</si>
  <si>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</si>
  <si>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</si>
  <si>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</si>
  <si>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</si>
  <si>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</si>
  <si>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</si>
  <si>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</si>
  <si>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</si>
  <si>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</si>
  <si>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</si>
  <si>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</si>
  <si>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Eksport bydła i mięsa wołowego w masie produktu w okresie I-V 2016 r. w porównaniu do tego samego okresu roku 2015  (wg wstępnych danych MF).</t>
  </si>
  <si>
    <t>I-V 2016</t>
  </si>
  <si>
    <t>I-V 2015</t>
  </si>
  <si>
    <t>zmiana  I-V 2016/              I-V 2015 (%)</t>
  </si>
  <si>
    <t>Tab. 4. Import bydła i mięsa wołowego w masie produktu w okresie I-V 2016 r. w porównaniu do tego samego okresu roku 2015  (wg wstępnych danych MF).</t>
  </si>
  <si>
    <t>Kierunki, wartość, wolumen oraz średnia cena uzyskana w eksporcie bydła żywego i mięsa wołowego w okresie I-V 2016r.</t>
  </si>
  <si>
    <t>OKRES: I-V 2016</t>
  </si>
  <si>
    <t>Kierunki, wartość, wolumen oraz średnia cena uzyskana w imporcie bydła żywego i mięsa wołowego w okresie I-V 2016r.</t>
  </si>
  <si>
    <t>Kongo</t>
  </si>
  <si>
    <t>Last update : 21.07.2016</t>
  </si>
  <si>
    <t>Prices not received - Same prices as last week :  MT, IT</t>
  </si>
  <si>
    <t>Semaine / Week : 28</t>
  </si>
  <si>
    <t>11.07.16</t>
  </si>
  <si>
    <t>17.07.16</t>
  </si>
  <si>
    <t>PRIX DE MARCHE NATIONAUX et COMMUNAUTAIRES   (en Euro &amp; en % du prix de référence)</t>
  </si>
  <si>
    <t>NATIONAL and COMMUNITY MARKET PRICES   (in Euro &amp; as % of the reference price)</t>
  </si>
  <si>
    <t>YOUNG MALE BOVINES 12&gt;24 m - C A T E G O R I E  A</t>
  </si>
  <si>
    <t>BULLOCKS - C A T E G O R I E      C</t>
  </si>
  <si>
    <t>YOUNG BOVINES 8 &gt;12 m - C A T E G O R I E      Z</t>
  </si>
  <si>
    <t>C A T E G O R I E      A / C / Z</t>
  </si>
  <si>
    <t>#########</t>
  </si>
  <si>
    <t>PRIX   DE   MARCHE     -     ETATS   MEMBRES</t>
  </si>
  <si>
    <t>MARKET   PRICES     -     MEMBER STATES</t>
  </si>
  <si>
    <t xml:space="preserve">  </t>
  </si>
  <si>
    <t>Week 28</t>
  </si>
  <si>
    <t>11-07-2016</t>
  </si>
  <si>
    <t>17-07-2016</t>
  </si>
  <si>
    <t>c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</si>
  <si>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</si>
  <si>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</si>
  <si>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</si>
  <si>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</si>
  <si>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</si>
  <si>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</si>
  <si>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</si>
  <si>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</si>
  <si>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</si>
  <si>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</si>
  <si>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</si>
  <si>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</si>
  <si>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</si>
  <si>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</si>
  <si>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</si>
  <si>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</si>
  <si>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</si>
  <si>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</si>
  <si>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</si>
  <si>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</si>
  <si>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</si>
  <si>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</si>
  <si>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</si>
  <si>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</si>
  <si>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</si>
  <si>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</si>
  <si>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</si>
  <si>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</si>
  <si>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</si>
  <si>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</si>
  <si>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</si>
  <si>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</si>
  <si>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</si>
  <si>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</si>
  <si>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</si>
  <si>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</si>
  <si>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</si>
  <si>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</si>
  <si>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</si>
  <si>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</si>
  <si>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</si>
  <si>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</si>
  <si>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</si>
  <si>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</si>
  <si>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</si>
  <si>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</si>
  <si>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2016-07-24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</si>
</sst>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-* #,##0.0\ _z_ł_-;\-* #,##0.0\ _z_ł_-;_-* &quot;-&quot;??\ _z_ł_-;_-@_-"/>
    <numFmt numFmtId="180" formatCode="_(* #,##0.00_);_(* \(#,##0.00\);_(* &quot;-&quot;??_);_(@_)"/>
    <numFmt numFmtId="181" formatCode="0_)"/>
  </numFmts>
  <fonts count="18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16" fillId="0" borderId="0"/>
    <xf numFmtId="0" fontId="24" fillId="0" borderId="0"/>
    <xf numFmtId="0" fontId="87" fillId="0" borderId="0" applyNumberFormat="0" applyFill="0" applyBorder="0" applyAlignment="0" applyProtection="0"/>
    <xf numFmtId="0" fontId="88" fillId="0" borderId="89" applyNumberFormat="0" applyFill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0" applyNumberFormat="0" applyBorder="0" applyAlignment="0" applyProtection="0"/>
    <xf numFmtId="0" fontId="92" fillId="8" borderId="0" applyNumberFormat="0" applyBorder="0" applyAlignment="0" applyProtection="0"/>
    <xf numFmtId="0" fontId="93" fillId="9" borderId="0" applyNumberFormat="0" applyBorder="0" applyAlignment="0" applyProtection="0"/>
    <xf numFmtId="0" fontId="94" fillId="10" borderId="92" applyNumberFormat="0" applyAlignment="0" applyProtection="0"/>
    <xf numFmtId="0" fontId="95" fillId="11" borderId="93" applyNumberFormat="0" applyAlignment="0" applyProtection="0"/>
    <xf numFmtId="0" fontId="96" fillId="11" borderId="92" applyNumberFormat="0" applyAlignment="0" applyProtection="0"/>
    <xf numFmtId="0" fontId="97" fillId="0" borderId="94" applyNumberFormat="0" applyFill="0" applyAlignment="0" applyProtection="0"/>
    <xf numFmtId="0" fontId="98" fillId="12" borderId="95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97" applyNumberFormat="0" applyFill="0" applyAlignment="0" applyProtection="0"/>
    <xf numFmtId="0" fontId="10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2" fillId="33" borderId="0" applyNumberFormat="0" applyBorder="0" applyAlignment="0" applyProtection="0"/>
    <xf numFmtId="0" fontId="10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2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3" fillId="0" borderId="0"/>
    <xf numFmtId="175" fontId="10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7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/>
    <xf numFmtId="174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79" fillId="0" borderId="0"/>
    <xf numFmtId="0" fontId="139" fillId="0" borderId="0"/>
    <xf numFmtId="180" fontId="79" fillId="0" borderId="0" applyFont="0" applyFill="0" applyBorder="0" applyAlignment="0" applyProtection="0"/>
    <xf numFmtId="9" fontId="79" fillId="0" borderId="0" applyFont="0" applyFill="0" applyBorder="0" applyAlignment="0" applyProtection="0"/>
  </cellStyleXfs>
  <cellXfs count="1253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6" fillId="3" borderId="0" xfId="0" applyFont="1" applyFill="1"/>
    <xf numFmtId="0" fontId="86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3" fillId="0" borderId="0" xfId="0" applyFont="1"/>
    <xf numFmtId="0" fontId="2" fillId="40" borderId="46" xfId="43" applyFill="1" applyBorder="1"/>
    <xf numFmtId="0" fontId="2" fillId="40" borderId="1" xfId="43" applyFill="1" applyBorder="1"/>
    <xf numFmtId="0" fontId="2" fillId="40" borderId="1" xfId="43" applyFill="1" applyBorder="1" applyAlignment="1">
      <alignment horizontal="right"/>
    </xf>
    <xf numFmtId="0" fontId="2" fillId="40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5" fillId="0" borderId="0" xfId="53" applyFont="1"/>
    <xf numFmtId="0" fontId="6" fillId="0" borderId="0" xfId="53" applyFont="1"/>
    <xf numFmtId="49" fontId="116" fillId="0" borderId="0" xfId="53" applyNumberFormat="1" applyFont="1" applyFill="1" applyBorder="1"/>
    <xf numFmtId="0" fontId="117" fillId="0" borderId="0" xfId="53" applyFont="1"/>
    <xf numFmtId="3" fontId="113" fillId="0" borderId="46" xfId="0" applyNumberFormat="1" applyFont="1" applyBorder="1"/>
    <xf numFmtId="164" fontId="113" fillId="4" borderId="29" xfId="0" applyNumberFormat="1" applyFont="1" applyFill="1" applyBorder="1"/>
    <xf numFmtId="2" fontId="113" fillId="0" borderId="46" xfId="0" applyNumberFormat="1" applyFont="1" applyFill="1" applyBorder="1"/>
    <xf numFmtId="2" fontId="113" fillId="0" borderId="21" xfId="0" applyNumberFormat="1" applyFont="1" applyFill="1" applyBorder="1"/>
    <xf numFmtId="2" fontId="113" fillId="0" borderId="21" xfId="0" quotePrefix="1" applyNumberFormat="1" applyFont="1" applyFill="1" applyBorder="1" applyAlignment="1">
      <alignment horizontal="center"/>
    </xf>
    <xf numFmtId="2" fontId="113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3" fillId="0" borderId="12" xfId="0" applyNumberFormat="1" applyFont="1" applyBorder="1"/>
    <xf numFmtId="164" fontId="113" fillId="4" borderId="28" xfId="0" applyNumberFormat="1" applyFont="1" applyFill="1" applyBorder="1"/>
    <xf numFmtId="2" fontId="113" fillId="0" borderId="12" xfId="0" applyNumberFormat="1" applyFont="1" applyFill="1" applyBorder="1"/>
    <xf numFmtId="2" fontId="113" fillId="0" borderId="15" xfId="0" applyNumberFormat="1" applyFont="1" applyFill="1" applyBorder="1"/>
    <xf numFmtId="2" fontId="113" fillId="0" borderId="15" xfId="0" quotePrefix="1" applyNumberFormat="1" applyFont="1" applyFill="1" applyBorder="1" applyAlignment="1">
      <alignment horizontal="center"/>
    </xf>
    <xf numFmtId="2" fontId="113" fillId="0" borderId="28" xfId="0" applyNumberFormat="1" applyFont="1" applyFill="1" applyBorder="1"/>
    <xf numFmtId="177" fontId="113" fillId="0" borderId="46" xfId="0" applyNumberFormat="1" applyFont="1" applyBorder="1"/>
    <xf numFmtId="177" fontId="112" fillId="0" borderId="105" xfId="0" applyNumberFormat="1" applyFont="1" applyBorder="1" applyAlignment="1">
      <alignment horizontal="center" vertical="center" wrapText="1"/>
    </xf>
    <xf numFmtId="2" fontId="112" fillId="0" borderId="105" xfId="0" applyNumberFormat="1" applyFont="1" applyBorder="1" applyAlignment="1">
      <alignment horizontal="center" vertical="center" wrapText="1"/>
    </xf>
    <xf numFmtId="2" fontId="112" fillId="0" borderId="19" xfId="0" applyNumberFormat="1" applyFont="1" applyFill="1" applyBorder="1" applyAlignment="1">
      <alignment horizontal="center" vertical="center" wrapText="1"/>
    </xf>
    <xf numFmtId="2" fontId="112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19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1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9" fontId="113" fillId="0" borderId="22" xfId="1" applyNumberFormat="1" applyFont="1" applyBorder="1" applyAlignment="1">
      <alignment horizontal="center" vertical="center" wrapText="1"/>
    </xf>
    <xf numFmtId="169" fontId="113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51" fillId="0" borderId="0" xfId="0" applyFont="1"/>
    <xf numFmtId="0" fontId="120" fillId="0" borderId="0" xfId="0" applyFont="1"/>
    <xf numFmtId="49" fontId="112" fillId="0" borderId="0" xfId="0" applyNumberFormat="1" applyFont="1" applyBorder="1" applyAlignment="1">
      <alignment horizontal="centerContinuous" vertical="center" wrapText="1"/>
    </xf>
    <xf numFmtId="49" fontId="112" fillId="0" borderId="11" xfId="0" applyNumberFormat="1" applyFont="1" applyFill="1" applyBorder="1" applyAlignment="1">
      <alignment horizontal="centerContinuous" vertical="center" wrapText="1"/>
    </xf>
    <xf numFmtId="49" fontId="112" fillId="0" borderId="37" xfId="0" applyNumberFormat="1" applyFont="1" applyFill="1" applyBorder="1" applyAlignment="1">
      <alignment horizontal="centerContinuous" vertical="center" wrapText="1"/>
    </xf>
    <xf numFmtId="3" fontId="113" fillId="0" borderId="18" xfId="0" applyNumberFormat="1" applyFont="1" applyBorder="1"/>
    <xf numFmtId="3" fontId="113" fillId="0" borderId="1" xfId="0" applyNumberFormat="1" applyFont="1" applyBorder="1"/>
    <xf numFmtId="164" fontId="113" fillId="4" borderId="7" xfId="0" applyNumberFormat="1" applyFont="1" applyFill="1" applyBorder="1"/>
    <xf numFmtId="2" fontId="113" fillId="0" borderId="1" xfId="0" applyNumberFormat="1" applyFont="1" applyFill="1" applyBorder="1"/>
    <xf numFmtId="2" fontId="113" fillId="0" borderId="19" xfId="0" applyNumberFormat="1" applyFont="1" applyFill="1" applyBorder="1"/>
    <xf numFmtId="2" fontId="113" fillId="0" borderId="19" xfId="0" quotePrefix="1" applyNumberFormat="1" applyFont="1" applyFill="1" applyBorder="1" applyAlignment="1">
      <alignment horizontal="center"/>
    </xf>
    <xf numFmtId="2" fontId="113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13" fillId="0" borderId="14" xfId="0" applyNumberFormat="1" applyFont="1" applyBorder="1"/>
    <xf numFmtId="177" fontId="112" fillId="0" borderId="31" xfId="0" applyNumberFormat="1" applyFont="1" applyBorder="1" applyAlignment="1">
      <alignment horizontal="center" vertical="center" wrapText="1"/>
    </xf>
    <xf numFmtId="3" fontId="113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9" fillId="0" borderId="0" xfId="0" applyFont="1"/>
    <xf numFmtId="0" fontId="129" fillId="0" borderId="0" xfId="0" applyFont="1" applyAlignment="1">
      <alignment horizontal="right"/>
    </xf>
    <xf numFmtId="172" fontId="130" fillId="0" borderId="0" xfId="0" applyNumberFormat="1" applyFont="1"/>
    <xf numFmtId="0" fontId="13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3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2" xfId="0" applyBorder="1"/>
    <xf numFmtId="0" fontId="16" fillId="40" borderId="46" xfId="0" applyFont="1" applyFill="1" applyBorder="1"/>
    <xf numFmtId="0" fontId="0" fillId="0" borderId="46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0" borderId="46" xfId="0" applyFill="1" applyBorder="1" applyAlignment="1">
      <alignment horizontal="center"/>
    </xf>
    <xf numFmtId="0" fontId="0" fillId="40" borderId="46" xfId="0" applyFill="1" applyBorder="1" applyAlignment="1">
      <alignment horizontal="right"/>
    </xf>
    <xf numFmtId="0" fontId="0" fillId="40" borderId="51" xfId="0" applyFill="1" applyBorder="1" applyAlignment="1">
      <alignment horizontal="center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28" fillId="0" borderId="0" xfId="100" applyFont="1"/>
    <xf numFmtId="0" fontId="136" fillId="0" borderId="0" xfId="100" applyFont="1"/>
    <xf numFmtId="0" fontId="79" fillId="39" borderId="0" xfId="100" applyFill="1"/>
    <xf numFmtId="0" fontId="128" fillId="39" borderId="0" xfId="100" applyFont="1" applyFill="1"/>
    <xf numFmtId="0" fontId="137" fillId="39" borderId="0" xfId="100" applyFont="1" applyFill="1"/>
    <xf numFmtId="0" fontId="139" fillId="0" borderId="0" xfId="101"/>
    <xf numFmtId="0" fontId="141" fillId="0" borderId="0" xfId="101" applyFont="1"/>
    <xf numFmtId="0" fontId="141" fillId="0" borderId="0" xfId="100" applyFont="1" applyAlignment="1">
      <alignment vertical="center"/>
    </xf>
    <xf numFmtId="167" fontId="146" fillId="39" borderId="3" xfId="99" applyNumberFormat="1" applyFont="1" applyFill="1" applyBorder="1" applyAlignment="1" applyProtection="1">
      <alignment horizontal="center" vertical="center"/>
      <protection locked="0"/>
    </xf>
    <xf numFmtId="170" fontId="147" fillId="39" borderId="4" xfId="99" applyNumberFormat="1" applyFont="1" applyFill="1" applyBorder="1" applyAlignment="1" applyProtection="1">
      <alignment horizontal="center" vertical="center"/>
      <protection locked="0"/>
    </xf>
    <xf numFmtId="43" fontId="146" fillId="39" borderId="3" xfId="98" applyFont="1" applyFill="1" applyBorder="1" applyAlignment="1">
      <alignment horizontal="center" vertical="center"/>
    </xf>
    <xf numFmtId="170" fontId="146" fillId="39" borderId="4" xfId="99" applyNumberFormat="1" applyFont="1" applyFill="1" applyBorder="1" applyAlignment="1" applyProtection="1">
      <alignment horizontal="center" vertical="center"/>
      <protection locked="0"/>
    </xf>
    <xf numFmtId="170" fontId="143" fillId="39" borderId="0" xfId="99" applyNumberFormat="1" applyFont="1" applyFill="1" applyAlignment="1">
      <alignment vertical="center"/>
    </xf>
    <xf numFmtId="170" fontId="141" fillId="39" borderId="0" xfId="99" applyNumberFormat="1" applyFont="1" applyFill="1" applyAlignment="1">
      <alignment vertical="center"/>
    </xf>
    <xf numFmtId="10" fontId="146" fillId="39" borderId="0" xfId="99" applyNumberFormat="1" applyFont="1" applyFill="1" applyBorder="1" applyAlignment="1">
      <alignment horizontal="center" vertical="center"/>
    </xf>
    <xf numFmtId="170" fontId="147" fillId="39" borderId="0" xfId="99" applyNumberFormat="1" applyFont="1" applyFill="1" applyBorder="1" applyAlignment="1">
      <alignment horizontal="center" vertical="center"/>
    </xf>
    <xf numFmtId="170" fontId="146" fillId="39" borderId="0" xfId="99" applyNumberFormat="1" applyFont="1" applyFill="1" applyBorder="1" applyAlignment="1">
      <alignment horizontal="center" vertical="center"/>
    </xf>
    <xf numFmtId="170" fontId="147" fillId="42" borderId="0" xfId="99" applyNumberFormat="1" applyFont="1" applyFill="1" applyBorder="1" applyAlignment="1" applyProtection="1">
      <alignment horizontal="center" vertical="center"/>
      <protection locked="0"/>
    </xf>
    <xf numFmtId="170" fontId="141" fillId="42" borderId="0" xfId="99" applyNumberFormat="1" applyFont="1" applyFill="1" applyBorder="1" applyAlignment="1">
      <alignment horizontal="center" vertical="center"/>
    </xf>
    <xf numFmtId="167" fontId="146" fillId="39" borderId="66" xfId="99" applyNumberFormat="1" applyFont="1" applyFill="1" applyBorder="1" applyAlignment="1">
      <alignment horizontal="center" vertical="center"/>
    </xf>
    <xf numFmtId="170" fontId="146" fillId="39" borderId="67" xfId="99" applyNumberFormat="1" applyFont="1" applyFill="1" applyBorder="1" applyAlignment="1">
      <alignment horizontal="center" vertical="center"/>
    </xf>
    <xf numFmtId="167" fontId="146" fillId="39" borderId="65" xfId="99" applyNumberFormat="1" applyFont="1" applyFill="1" applyBorder="1" applyAlignment="1">
      <alignment horizontal="center" vertical="center"/>
    </xf>
    <xf numFmtId="0" fontId="141" fillId="0" borderId="0" xfId="100" applyFont="1"/>
    <xf numFmtId="167" fontId="146" fillId="39" borderId="70" xfId="99" applyNumberFormat="1" applyFont="1" applyFill="1" applyBorder="1" applyAlignment="1">
      <alignment horizontal="center" vertical="center"/>
    </xf>
    <xf numFmtId="170" fontId="147" fillId="39" borderId="71" xfId="99" applyNumberFormat="1" applyFont="1" applyFill="1" applyBorder="1" applyAlignment="1">
      <alignment horizontal="center" vertical="center"/>
    </xf>
    <xf numFmtId="167" fontId="146" fillId="39" borderId="69" xfId="99" applyNumberFormat="1" applyFont="1" applyFill="1" applyBorder="1" applyAlignment="1">
      <alignment horizontal="center" vertical="center"/>
    </xf>
    <xf numFmtId="167" fontId="146" fillId="39" borderId="75" xfId="99" applyNumberFormat="1" applyFont="1" applyFill="1" applyBorder="1" applyAlignment="1">
      <alignment horizontal="center" vertical="center"/>
    </xf>
    <xf numFmtId="170" fontId="147" fillId="39" borderId="76" xfId="99" applyNumberFormat="1" applyFont="1" applyFill="1" applyBorder="1" applyAlignment="1">
      <alignment horizontal="center" vertical="center"/>
    </xf>
    <xf numFmtId="167" fontId="146" fillId="39" borderId="74" xfId="99" applyNumberFormat="1" applyFont="1" applyFill="1" applyBorder="1" applyAlignment="1">
      <alignment horizontal="center" vertical="center"/>
    </xf>
    <xf numFmtId="171" fontId="152" fillId="39" borderId="0" xfId="98" applyNumberFormat="1" applyFont="1" applyFill="1" applyBorder="1" applyAlignment="1" applyProtection="1">
      <alignment horizontal="right" vertical="center"/>
      <protection locked="0"/>
    </xf>
    <xf numFmtId="171" fontId="152" fillId="39" borderId="0" xfId="98" applyNumberFormat="1" applyFont="1" applyFill="1" applyBorder="1" applyAlignment="1">
      <alignment horizontal="right" vertical="center"/>
    </xf>
    <xf numFmtId="171" fontId="145" fillId="42" borderId="38" xfId="98" applyNumberFormat="1" applyFont="1" applyFill="1" applyBorder="1" applyAlignment="1">
      <alignment horizontal="right" vertical="center"/>
    </xf>
    <xf numFmtId="2" fontId="152" fillId="39" borderId="0" xfId="98" applyNumberFormat="1" applyFont="1" applyFill="1" applyBorder="1" applyAlignment="1">
      <alignment horizontal="right"/>
    </xf>
    <xf numFmtId="10" fontId="152" fillId="39" borderId="0" xfId="99" applyNumberFormat="1" applyFont="1" applyFill="1" applyBorder="1"/>
    <xf numFmtId="171" fontId="152" fillId="39" borderId="70" xfId="98" applyNumberFormat="1" applyFont="1" applyFill="1" applyBorder="1" applyAlignment="1">
      <alignment horizontal="right" vertical="center"/>
    </xf>
    <xf numFmtId="171" fontId="145" fillId="42" borderId="73" xfId="98" applyNumberFormat="1" applyFont="1" applyFill="1" applyBorder="1" applyAlignment="1">
      <alignment horizontal="right" vertical="center"/>
    </xf>
    <xf numFmtId="2" fontId="152" fillId="39" borderId="70" xfId="98" applyNumberFormat="1" applyFont="1" applyFill="1" applyBorder="1" applyAlignment="1">
      <alignment horizontal="right"/>
    </xf>
    <xf numFmtId="10" fontId="152" fillId="39" borderId="70" xfId="99" applyNumberFormat="1" applyFont="1" applyFill="1" applyBorder="1"/>
    <xf numFmtId="171" fontId="145" fillId="42" borderId="3" xfId="98" applyNumberFormat="1" applyFont="1" applyFill="1" applyBorder="1" applyAlignment="1">
      <alignment horizontal="right" vertical="center"/>
    </xf>
    <xf numFmtId="171" fontId="145" fillId="42" borderId="78" xfId="98" applyNumberFormat="1" applyFont="1" applyFill="1" applyBorder="1" applyAlignment="1">
      <alignment horizontal="right" vertical="center"/>
    </xf>
    <xf numFmtId="2" fontId="145" fillId="42" borderId="3" xfId="98" applyNumberFormat="1" applyFont="1" applyFill="1" applyBorder="1" applyAlignment="1">
      <alignment horizontal="right"/>
    </xf>
    <xf numFmtId="10" fontId="145" fillId="42" borderId="4" xfId="99" applyNumberFormat="1" applyFont="1" applyFill="1" applyBorder="1"/>
    <xf numFmtId="0" fontId="142" fillId="0" borderId="0" xfId="100" applyFont="1"/>
    <xf numFmtId="2" fontId="152" fillId="39" borderId="0" xfId="98" applyNumberFormat="1" applyFont="1" applyFill="1" applyBorder="1" applyAlignment="1">
      <alignment horizontal="right" vertical="center"/>
    </xf>
    <xf numFmtId="2" fontId="145" fillId="39" borderId="38" xfId="98" applyNumberFormat="1" applyFont="1" applyFill="1" applyBorder="1" applyAlignment="1">
      <alignment horizontal="right" vertical="center"/>
    </xf>
    <xf numFmtId="170" fontId="142" fillId="39" borderId="0" xfId="99" applyNumberFormat="1" applyFont="1" applyFill="1" applyAlignment="1">
      <alignment horizontal="left"/>
    </xf>
    <xf numFmtId="0" fontId="0" fillId="39" borderId="0" xfId="0" applyFill="1"/>
    <xf numFmtId="0" fontId="155" fillId="42" borderId="32" xfId="0" applyFont="1" applyFill="1" applyBorder="1" applyAlignment="1">
      <alignment horizontal="left" vertical="center"/>
    </xf>
    <xf numFmtId="0" fontId="155" fillId="41" borderId="33" xfId="0" applyFont="1" applyFill="1" applyBorder="1" applyAlignment="1">
      <alignment horizontal="center" vertical="center"/>
    </xf>
    <xf numFmtId="0" fontId="155" fillId="41" borderId="9" xfId="0" applyFont="1" applyFill="1" applyBorder="1" applyAlignment="1">
      <alignment horizontal="center" vertical="center"/>
    </xf>
    <xf numFmtId="0" fontId="141" fillId="39" borderId="2" xfId="0" applyFont="1" applyFill="1" applyBorder="1" applyAlignment="1">
      <alignment vertical="center"/>
    </xf>
    <xf numFmtId="0" fontId="156" fillId="39" borderId="16" xfId="0" applyFont="1" applyFill="1" applyBorder="1" applyAlignment="1">
      <alignment horizontal="center" vertical="center"/>
    </xf>
    <xf numFmtId="0" fontId="156" fillId="39" borderId="55" xfId="0" applyFont="1" applyFill="1" applyBorder="1" applyAlignment="1">
      <alignment horizontal="center" vertical="center"/>
    </xf>
    <xf numFmtId="0" fontId="156" fillId="39" borderId="27" xfId="0" applyFont="1" applyFill="1" applyBorder="1" applyAlignment="1">
      <alignment horizontal="center" vertical="center"/>
    </xf>
    <xf numFmtId="0" fontId="156" fillId="39" borderId="4" xfId="0" applyFont="1" applyFill="1" applyBorder="1" applyAlignment="1">
      <alignment horizontal="center" vertical="center"/>
    </xf>
    <xf numFmtId="0" fontId="157" fillId="39" borderId="34" xfId="0" applyFont="1" applyFill="1" applyBorder="1"/>
    <xf numFmtId="0" fontId="141" fillId="39" borderId="65" xfId="0" applyFont="1" applyFill="1" applyBorder="1"/>
    <xf numFmtId="0" fontId="141" fillId="39" borderId="66" xfId="0" applyFont="1" applyFill="1" applyBorder="1"/>
    <xf numFmtId="0" fontId="141" fillId="39" borderId="67" xfId="0" applyFont="1" applyFill="1" applyBorder="1"/>
    <xf numFmtId="0" fontId="156" fillId="42" borderId="69" xfId="0" applyFont="1" applyFill="1" applyBorder="1" applyAlignment="1">
      <alignment horizontal="right"/>
    </xf>
    <xf numFmtId="2" fontId="156" fillId="42" borderId="79" xfId="98" applyNumberFormat="1" applyFont="1" applyFill="1" applyBorder="1"/>
    <xf numFmtId="2" fontId="156" fillId="42" borderId="80" xfId="98" applyNumberFormat="1" applyFont="1" applyFill="1" applyBorder="1"/>
    <xf numFmtId="2" fontId="156" fillId="42" borderId="81" xfId="98" applyNumberFormat="1" applyFont="1" applyFill="1" applyBorder="1"/>
    <xf numFmtId="2" fontId="156" fillId="42" borderId="71" xfId="98" applyNumberFormat="1" applyFont="1" applyFill="1" applyBorder="1"/>
    <xf numFmtId="0" fontId="141" fillId="39" borderId="34" xfId="0" applyFont="1" applyFill="1" applyBorder="1" applyAlignment="1">
      <alignment horizontal="right"/>
    </xf>
    <xf numFmtId="2" fontId="158" fillId="39" borderId="10" xfId="98" applyNumberFormat="1" applyFont="1" applyFill="1" applyBorder="1"/>
    <xf numFmtId="4" fontId="158" fillId="39" borderId="52" xfId="98" applyNumberFormat="1" applyFont="1" applyFill="1" applyBorder="1"/>
    <xf numFmtId="4" fontId="158" fillId="39" borderId="37" xfId="98" applyNumberFormat="1" applyFont="1" applyFill="1" applyBorder="1"/>
    <xf numFmtId="4" fontId="158" fillId="39" borderId="64" xfId="98" applyNumberFormat="1" applyFont="1" applyFill="1" applyBorder="1"/>
    <xf numFmtId="0" fontId="159" fillId="39" borderId="34" xfId="0" applyFont="1" applyFill="1" applyBorder="1" applyAlignment="1">
      <alignment horizontal="right"/>
    </xf>
    <xf numFmtId="173" fontId="159" fillId="39" borderId="10" xfId="98" applyNumberFormat="1" applyFont="1" applyFill="1" applyBorder="1"/>
    <xf numFmtId="173" fontId="159" fillId="39" borderId="52" xfId="98" applyNumberFormat="1" applyFont="1" applyFill="1" applyBorder="1"/>
    <xf numFmtId="173" fontId="160" fillId="39" borderId="52" xfId="98" applyNumberFormat="1" applyFont="1" applyFill="1" applyBorder="1"/>
    <xf numFmtId="173" fontId="159" fillId="39" borderId="37" xfId="98" applyNumberFormat="1" applyFont="1" applyFill="1" applyBorder="1"/>
    <xf numFmtId="173" fontId="159" fillId="39" borderId="64" xfId="98" applyNumberFormat="1" applyFont="1" applyFill="1" applyBorder="1"/>
    <xf numFmtId="1" fontId="159" fillId="39" borderId="10" xfId="0" applyNumberFormat="1" applyFont="1" applyFill="1" applyBorder="1"/>
    <xf numFmtId="1" fontId="159" fillId="39" borderId="52" xfId="0" applyNumberFormat="1" applyFont="1" applyFill="1" applyBorder="1"/>
    <xf numFmtId="1" fontId="159" fillId="39" borderId="37" xfId="0" applyNumberFormat="1" applyFont="1" applyFill="1" applyBorder="1"/>
    <xf numFmtId="0" fontId="159" fillId="39" borderId="64" xfId="0" applyFont="1" applyFill="1" applyBorder="1"/>
    <xf numFmtId="0" fontId="161" fillId="39" borderId="34" xfId="0" applyFont="1" applyFill="1" applyBorder="1" applyAlignment="1">
      <alignment horizontal="right"/>
    </xf>
    <xf numFmtId="2" fontId="161" fillId="39" borderId="10" xfId="0" applyNumberFormat="1" applyFont="1" applyFill="1" applyBorder="1"/>
    <xf numFmtId="2" fontId="161" fillId="39" borderId="52" xfId="0" applyNumberFormat="1" applyFont="1" applyFill="1" applyBorder="1"/>
    <xf numFmtId="2" fontId="161" fillId="39" borderId="37" xfId="0" applyNumberFormat="1" applyFont="1" applyFill="1" applyBorder="1"/>
    <xf numFmtId="2" fontId="161" fillId="39" borderId="64" xfId="0" applyNumberFormat="1" applyFont="1" applyFill="1" applyBorder="1"/>
    <xf numFmtId="0" fontId="141" fillId="39" borderId="85" xfId="0" applyFont="1" applyFill="1" applyBorder="1"/>
    <xf numFmtId="0" fontId="141" fillId="39" borderId="86" xfId="0" applyFont="1" applyFill="1" applyBorder="1"/>
    <xf numFmtId="0" fontId="141" fillId="39" borderId="87" xfId="0" applyFont="1" applyFill="1" applyBorder="1"/>
    <xf numFmtId="2" fontId="159" fillId="39" borderId="52" xfId="0" applyNumberFormat="1" applyFont="1" applyFill="1" applyBorder="1"/>
    <xf numFmtId="0" fontId="161" fillId="39" borderId="50" xfId="0" applyFont="1" applyFill="1" applyBorder="1" applyAlignment="1">
      <alignment horizontal="right"/>
    </xf>
    <xf numFmtId="2" fontId="161" fillId="39" borderId="26" xfId="0" applyNumberFormat="1" applyFont="1" applyFill="1" applyBorder="1"/>
    <xf numFmtId="2" fontId="161" fillId="39" borderId="43" xfId="0" applyNumberFormat="1" applyFont="1" applyFill="1" applyBorder="1"/>
    <xf numFmtId="2" fontId="161" fillId="39" borderId="39" xfId="0" applyNumberFormat="1" applyFont="1" applyFill="1" applyBorder="1"/>
    <xf numFmtId="2" fontId="161" fillId="39" borderId="42" xfId="0" applyNumberFormat="1" applyFont="1" applyFill="1" applyBorder="1"/>
    <xf numFmtId="0" fontId="141" fillId="39" borderId="0" xfId="0" applyFont="1" applyFill="1"/>
    <xf numFmtId="0" fontId="155" fillId="42" borderId="32" xfId="0" applyFont="1" applyFill="1" applyBorder="1" applyAlignment="1">
      <alignment horizontal="center" vertical="center"/>
    </xf>
    <xf numFmtId="0" fontId="155" fillId="42" borderId="33" xfId="0" applyFont="1" applyFill="1" applyBorder="1" applyAlignment="1">
      <alignment horizontal="center" vertical="center"/>
    </xf>
    <xf numFmtId="0" fontId="155" fillId="42" borderId="9" xfId="0" applyFont="1" applyFill="1" applyBorder="1" applyAlignment="1">
      <alignment horizontal="center" vertical="center"/>
    </xf>
    <xf numFmtId="176" fontId="156" fillId="42" borderId="80" xfId="98" applyNumberFormat="1" applyFont="1" applyFill="1" applyBorder="1"/>
    <xf numFmtId="0" fontId="141" fillId="39" borderId="52" xfId="0" applyFont="1" applyFill="1" applyBorder="1"/>
    <xf numFmtId="4" fontId="141" fillId="39" borderId="52" xfId="0" applyNumberFormat="1" applyFont="1" applyFill="1" applyBorder="1"/>
    <xf numFmtId="4" fontId="162" fillId="39" borderId="37" xfId="0" applyNumberFormat="1" applyFont="1" applyFill="1" applyBorder="1"/>
    <xf numFmtId="4" fontId="141" fillId="39" borderId="37" xfId="0" applyNumberFormat="1" applyFont="1" applyFill="1" applyBorder="1"/>
    <xf numFmtId="173" fontId="160" fillId="39" borderId="37" xfId="98" applyNumberFormat="1" applyFont="1" applyFill="1" applyBorder="1"/>
    <xf numFmtId="1" fontId="160" fillId="39" borderId="37" xfId="0" applyNumberFormat="1" applyFont="1" applyFill="1" applyBorder="1"/>
    <xf numFmtId="1" fontId="159" fillId="39" borderId="64" xfId="0" applyNumberFormat="1" applyFont="1" applyFill="1" applyBorder="1"/>
    <xf numFmtId="2" fontId="163" fillId="39" borderId="37" xfId="0" applyNumberFormat="1" applyFont="1" applyFill="1" applyBorder="1"/>
    <xf numFmtId="176" fontId="141" fillId="39" borderId="86" xfId="0" applyNumberFormat="1" applyFont="1" applyFill="1" applyBorder="1"/>
    <xf numFmtId="2" fontId="158" fillId="39" borderId="64" xfId="98" applyNumberFormat="1" applyFont="1" applyFill="1" applyBorder="1"/>
    <xf numFmtId="2" fontId="158" fillId="39" borderId="52" xfId="98" applyNumberFormat="1" applyFont="1" applyFill="1" applyBorder="1"/>
    <xf numFmtId="4" fontId="162" fillId="39" borderId="37" xfId="98" applyNumberFormat="1" applyFont="1" applyFill="1" applyBorder="1"/>
    <xf numFmtId="2" fontId="163" fillId="39" borderId="39" xfId="0" applyNumberFormat="1" applyFont="1" applyFill="1" applyBorder="1"/>
    <xf numFmtId="0" fontId="156" fillId="42" borderId="65" xfId="0" applyFont="1" applyFill="1" applyBorder="1" applyAlignment="1">
      <alignment horizontal="right"/>
    </xf>
    <xf numFmtId="0" fontId="156" fillId="42" borderId="82" xfId="0" applyFont="1" applyFill="1" applyBorder="1"/>
    <xf numFmtId="0" fontId="156" fillId="42" borderId="83" xfId="0" applyFont="1" applyFill="1" applyBorder="1"/>
    <xf numFmtId="2" fontId="156" fillId="42" borderId="83" xfId="0" applyNumberFormat="1" applyFont="1" applyFill="1" applyBorder="1"/>
    <xf numFmtId="0" fontId="156" fillId="42" borderId="84" xfId="0" applyFont="1" applyFill="1" applyBorder="1"/>
    <xf numFmtId="2" fontId="156" fillId="42" borderId="68" xfId="0" applyNumberFormat="1" applyFont="1" applyFill="1" applyBorder="1"/>
    <xf numFmtId="4" fontId="141" fillId="39" borderId="10" xfId="0" applyNumberFormat="1" applyFont="1" applyFill="1" applyBorder="1"/>
    <xf numFmtId="4" fontId="141" fillId="39" borderId="38" xfId="0" applyNumberFormat="1" applyFont="1" applyFill="1" applyBorder="1"/>
    <xf numFmtId="1" fontId="159" fillId="39" borderId="38" xfId="0" applyNumberFormat="1" applyFont="1" applyFill="1" applyBorder="1"/>
    <xf numFmtId="2" fontId="161" fillId="39" borderId="40" xfId="0" applyNumberFormat="1" applyFont="1" applyFill="1" applyBorder="1"/>
    <xf numFmtId="0" fontId="81" fillId="0" borderId="0" xfId="0" applyFont="1"/>
    <xf numFmtId="0" fontId="146" fillId="42" borderId="33" xfId="100" applyFont="1" applyFill="1" applyBorder="1" applyAlignment="1">
      <alignment horizontal="center" vertical="center"/>
    </xf>
    <xf numFmtId="0" fontId="154" fillId="42" borderId="0" xfId="0" applyFont="1" applyFill="1" applyAlignment="1">
      <alignment horizontal="center"/>
    </xf>
    <xf numFmtId="0" fontId="0" fillId="0" borderId="46" xfId="0" applyBorder="1"/>
    <xf numFmtId="0" fontId="0" fillId="0" borderId="29" xfId="0" applyBorder="1"/>
    <xf numFmtId="0" fontId="0" fillId="0" borderId="51" xfId="0" applyBorder="1"/>
    <xf numFmtId="0" fontId="0" fillId="0" borderId="30" xfId="0" applyBorder="1"/>
    <xf numFmtId="0" fontId="0" fillId="40" borderId="46" xfId="0" applyFill="1" applyBorder="1"/>
    <xf numFmtId="0" fontId="0" fillId="40" borderId="51" xfId="0" applyFill="1" applyBorder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4" fillId="0" borderId="0" xfId="0" applyFont="1"/>
    <xf numFmtId="0" fontId="16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7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4" fillId="0" borderId="0" xfId="0" applyFont="1" applyFill="1" applyBorder="1"/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70" fillId="0" borderId="0" xfId="0" applyFont="1" applyFill="1" applyBorder="1" applyAlignment="1">
      <alignment horizontal="center"/>
    </xf>
    <xf numFmtId="2" fontId="171" fillId="0" borderId="0" xfId="0" applyNumberFormat="1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0" fontId="17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3" fillId="0" borderId="0" xfId="0" applyFont="1" applyFill="1" applyBorder="1"/>
    <xf numFmtId="0" fontId="17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9" fillId="0" borderId="46" xfId="0" applyNumberFormat="1" applyFont="1" applyBorder="1" applyAlignment="1">
      <alignment horizontal="center"/>
    </xf>
    <xf numFmtId="0" fontId="29" fillId="0" borderId="22" xfId="0" applyFont="1" applyFill="1" applyBorder="1"/>
    <xf numFmtId="1" fontId="29" fillId="0" borderId="51" xfId="0" applyNumberFormat="1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177" fontId="29" fillId="0" borderId="51" xfId="0" applyNumberFormat="1" applyFont="1" applyFill="1" applyBorder="1" applyAlignment="1">
      <alignment horizontal="center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1" fontId="19" fillId="0" borderId="1" xfId="98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4" fontId="19" fillId="0" borderId="2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43" fontId="19" fillId="0" borderId="0" xfId="98" applyNumberFormat="1" applyFont="1" applyFill="1" applyBorder="1" applyAlignment="1"/>
    <xf numFmtId="43" fontId="19" fillId="0" borderId="0" xfId="98" applyNumberFormat="1" applyFont="1" applyFill="1" applyBorder="1" applyAlignment="1">
      <alignment vertical="center" wrapText="1"/>
    </xf>
    <xf numFmtId="178" fontId="19" fillId="0" borderId="0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2" fontId="29" fillId="0" borderId="7" xfId="0" applyNumberFormat="1" applyFont="1" applyFill="1" applyBorder="1" applyAlignment="1">
      <alignment horizontal="center" vertical="center"/>
    </xf>
    <xf numFmtId="3" fontId="19" fillId="0" borderId="46" xfId="98" applyNumberFormat="1" applyFont="1" applyFill="1" applyBorder="1" applyAlignment="1">
      <alignment horizontal="center" vertical="center"/>
    </xf>
    <xf numFmtId="179" fontId="19" fillId="0" borderId="46" xfId="98" applyNumberFormat="1" applyFont="1" applyFill="1" applyBorder="1" applyAlignment="1">
      <alignment horizontal="center"/>
    </xf>
    <xf numFmtId="2" fontId="19" fillId="0" borderId="51" xfId="0" applyNumberFormat="1" applyFont="1" applyFill="1" applyBorder="1" applyAlignment="1">
      <alignment horizontal="center"/>
    </xf>
    <xf numFmtId="0" fontId="19" fillId="0" borderId="46" xfId="0" applyFont="1" applyFill="1" applyBorder="1"/>
    <xf numFmtId="2" fontId="19" fillId="0" borderId="46" xfId="0" applyNumberFormat="1" applyFont="1" applyFill="1" applyBorder="1" applyAlignment="1">
      <alignment horizontal="center"/>
    </xf>
    <xf numFmtId="0" fontId="144" fillId="40" borderId="0" xfId="100" applyFont="1" applyFill="1" applyAlignment="1">
      <alignment horizontal="left"/>
    </xf>
    <xf numFmtId="0" fontId="79" fillId="0" borderId="0" xfId="100"/>
    <xf numFmtId="0" fontId="133" fillId="39" borderId="0" xfId="100" applyFont="1" applyFill="1" applyAlignment="1" applyProtection="1">
      <alignment horizontal="left" vertical="center" indent="1"/>
      <protection locked="0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35" fillId="39" borderId="0" xfId="100" applyFont="1" applyFill="1" applyAlignment="1" applyProtection="1">
      <alignment horizontal="right" vertical="center" indent="1"/>
      <protection locked="0"/>
    </xf>
    <xf numFmtId="0" fontId="84" fillId="0" borderId="0" xfId="100" applyFont="1" applyAlignment="1">
      <alignment horizontal="right" vertical="top"/>
    </xf>
    <xf numFmtId="0" fontId="134" fillId="0" borderId="0" xfId="100" applyFont="1" applyAlignment="1" applyProtection="1">
      <alignment horizontal="center" vertical="center"/>
      <protection locked="0"/>
    </xf>
    <xf numFmtId="2" fontId="138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</xf>
    <xf numFmtId="2" fontId="134" fillId="0" borderId="0" xfId="100" applyNumberFormat="1" applyFont="1" applyFill="1" applyAlignment="1" applyProtection="1">
      <alignment vertical="center"/>
      <protection locked="0"/>
    </xf>
    <xf numFmtId="0" fontId="80" fillId="0" borderId="0" xfId="100" applyFont="1"/>
    <xf numFmtId="0" fontId="139" fillId="0" borderId="0" xfId="101"/>
    <xf numFmtId="0" fontId="140" fillId="0" borderId="0" xfId="101" applyFont="1"/>
    <xf numFmtId="0" fontId="141" fillId="0" borderId="0" xfId="101" applyFont="1"/>
    <xf numFmtId="0" fontId="79" fillId="0" borderId="0" xfId="100" applyFill="1" applyAlignment="1">
      <alignment vertical="center"/>
    </xf>
    <xf numFmtId="0" fontId="82" fillId="0" borderId="0" xfId="100" applyFont="1" applyFill="1" applyAlignment="1">
      <alignment horizontal="right"/>
    </xf>
    <xf numFmtId="165" fontId="81" fillId="0" borderId="0" xfId="100" applyNumberFormat="1" applyFont="1" applyFill="1" applyAlignment="1">
      <alignment horizontal="right"/>
    </xf>
    <xf numFmtId="0" fontId="82" fillId="0" borderId="0" xfId="100" applyFont="1" applyFill="1" applyAlignment="1">
      <alignment horizontal="right" vertical="top"/>
    </xf>
    <xf numFmtId="165" fontId="81" fillId="0" borderId="0" xfId="100" applyNumberFormat="1" applyFont="1" applyFill="1" applyAlignment="1">
      <alignment horizontal="right" vertical="top"/>
    </xf>
    <xf numFmtId="0" fontId="140" fillId="42" borderId="0" xfId="100" applyFont="1" applyFill="1" applyAlignment="1">
      <alignment horizontal="center" vertical="center"/>
    </xf>
    <xf numFmtId="0" fontId="141" fillId="0" borderId="0" xfId="100" applyFont="1" applyAlignment="1">
      <alignment vertical="center"/>
    </xf>
    <xf numFmtId="0" fontId="141" fillId="39" borderId="0" xfId="100" applyFont="1" applyFill="1" applyBorder="1" applyAlignment="1">
      <alignment horizontal="center" vertical="center"/>
    </xf>
    <xf numFmtId="0" fontId="141" fillId="39" borderId="0" xfId="100" applyFont="1" applyFill="1" applyBorder="1" applyAlignment="1">
      <alignment vertical="center"/>
    </xf>
    <xf numFmtId="0" fontId="143" fillId="39" borderId="0" xfId="100" applyFont="1" applyFill="1" applyBorder="1" applyAlignment="1">
      <alignment vertical="center"/>
    </xf>
    <xf numFmtId="0" fontId="142" fillId="42" borderId="0" xfId="100" quotePrefix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/>
      <protection locked="0"/>
    </xf>
    <xf numFmtId="0" fontId="147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>
      <alignment horizontal="center"/>
    </xf>
    <xf numFmtId="0" fontId="142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 applyProtection="1">
      <alignment horizontal="center" vertical="top"/>
      <protection locked="0"/>
    </xf>
    <xf numFmtId="0" fontId="147" fillId="42" borderId="0" xfId="100" applyFont="1" applyFill="1" applyBorder="1" applyAlignment="1" applyProtection="1">
      <alignment horizontal="center" vertical="top"/>
      <protection locked="0"/>
    </xf>
    <xf numFmtId="0" fontId="146" fillId="39" borderId="0" xfId="100" applyFont="1" applyFill="1" applyBorder="1" applyAlignment="1" applyProtection="1">
      <alignment horizontal="center" vertical="center"/>
      <protection locked="0"/>
    </xf>
    <xf numFmtId="0" fontId="146" fillId="42" borderId="0" xfId="100" applyFont="1" applyFill="1" applyBorder="1" applyAlignment="1">
      <alignment horizontal="center" vertical="top"/>
    </xf>
    <xf numFmtId="0" fontId="142" fillId="42" borderId="0" xfId="100" applyFont="1" applyFill="1" applyBorder="1" applyAlignment="1" applyProtection="1">
      <alignment horizontal="center" vertical="top"/>
      <protection locked="0"/>
    </xf>
    <xf numFmtId="2" fontId="146" fillId="39" borderId="2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>
      <alignment horizontal="center" vertical="center"/>
    </xf>
    <xf numFmtId="2" fontId="146" fillId="42" borderId="3" xfId="100" applyNumberFormat="1" applyFont="1" applyFill="1" applyBorder="1" applyAlignment="1" applyProtection="1">
      <alignment horizontal="center" vertical="center"/>
      <protection locked="0"/>
    </xf>
    <xf numFmtId="2" fontId="144" fillId="42" borderId="2" xfId="100" applyNumberFormat="1" applyFont="1" applyFill="1" applyBorder="1" applyAlignment="1">
      <alignment horizontal="center" vertical="center"/>
    </xf>
    <xf numFmtId="167" fontId="146" fillId="39" borderId="3" xfId="100" applyNumberFormat="1" applyFont="1" applyFill="1" applyBorder="1" applyAlignment="1" applyProtection="1">
      <alignment horizontal="center" vertical="center"/>
      <protection locked="0"/>
    </xf>
    <xf numFmtId="2" fontId="146" fillId="39" borderId="0" xfId="100" applyNumberFormat="1" applyFont="1" applyFill="1" applyBorder="1" applyAlignment="1" applyProtection="1">
      <alignment horizontal="center" vertical="center"/>
      <protection locked="0"/>
    </xf>
    <xf numFmtId="0" fontId="141" fillId="39" borderId="0" xfId="100" applyFont="1" applyFill="1" applyAlignment="1">
      <alignment vertical="center"/>
    </xf>
    <xf numFmtId="2" fontId="144" fillId="39" borderId="0" xfId="100" applyNumberFormat="1" applyFont="1" applyFill="1" applyBorder="1" applyAlignment="1">
      <alignment horizontal="center" vertical="center"/>
    </xf>
    <xf numFmtId="10" fontId="148" fillId="39" borderId="33" xfId="100" applyNumberFormat="1" applyFont="1" applyFill="1" applyBorder="1" applyAlignment="1">
      <alignment horizontal="center" vertical="center"/>
    </xf>
    <xf numFmtId="0" fontId="146" fillId="39" borderId="0" xfId="100" applyFont="1" applyFill="1" applyBorder="1" applyAlignment="1">
      <alignment horizontal="center" vertical="center"/>
    </xf>
    <xf numFmtId="166" fontId="141" fillId="39" borderId="0" xfId="100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0" fontId="141" fillId="42" borderId="0" xfId="100" applyFont="1" applyFill="1" applyBorder="1" applyAlignment="1">
      <alignment horizontal="center" vertical="center"/>
    </xf>
    <xf numFmtId="0" fontId="146" fillId="42" borderId="0" xfId="100" applyFont="1" applyFill="1" applyBorder="1" applyAlignment="1">
      <alignment horizontal="center" vertical="center"/>
    </xf>
    <xf numFmtId="0" fontId="144" fillId="42" borderId="36" xfId="100" applyFont="1" applyFill="1" applyBorder="1" applyAlignment="1" applyProtection="1">
      <alignment horizontal="center" vertical="center"/>
      <protection locked="0"/>
    </xf>
    <xf numFmtId="2" fontId="146" fillId="39" borderId="65" xfId="100" applyNumberFormat="1" applyFont="1" applyFill="1" applyBorder="1" applyAlignment="1">
      <alignment horizontal="center" vertical="center"/>
    </xf>
    <xf numFmtId="2" fontId="146" fillId="39" borderId="66" xfId="100" applyNumberFormat="1" applyFont="1" applyFill="1" applyBorder="1" applyAlignment="1">
      <alignment horizontal="center" vertical="center"/>
    </xf>
    <xf numFmtId="2" fontId="146" fillId="42" borderId="66" xfId="100" applyNumberFormat="1" applyFont="1" applyFill="1" applyBorder="1" applyAlignment="1">
      <alignment horizontal="center" vertical="center"/>
    </xf>
    <xf numFmtId="166" fontId="146" fillId="39" borderId="0" xfId="100" applyNumberFormat="1" applyFont="1" applyFill="1" applyBorder="1" applyAlignment="1" applyProtection="1">
      <alignment horizontal="center" vertical="center"/>
      <protection locked="0"/>
    </xf>
    <xf numFmtId="2" fontId="146" fillId="42" borderId="68" xfId="100" applyNumberFormat="1" applyFont="1" applyFill="1" applyBorder="1" applyAlignment="1">
      <alignment horizontal="center" vertical="center"/>
    </xf>
    <xf numFmtId="0" fontId="141" fillId="39" borderId="0" xfId="100" applyFont="1" applyFill="1"/>
    <xf numFmtId="0" fontId="141" fillId="0" borderId="0" xfId="100" applyFont="1"/>
    <xf numFmtId="0" fontId="144" fillId="42" borderId="38" xfId="100" applyFont="1" applyFill="1" applyBorder="1" applyAlignment="1" applyProtection="1">
      <alignment horizontal="center" vertical="center"/>
      <protection locked="0"/>
    </xf>
    <xf numFmtId="2" fontId="146" fillId="39" borderId="69" xfId="100" applyNumberFormat="1" applyFont="1" applyFill="1" applyBorder="1" applyAlignment="1">
      <alignment horizontal="center" vertical="center"/>
    </xf>
    <xf numFmtId="2" fontId="146" fillId="39" borderId="70" xfId="100" applyNumberFormat="1" applyFont="1" applyFill="1" applyBorder="1" applyAlignment="1">
      <alignment horizontal="center" vertical="center"/>
    </xf>
    <xf numFmtId="2" fontId="146" fillId="42" borderId="70" xfId="100" applyNumberFormat="1" applyFont="1" applyFill="1" applyBorder="1" applyAlignment="1">
      <alignment horizontal="center" vertical="center"/>
    </xf>
    <xf numFmtId="2" fontId="146" fillId="42" borderId="72" xfId="100" applyNumberFormat="1" applyFont="1" applyFill="1" applyBorder="1" applyAlignment="1">
      <alignment horizontal="center" vertical="center"/>
    </xf>
    <xf numFmtId="2" fontId="146" fillId="42" borderId="73" xfId="100" applyNumberFormat="1" applyFont="1" applyFill="1" applyBorder="1" applyAlignment="1">
      <alignment horizontal="center" vertical="center"/>
    </xf>
    <xf numFmtId="2" fontId="146" fillId="39" borderId="69" xfId="100" applyNumberFormat="1" applyFont="1" applyFill="1" applyBorder="1" applyAlignment="1" applyProtection="1">
      <alignment horizontal="center" vertical="center"/>
      <protection locked="0"/>
    </xf>
    <xf numFmtId="2" fontId="146" fillId="39" borderId="70" xfId="100" applyNumberFormat="1" applyFont="1" applyFill="1" applyBorder="1" applyAlignment="1" applyProtection="1">
      <alignment horizontal="center" vertical="center"/>
      <protection locked="0"/>
    </xf>
    <xf numFmtId="2" fontId="146" fillId="42" borderId="70" xfId="100" applyNumberFormat="1" applyFont="1" applyFill="1" applyBorder="1" applyAlignment="1" applyProtection="1">
      <alignment horizontal="center" vertical="center"/>
      <protection locked="0"/>
    </xf>
    <xf numFmtId="166" fontId="146" fillId="39" borderId="0" xfId="100" applyNumberFormat="1" applyFont="1" applyFill="1" applyBorder="1" applyAlignment="1">
      <alignment horizontal="center" vertical="center"/>
    </xf>
    <xf numFmtId="0" fontId="144" fillId="42" borderId="40" xfId="100" applyFont="1" applyFill="1" applyBorder="1" applyAlignment="1" applyProtection="1">
      <alignment horizontal="center" vertical="center"/>
      <protection locked="0"/>
    </xf>
    <xf numFmtId="2" fontId="146" fillId="39" borderId="74" xfId="100" applyNumberFormat="1" applyFont="1" applyFill="1" applyBorder="1" applyAlignment="1" applyProtection="1">
      <alignment horizontal="center" vertical="center"/>
      <protection locked="0"/>
    </xf>
    <xf numFmtId="2" fontId="146" fillId="39" borderId="75" xfId="100" applyNumberFormat="1" applyFont="1" applyFill="1" applyBorder="1" applyAlignment="1" applyProtection="1">
      <alignment horizontal="center" vertical="center"/>
      <protection locked="0"/>
    </xf>
    <xf numFmtId="2" fontId="146" fillId="42" borderId="75" xfId="100" applyNumberFormat="1" applyFont="1" applyFill="1" applyBorder="1" applyAlignment="1" applyProtection="1">
      <alignment horizontal="center" vertical="center"/>
      <protection locked="0"/>
    </xf>
    <xf numFmtId="2" fontId="146" fillId="42" borderId="77" xfId="100" applyNumberFormat="1" applyFont="1" applyFill="1" applyBorder="1" applyAlignment="1">
      <alignment horizontal="center" vertical="center"/>
    </xf>
    <xf numFmtId="0" fontId="142" fillId="0" borderId="0" xfId="100" applyFont="1" applyFill="1" applyBorder="1" applyAlignment="1" applyProtection="1">
      <alignment horizontal="left" vertical="center"/>
      <protection locked="0"/>
    </xf>
    <xf numFmtId="0" fontId="144" fillId="0" borderId="0" xfId="100" applyFont="1" applyFill="1" applyAlignment="1">
      <alignment horizontal="left" vertical="center"/>
    </xf>
    <xf numFmtId="0" fontId="150" fillId="0" borderId="0" xfId="100" applyFont="1" applyFill="1" applyAlignment="1">
      <alignment horizontal="right"/>
    </xf>
    <xf numFmtId="0" fontId="144" fillId="0" borderId="0" xfId="100" applyFont="1" applyFill="1" applyAlignment="1">
      <alignment horizontal="left" vertical="top"/>
    </xf>
    <xf numFmtId="0" fontId="150" fillId="0" borderId="0" xfId="100" applyFont="1" applyFill="1" applyAlignment="1">
      <alignment horizontal="right" vertical="top"/>
    </xf>
    <xf numFmtId="0" fontId="141" fillId="0" borderId="0" xfId="100" applyFont="1" applyFill="1" applyAlignment="1">
      <alignment horizontal="left" vertical="center"/>
    </xf>
    <xf numFmtId="0" fontId="141" fillId="0" borderId="0" xfId="100" applyFont="1" applyFill="1" applyAlignment="1">
      <alignment vertical="center"/>
    </xf>
    <xf numFmtId="0" fontId="151" fillId="0" borderId="0" xfId="100" quotePrefix="1" applyFont="1" applyFill="1" applyAlignment="1">
      <alignment vertical="top"/>
    </xf>
    <xf numFmtId="0" fontId="141" fillId="0" borderId="0" xfId="100" applyFont="1" applyFill="1" applyAlignment="1">
      <alignment horizontal="center" vertical="center"/>
    </xf>
    <xf numFmtId="0" fontId="142" fillId="0" borderId="0" xfId="100" applyFont="1" applyAlignment="1">
      <alignment vertical="center"/>
    </xf>
    <xf numFmtId="0" fontId="141" fillId="42" borderId="0" xfId="100" applyFont="1" applyFill="1"/>
    <xf numFmtId="0" fontId="141" fillId="39" borderId="0" xfId="100" applyFont="1" applyFill="1" applyAlignment="1">
      <alignment horizontal="center"/>
    </xf>
    <xf numFmtId="0" fontId="142" fillId="39" borderId="0" xfId="100" applyFont="1" applyFill="1" applyAlignment="1">
      <alignment horizontal="center"/>
    </xf>
    <xf numFmtId="0" fontId="145" fillId="42" borderId="32" xfId="100" applyFont="1" applyFill="1" applyBorder="1" applyAlignment="1">
      <alignment horizontal="center"/>
    </xf>
    <xf numFmtId="0" fontId="142" fillId="42" borderId="9" xfId="100" applyFont="1" applyFill="1" applyBorder="1"/>
    <xf numFmtId="0" fontId="145" fillId="42" borderId="50" xfId="100" applyFont="1" applyFill="1" applyBorder="1" applyAlignment="1">
      <alignment horizontal="center"/>
    </xf>
    <xf numFmtId="0" fontId="142" fillId="42" borderId="42" xfId="100" applyFont="1" applyFill="1" applyBorder="1" applyAlignment="1">
      <alignment horizontal="center" vertical="top"/>
    </xf>
    <xf numFmtId="0" fontId="146" fillId="42" borderId="0" xfId="100" applyFont="1" applyFill="1" applyBorder="1" applyAlignment="1">
      <alignment horizontal="center" vertical="center" wrapText="1"/>
    </xf>
    <xf numFmtId="0" fontId="144" fillId="42" borderId="2" xfId="100" applyFont="1" applyFill="1" applyBorder="1" applyAlignment="1">
      <alignment horizontal="center" vertical="center" wrapText="1"/>
    </xf>
    <xf numFmtId="0" fontId="153" fillId="42" borderId="2" xfId="100" applyFont="1" applyFill="1" applyBorder="1" applyAlignment="1" applyProtection="1">
      <alignment horizontal="center" vertical="center"/>
      <protection locked="0"/>
    </xf>
    <xf numFmtId="164" fontId="153" fillId="42" borderId="3" xfId="100" applyNumberFormat="1" applyFont="1" applyFill="1" applyBorder="1" applyAlignment="1" applyProtection="1">
      <alignment horizontal="center" vertical="center"/>
      <protection locked="0"/>
    </xf>
    <xf numFmtId="164" fontId="153" fillId="42" borderId="78" xfId="100" applyNumberFormat="1" applyFont="1" applyFill="1" applyBorder="1" applyAlignment="1" applyProtection="1">
      <alignment horizontal="center" vertical="center"/>
      <protection locked="0"/>
    </xf>
    <xf numFmtId="0" fontId="142" fillId="39" borderId="0" xfId="100" applyFont="1" applyFill="1" applyAlignment="1">
      <alignment horizontal="left"/>
    </xf>
    <xf numFmtId="168" fontId="149" fillId="0" borderId="0" xfId="100" applyNumberFormat="1" applyFont="1" applyFill="1" applyAlignment="1">
      <alignment horizontal="right" vertical="center"/>
    </xf>
    <xf numFmtId="165" fontId="149" fillId="0" borderId="0" xfId="100" applyNumberFormat="1" applyFont="1" applyFill="1" applyAlignment="1">
      <alignment horizontal="right"/>
    </xf>
    <xf numFmtId="165" fontId="149" fillId="0" borderId="0" xfId="100" applyNumberFormat="1" applyFont="1" applyFill="1" applyAlignment="1">
      <alignment horizontal="right" vertical="top"/>
    </xf>
    <xf numFmtId="0" fontId="146" fillId="42" borderId="33" xfId="100" applyFont="1" applyFill="1" applyBorder="1" applyAlignment="1" applyProtection="1">
      <alignment horizontal="center" vertical="center"/>
      <protection locked="0"/>
    </xf>
    <xf numFmtId="0" fontId="146" fillId="42" borderId="41" xfId="100" applyFont="1" applyFill="1" applyBorder="1" applyAlignment="1" applyProtection="1">
      <alignment horizontal="center" vertical="center"/>
      <protection locked="0"/>
    </xf>
    <xf numFmtId="168" fontId="81" fillId="0" borderId="0" xfId="100" applyNumberFormat="1" applyFont="1" applyFill="1" applyAlignment="1">
      <alignment horizontal="right" vertical="center"/>
    </xf>
    <xf numFmtId="0" fontId="144" fillId="39" borderId="2" xfId="100" applyFont="1" applyFill="1" applyBorder="1" applyAlignment="1" applyProtection="1">
      <alignment horizontal="center" vertical="center"/>
      <protection locked="0"/>
    </xf>
    <xf numFmtId="0" fontId="144" fillId="39" borderId="3" xfId="100" applyFont="1" applyFill="1" applyBorder="1" applyAlignment="1" applyProtection="1">
      <alignment horizontal="center" vertical="center"/>
      <protection locked="0"/>
    </xf>
    <xf numFmtId="0" fontId="144" fillId="39" borderId="4" xfId="100" applyFont="1" applyFill="1" applyBorder="1" applyAlignment="1" applyProtection="1">
      <alignment horizontal="center" vertical="center"/>
      <protection locked="0"/>
    </xf>
    <xf numFmtId="0" fontId="144" fillId="39" borderId="2" xfId="100" applyFont="1" applyFill="1" applyBorder="1" applyAlignment="1">
      <alignment horizontal="center" vertical="center"/>
    </xf>
    <xf numFmtId="0" fontId="144" fillId="39" borderId="3" xfId="100" applyFont="1" applyFill="1" applyBorder="1" applyAlignment="1">
      <alignment horizontal="center" vertical="center"/>
    </xf>
    <xf numFmtId="0" fontId="144" fillId="39" borderId="4" xfId="100" applyFont="1" applyFill="1" applyBorder="1" applyAlignment="1">
      <alignment horizontal="center" vertical="center"/>
    </xf>
    <xf numFmtId="0" fontId="146" fillId="42" borderId="41" xfId="100" applyFont="1" applyFill="1" applyBorder="1" applyAlignment="1">
      <alignment horizontal="center" vertical="center"/>
    </xf>
    <xf numFmtId="0" fontId="145" fillId="42" borderId="33" xfId="100" applyFont="1" applyFill="1" applyBorder="1" applyAlignment="1">
      <alignment horizontal="center" vertical="center"/>
    </xf>
    <xf numFmtId="0" fontId="145" fillId="42" borderId="41" xfId="100" applyFont="1" applyFill="1" applyBorder="1" applyAlignment="1">
      <alignment horizontal="center" vertical="center"/>
    </xf>
    <xf numFmtId="0" fontId="145" fillId="42" borderId="64" xfId="100" quotePrefix="1" applyFont="1" applyFill="1" applyBorder="1" applyAlignment="1">
      <alignment horizontal="center" vertical="center" wrapText="1"/>
    </xf>
    <xf numFmtId="0" fontId="145" fillId="42" borderId="32" xfId="100" applyFont="1" applyFill="1" applyBorder="1" applyAlignment="1">
      <alignment horizontal="center" vertical="center"/>
    </xf>
    <xf numFmtId="0" fontId="145" fillId="42" borderId="50" xfId="100" applyFont="1" applyFill="1" applyBorder="1" applyAlignment="1">
      <alignment horizontal="center" vertical="center"/>
    </xf>
    <xf numFmtId="0" fontId="145" fillId="42" borderId="36" xfId="100" applyFont="1" applyFill="1" applyBorder="1" applyAlignment="1">
      <alignment horizontal="center" vertical="center"/>
    </xf>
    <xf numFmtId="0" fontId="145" fillId="42" borderId="40" xfId="100" applyFont="1" applyFill="1" applyBorder="1" applyAlignment="1">
      <alignment horizontal="center" vertical="center"/>
    </xf>
    <xf numFmtId="0" fontId="133" fillId="40" borderId="0" xfId="100" applyFont="1" applyFill="1" applyAlignment="1" applyProtection="1">
      <alignment horizontal="left" vertical="center" indent="1"/>
      <protection locked="0"/>
    </xf>
    <xf numFmtId="14" fontId="84" fillId="0" borderId="0" xfId="100" applyNumberFormat="1" applyFont="1" applyAlignment="1">
      <alignment horizontal="right" vertical="top"/>
    </xf>
    <xf numFmtId="0" fontId="118" fillId="0" borderId="0" xfId="0" applyFont="1"/>
    <xf numFmtId="0" fontId="179" fillId="0" borderId="0" xfId="0" applyFont="1"/>
    <xf numFmtId="0" fontId="118" fillId="0" borderId="0" xfId="0" applyFont="1" applyBorder="1" applyAlignment="1">
      <alignment horizontal="center"/>
    </xf>
    <xf numFmtId="0" fontId="180" fillId="0" borderId="0" xfId="0" applyFont="1" applyBorder="1"/>
    <xf numFmtId="0" fontId="181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9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1" fontId="0" fillId="0" borderId="11" xfId="0" applyNumberFormat="1" applyBorder="1" applyAlignment="1">
      <alignment horizontal="center"/>
    </xf>
    <xf numFmtId="181" fontId="0" fillId="0" borderId="52" xfId="0" applyNumberFormat="1" applyBorder="1" applyAlignment="1">
      <alignment horizontal="center"/>
    </xf>
    <xf numFmtId="181" fontId="0" fillId="0" borderId="0" xfId="0" applyNumberFormat="1" applyBorder="1" applyAlignment="1">
      <alignment horizontal="center"/>
    </xf>
    <xf numFmtId="181" fontId="0" fillId="0" borderId="11" xfId="0" applyNumberFormat="1" applyFill="1" applyBorder="1" applyAlignment="1">
      <alignment horizontal="center"/>
    </xf>
    <xf numFmtId="181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2" fillId="4" borderId="108" xfId="0" applyFont="1" applyFill="1" applyBorder="1" applyAlignment="1">
      <alignment horizontal="center"/>
    </xf>
    <xf numFmtId="181" fontId="50" fillId="4" borderId="46" xfId="0" applyNumberFormat="1" applyFont="1" applyFill="1" applyBorder="1" applyAlignment="1">
      <alignment horizontal="center"/>
    </xf>
    <xf numFmtId="181" fontId="50" fillId="4" borderId="47" xfId="0" applyNumberFormat="1" applyFont="1" applyFill="1" applyBorder="1" applyAlignment="1">
      <alignment horizontal="center"/>
    </xf>
    <xf numFmtId="0" fontId="118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1" fontId="0" fillId="0" borderId="11" xfId="0" applyNumberFormat="1" applyBorder="1"/>
    <xf numFmtId="181" fontId="0" fillId="0" borderId="52" xfId="0" applyNumberFormat="1" applyBorder="1"/>
    <xf numFmtId="181" fontId="0" fillId="0" borderId="0" xfId="0" applyNumberFormat="1" applyBorder="1"/>
    <xf numFmtId="181" fontId="0" fillId="0" borderId="11" xfId="0" applyNumberFormat="1" applyBorder="1" applyAlignment="1">
      <alignment horizontal="right"/>
    </xf>
    <xf numFmtId="181" fontId="0" fillId="0" borderId="11" xfId="0" applyNumberFormat="1" applyBorder="1" applyAlignment="1"/>
    <xf numFmtId="181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1" fontId="50" fillId="4" borderId="46" xfId="0" applyNumberFormat="1" applyFont="1" applyFill="1" applyBorder="1"/>
    <xf numFmtId="181" fontId="50" fillId="4" borderId="47" xfId="0" applyNumberFormat="1" applyFont="1" applyFill="1" applyBorder="1"/>
    <xf numFmtId="181" fontId="50" fillId="0" borderId="0" xfId="0" applyNumberFormat="1" applyFont="1" applyFill="1" applyBorder="1"/>
    <xf numFmtId="0" fontId="19" fillId="0" borderId="0" xfId="0" applyFont="1"/>
    <xf numFmtId="0" fontId="183" fillId="0" borderId="0" xfId="0" applyFont="1"/>
    <xf numFmtId="0" fontId="183" fillId="0" borderId="0" xfId="0" applyFont="1" applyAlignment="1">
      <alignment vertical="center" wrapText="1"/>
    </xf>
    <xf numFmtId="181" fontId="0" fillId="0" borderId="52" xfId="0" applyNumberFormat="1" applyBorder="1" applyAlignment="1">
      <alignment horizontal="right"/>
    </xf>
    <xf numFmtId="181" fontId="0" fillId="0" borderId="11" xfId="0" applyNumberFormat="1" applyFill="1" applyBorder="1" applyAlignment="1">
      <alignment horizontal="right"/>
    </xf>
    <xf numFmtId="181" fontId="0" fillId="0" borderId="0" xfId="0" applyNumberFormat="1" applyBorder="1" applyAlignment="1">
      <alignment horizontal="right"/>
    </xf>
    <xf numFmtId="181" fontId="184" fillId="0" borderId="0" xfId="0" applyNumberFormat="1" applyFont="1"/>
    <xf numFmtId="164" fontId="19" fillId="0" borderId="0" xfId="0" applyNumberFormat="1" applyFont="1"/>
    <xf numFmtId="0" fontId="118" fillId="0" borderId="32" xfId="0" applyFont="1" applyBorder="1" applyAlignment="1">
      <alignment horizontal="left"/>
    </xf>
    <xf numFmtId="0" fontId="118" fillId="0" borderId="33" xfId="0" applyFont="1" applyBorder="1" applyAlignment="1">
      <alignment horizontal="center"/>
    </xf>
    <xf numFmtId="0" fontId="118" fillId="0" borderId="33" xfId="0" applyFont="1" applyBorder="1" applyAlignment="1">
      <alignment horizontal="left"/>
    </xf>
    <xf numFmtId="0" fontId="179" fillId="0" borderId="33" xfId="0" applyFont="1" applyBorder="1"/>
    <xf numFmtId="0" fontId="118" fillId="0" borderId="9" xfId="0" applyFont="1" applyBorder="1" applyAlignment="1">
      <alignment horizontal="center"/>
    </xf>
    <xf numFmtId="0" fontId="118" fillId="0" borderId="34" xfId="0" applyFont="1" applyBorder="1" applyAlignment="1">
      <alignment horizontal="center"/>
    </xf>
    <xf numFmtId="0" fontId="11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9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1" fontId="3" fillId="0" borderId="11" xfId="0" applyNumberFormat="1" applyFont="1" applyBorder="1" applyAlignment="1"/>
    <xf numFmtId="181" fontId="3" fillId="0" borderId="64" xfId="0" applyNumberFormat="1" applyFont="1" applyBorder="1" applyAlignment="1"/>
    <xf numFmtId="181" fontId="3" fillId="0" borderId="49" xfId="0" applyNumberFormat="1" applyFont="1" applyFill="1" applyBorder="1" applyAlignment="1"/>
    <xf numFmtId="181" fontId="3" fillId="0" borderId="52" xfId="0" applyNumberFormat="1" applyFont="1" applyFill="1" applyBorder="1" applyAlignment="1"/>
    <xf numFmtId="181" fontId="3" fillId="0" borderId="37" xfId="0" applyNumberFormat="1" applyFont="1" applyFill="1" applyBorder="1" applyAlignment="1"/>
    <xf numFmtId="181" fontId="3" fillId="0" borderId="52" xfId="0" applyNumberFormat="1" applyFont="1" applyBorder="1" applyAlignment="1"/>
    <xf numFmtId="181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1" fontId="50" fillId="4" borderId="46" xfId="0" applyNumberFormat="1" applyFont="1" applyFill="1" applyBorder="1" applyAlignment="1"/>
    <xf numFmtId="181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1" fontId="3" fillId="0" borderId="37" xfId="0" applyNumberFormat="1" applyFont="1" applyBorder="1" applyAlignment="1"/>
    <xf numFmtId="0" fontId="50" fillId="0" borderId="34" xfId="0" applyFont="1" applyFill="1" applyBorder="1"/>
    <xf numFmtId="181" fontId="50" fillId="0" borderId="0" xfId="0" applyNumberFormat="1" applyFont="1" applyFill="1" applyBorder="1" applyAlignment="1"/>
    <xf numFmtId="181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1" fontId="3" fillId="0" borderId="11" xfId="0" applyNumberFormat="1" applyFont="1" applyBorder="1" applyAlignment="1">
      <alignment horizontal="right"/>
    </xf>
    <xf numFmtId="181" fontId="0" fillId="0" borderId="15" xfId="0" applyNumberFormat="1" applyBorder="1" applyAlignment="1">
      <alignment horizontal="right"/>
    </xf>
    <xf numFmtId="181" fontId="3" fillId="0" borderId="52" xfId="0" applyNumberFormat="1" applyFont="1" applyBorder="1" applyAlignment="1">
      <alignment horizontal="right"/>
    </xf>
    <xf numFmtId="181" fontId="3" fillId="0" borderId="37" xfId="0" applyNumberFormat="1" applyFont="1" applyBorder="1" applyAlignment="1">
      <alignment horizontal="right"/>
    </xf>
    <xf numFmtId="181" fontId="50" fillId="4" borderId="46" xfId="0" applyNumberFormat="1" applyFont="1" applyFill="1" applyBorder="1" applyAlignment="1">
      <alignment horizontal="right"/>
    </xf>
    <xf numFmtId="181" fontId="50" fillId="4" borderId="29" xfId="0" applyNumberFormat="1" applyFont="1" applyFill="1" applyBorder="1" applyAlignment="1">
      <alignment horizontal="right"/>
    </xf>
    <xf numFmtId="0" fontId="179" fillId="0" borderId="34" xfId="0" applyFont="1" applyBorder="1"/>
    <xf numFmtId="0" fontId="179" fillId="0" borderId="64" xfId="0" applyFont="1" applyBorder="1"/>
    <xf numFmtId="0" fontId="185" fillId="0" borderId="34" xfId="0" applyFont="1" applyBorder="1"/>
    <xf numFmtId="0" fontId="185" fillId="0" borderId="0" xfId="0" applyFont="1" applyBorder="1"/>
    <xf numFmtId="0" fontId="186" fillId="0" borderId="0" xfId="0" applyFont="1" applyBorder="1"/>
    <xf numFmtId="0" fontId="185" fillId="0" borderId="64" xfId="0" applyFont="1" applyBorder="1"/>
    <xf numFmtId="0" fontId="185" fillId="0" borderId="32" xfId="0" applyFont="1" applyBorder="1"/>
    <xf numFmtId="164" fontId="185" fillId="0" borderId="33" xfId="0" applyNumberFormat="1" applyFont="1" applyBorder="1"/>
    <xf numFmtId="164" fontId="185" fillId="0" borderId="9" xfId="0" applyNumberFormat="1" applyFont="1" applyBorder="1"/>
    <xf numFmtId="164" fontId="185" fillId="0" borderId="0" xfId="0" applyNumberFormat="1" applyFont="1" applyBorder="1"/>
    <xf numFmtId="164" fontId="185" fillId="0" borderId="64" xfId="0" applyNumberFormat="1" applyFont="1" applyBorder="1"/>
    <xf numFmtId="0" fontId="185" fillId="0" borderId="50" xfId="0" applyFont="1" applyBorder="1"/>
    <xf numFmtId="164" fontId="185" fillId="0" borderId="41" xfId="0" applyNumberFormat="1" applyFont="1" applyBorder="1"/>
    <xf numFmtId="164" fontId="185" fillId="0" borderId="42" xfId="0" applyNumberFormat="1" applyFont="1" applyBorder="1"/>
    <xf numFmtId="0" fontId="187" fillId="0" borderId="0" xfId="0" applyFont="1" applyBorder="1" applyAlignment="1">
      <alignment horizontal="left"/>
    </xf>
    <xf numFmtId="181" fontId="3" fillId="0" borderId="0" xfId="0" applyNumberFormat="1" applyFont="1" applyBorder="1" applyAlignment="1"/>
    <xf numFmtId="181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1" fontId="50" fillId="4" borderId="47" xfId="0" applyNumberFormat="1" applyFont="1" applyFill="1" applyBorder="1" applyAlignment="1"/>
    <xf numFmtId="0" fontId="0" fillId="0" borderId="11" xfId="0" applyBorder="1"/>
    <xf numFmtId="181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1" fontId="3" fillId="0" borderId="49" xfId="0" applyNumberFormat="1" applyFont="1" applyBorder="1" applyAlignment="1">
      <alignment horizontal="right"/>
    </xf>
    <xf numFmtId="181" fontId="50" fillId="4" borderId="47" xfId="0" applyNumberFormat="1" applyFont="1" applyFill="1" applyBorder="1" applyAlignment="1">
      <alignment horizontal="right"/>
    </xf>
    <xf numFmtId="0" fontId="185" fillId="0" borderId="0" xfId="0" applyFont="1"/>
    <xf numFmtId="0" fontId="186" fillId="0" borderId="0" xfId="0" applyFont="1"/>
    <xf numFmtId="181" fontId="3" fillId="0" borderId="15" xfId="0" applyNumberFormat="1" applyFont="1" applyBorder="1" applyAlignment="1">
      <alignment horizontal="right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0" xfId="0" applyAlignment="1">
      <alignment horizontal="left"/>
    </xf>
    <xf numFmtId="0" fontId="154" fillId="42" borderId="0" xfId="0" applyFont="1" applyFill="1" applyAlignment="1">
      <alignment horizontal="left"/>
    </xf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1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4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74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104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2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100"/>
    <cellStyle name="Normal_sce25" xfId="10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99" builtinId="5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7</xdr:row>
      <xdr:rowOff>53340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7</xdr:row>
      <xdr:rowOff>53340</xdr:rowOff>
    </xdr:from>
    <xdr:to>
      <xdr:col>9</xdr:col>
      <xdr:colOff>1082</xdr:colOff>
      <xdr:row>9</xdr:row>
      <xdr:rowOff>110228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104775</xdr:rowOff>
    </xdr:from>
    <xdr:to>
      <xdr:col>9</xdr:col>
      <xdr:colOff>323299</xdr:colOff>
      <xdr:row>10</xdr:row>
      <xdr:rowOff>60245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I21" sqref="I21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376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377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7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8" t="s">
        <v>260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L20" sqref="L20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378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2" customFormat="1" ht="31.5" customHeight="1" thickBot="1" x14ac:dyDescent="0.25">
      <c r="A2" s="1144" t="s">
        <v>124</v>
      </c>
      <c r="B2" s="1144"/>
      <c r="C2" s="1144"/>
      <c r="D2" s="1144"/>
      <c r="E2" s="1144"/>
      <c r="F2" s="1144"/>
      <c r="G2" s="1144"/>
      <c r="H2" s="1144"/>
      <c r="I2" s="1144"/>
      <c r="J2" s="1144"/>
      <c r="K2" s="1144"/>
      <c r="L2" s="1144"/>
    </row>
    <row r="3" spans="1:15" s="292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9"/>
      <c r="L3" s="5"/>
    </row>
    <row r="4" spans="1:15" s="292" customFormat="1" ht="15.75" customHeight="1" thickBot="1" x14ac:dyDescent="0.25">
      <c r="A4" s="93"/>
      <c r="B4" s="534" t="s">
        <v>144</v>
      </c>
      <c r="C4" s="535"/>
      <c r="D4" s="535"/>
      <c r="E4" s="535"/>
      <c r="F4" s="539"/>
      <c r="G4" s="1145" t="s">
        <v>99</v>
      </c>
      <c r="H4" s="1146"/>
      <c r="I4" s="1147" t="s">
        <v>135</v>
      </c>
      <c r="J4" s="1146" t="s">
        <v>100</v>
      </c>
      <c r="K4" s="1150"/>
      <c r="L4" s="5"/>
    </row>
    <row r="5" spans="1:15" s="292" customFormat="1" ht="31.5" x14ac:dyDescent="0.2">
      <c r="A5" s="94" t="s">
        <v>101</v>
      </c>
      <c r="B5" s="536" t="s">
        <v>102</v>
      </c>
      <c r="C5" s="537" t="s">
        <v>103</v>
      </c>
      <c r="D5" s="537" t="s">
        <v>104</v>
      </c>
      <c r="E5" s="538" t="s">
        <v>93</v>
      </c>
      <c r="F5" s="540" t="s">
        <v>105</v>
      </c>
      <c r="G5" s="542" t="s">
        <v>106</v>
      </c>
      <c r="H5" s="300" t="s">
        <v>129</v>
      </c>
      <c r="I5" s="1148"/>
      <c r="J5" s="300" t="s">
        <v>96</v>
      </c>
      <c r="K5" s="301" t="s">
        <v>109</v>
      </c>
      <c r="L5" s="5"/>
    </row>
    <row r="6" spans="1:15" s="292" customFormat="1" ht="32.25" customHeight="1" thickBot="1" x14ac:dyDescent="0.25">
      <c r="A6" s="94"/>
      <c r="B6" s="511">
        <v>42575</v>
      </c>
      <c r="C6" s="512">
        <v>42575</v>
      </c>
      <c r="D6" s="512">
        <v>42575</v>
      </c>
      <c r="E6" s="331" t="s">
        <v>266</v>
      </c>
      <c r="F6" s="541" t="s">
        <v>107</v>
      </c>
      <c r="G6" s="512">
        <v>42575</v>
      </c>
      <c r="H6" s="324" t="s">
        <v>128</v>
      </c>
      <c r="I6" s="1149"/>
      <c r="J6" s="512">
        <v>42575</v>
      </c>
      <c r="K6" s="325" t="s">
        <v>108</v>
      </c>
      <c r="L6" s="5"/>
    </row>
    <row r="7" spans="1:15" s="292" customFormat="1" ht="28.5" customHeight="1" thickBot="1" x14ac:dyDescent="0.4">
      <c r="A7" s="133" t="s">
        <v>23</v>
      </c>
      <c r="B7" s="326">
        <v>5.9885702836422583</v>
      </c>
      <c r="C7" s="327">
        <v>11811.775707381179</v>
      </c>
      <c r="D7" s="328">
        <v>12048.011221528803</v>
      </c>
      <c r="E7" s="329">
        <v>5.7665383907032887E-2</v>
      </c>
      <c r="F7" s="330">
        <v>3.9041824261651854</v>
      </c>
      <c r="G7" s="321">
        <v>295.59643976712948</v>
      </c>
      <c r="H7" s="322">
        <v>-0.34396916474544947</v>
      </c>
      <c r="I7" s="322">
        <v>0.47244094488188976</v>
      </c>
      <c r="J7" s="322">
        <v>100</v>
      </c>
      <c r="K7" s="323" t="s">
        <v>24</v>
      </c>
    </row>
    <row r="8" spans="1:15" s="292" customFormat="1" ht="25.5" customHeight="1" x14ac:dyDescent="0.3">
      <c r="A8" s="153" t="s">
        <v>151</v>
      </c>
      <c r="B8" s="154">
        <v>7.25709284377999</v>
      </c>
      <c r="C8" s="242">
        <v>13463.994144304248</v>
      </c>
      <c r="D8" s="243">
        <v>13733.274027190333</v>
      </c>
      <c r="E8" s="244">
        <v>3.3948188673343829</v>
      </c>
      <c r="F8" s="245">
        <v>8.6975250617410289</v>
      </c>
      <c r="G8" s="302">
        <v>283.72857142857146</v>
      </c>
      <c r="H8" s="303">
        <v>-14.255124931569082</v>
      </c>
      <c r="I8" s="303">
        <v>-95.472186287192756</v>
      </c>
      <c r="J8" s="303">
        <v>0.1959247648902821</v>
      </c>
      <c r="K8" s="304">
        <v>-4.1516567874156793</v>
      </c>
      <c r="O8" s="517"/>
    </row>
    <row r="9" spans="1:15" s="292" customFormat="1" ht="24" customHeight="1" x14ac:dyDescent="0.3">
      <c r="A9" s="122" t="s">
        <v>152</v>
      </c>
      <c r="B9" s="135">
        <v>6.8893924242191833</v>
      </c>
      <c r="C9" s="136">
        <v>12781.804126566201</v>
      </c>
      <c r="D9" s="137">
        <v>13037.440209097525</v>
      </c>
      <c r="E9" s="152">
        <v>0.40983322453547161</v>
      </c>
      <c r="F9" s="138">
        <v>4.3551557779405563</v>
      </c>
      <c r="G9" s="156">
        <v>336.56104309111146</v>
      </c>
      <c r="H9" s="152">
        <v>-1.1757188295776706</v>
      </c>
      <c r="I9" s="152">
        <v>5.3257410818958295</v>
      </c>
      <c r="J9" s="152">
        <v>35.20488132557098</v>
      </c>
      <c r="K9" s="139">
        <v>1.622204160216647</v>
      </c>
    </row>
    <row r="10" spans="1:15" s="292" customFormat="1" ht="24" customHeight="1" x14ac:dyDescent="0.3">
      <c r="A10" s="122" t="s">
        <v>153</v>
      </c>
      <c r="B10" s="135">
        <v>6.8416393414394792</v>
      </c>
      <c r="C10" s="136">
        <v>12788.110918578464</v>
      </c>
      <c r="D10" s="137">
        <v>13043.873136950035</v>
      </c>
      <c r="E10" s="152">
        <v>2.2332350380758714</v>
      </c>
      <c r="F10" s="138">
        <v>5.2072098744626647</v>
      </c>
      <c r="G10" s="156">
        <v>364.76530278232406</v>
      </c>
      <c r="H10" s="152">
        <v>-3.0373751112317682</v>
      </c>
      <c r="I10" s="152">
        <v>78.916544655929727</v>
      </c>
      <c r="J10" s="152">
        <v>6.8405732198835656</v>
      </c>
      <c r="K10" s="139">
        <v>2.9991783942367714</v>
      </c>
      <c r="O10" s="151"/>
    </row>
    <row r="11" spans="1:15" s="292" customFormat="1" ht="24" customHeight="1" x14ac:dyDescent="0.3">
      <c r="A11" s="122" t="s">
        <v>154</v>
      </c>
      <c r="B11" s="268"/>
      <c r="C11" s="140" t="s">
        <v>145</v>
      </c>
      <c r="D11" s="141" t="s">
        <v>145</v>
      </c>
      <c r="E11" s="152" t="s">
        <v>145</v>
      </c>
      <c r="F11" s="138" t="s">
        <v>145</v>
      </c>
      <c r="G11" s="156" t="s">
        <v>145</v>
      </c>
      <c r="H11" s="152" t="s">
        <v>145</v>
      </c>
      <c r="I11" s="152" t="s">
        <v>145</v>
      </c>
      <c r="J11" s="152">
        <v>0</v>
      </c>
      <c r="K11" s="139">
        <v>0</v>
      </c>
    </row>
    <row r="12" spans="1:15" s="292" customFormat="1" ht="24" customHeight="1" x14ac:dyDescent="0.3">
      <c r="A12" s="122" t="s">
        <v>142</v>
      </c>
      <c r="B12" s="135">
        <v>4.5206323558843025</v>
      </c>
      <c r="C12" s="136">
        <v>9721.7900126544137</v>
      </c>
      <c r="D12" s="137">
        <v>9916.2258129075017</v>
      </c>
      <c r="E12" s="152">
        <v>-1.3380778804562372</v>
      </c>
      <c r="F12" s="138">
        <v>1.8031834421779347</v>
      </c>
      <c r="G12" s="156">
        <v>258.49937416182388</v>
      </c>
      <c r="H12" s="152">
        <v>-0.52105368319053824</v>
      </c>
      <c r="I12" s="152">
        <v>2.4111094155348693</v>
      </c>
      <c r="J12" s="152">
        <v>37.567174205105239</v>
      </c>
      <c r="K12" s="139">
        <v>0.71115620735496066</v>
      </c>
    </row>
    <row r="13" spans="1:15" s="292" customFormat="1" ht="24" customHeight="1" thickBot="1" x14ac:dyDescent="0.35">
      <c r="A13" s="123" t="s">
        <v>155</v>
      </c>
      <c r="B13" s="142">
        <v>6.1957406171441285</v>
      </c>
      <c r="C13" s="143">
        <v>12007.249258031257</v>
      </c>
      <c r="D13" s="144">
        <v>12247.394243191882</v>
      </c>
      <c r="E13" s="155">
        <v>-0.51547563356661819</v>
      </c>
      <c r="F13" s="145">
        <v>2.5014573264590405</v>
      </c>
      <c r="G13" s="157">
        <v>269.87507624064318</v>
      </c>
      <c r="H13" s="155">
        <v>7.192605403186933E-2</v>
      </c>
      <c r="I13" s="155">
        <v>-5.0789473684210522</v>
      </c>
      <c r="J13" s="155">
        <v>20.191446484549932</v>
      </c>
      <c r="K13" s="146">
        <v>-1.180881974392701</v>
      </c>
    </row>
    <row r="14" spans="1:15" s="292" customFormat="1" x14ac:dyDescent="0.2"/>
    <row r="15" spans="1:15" s="292" customFormat="1" ht="46.5" customHeight="1" x14ac:dyDescent="0.2">
      <c r="A15" s="1143" t="s">
        <v>261</v>
      </c>
      <c r="B15" s="1143"/>
      <c r="C15" s="1143"/>
      <c r="D15" s="1143"/>
      <c r="E15" s="1143"/>
      <c r="F15" s="1143"/>
      <c r="G15" s="1143"/>
      <c r="H15" s="1143"/>
      <c r="I15" s="1143"/>
      <c r="J15" s="1143"/>
      <c r="K15" s="1143"/>
    </row>
    <row r="16" spans="1:15" s="292" customFormat="1" ht="33.75" customHeight="1" x14ac:dyDescent="0.2">
      <c r="A16" s="1143" t="s">
        <v>143</v>
      </c>
      <c r="B16" s="1143"/>
      <c r="C16" s="1143"/>
      <c r="D16" s="1143"/>
      <c r="E16" s="1143"/>
      <c r="F16" s="1143"/>
      <c r="G16" s="1143"/>
      <c r="H16" s="1143"/>
      <c r="I16" s="1143"/>
      <c r="J16" s="1143"/>
      <c r="K16" s="1143"/>
    </row>
    <row r="17" spans="1:11" s="292" customFormat="1" x14ac:dyDescent="0.2">
      <c r="A17" s="1143" t="s">
        <v>320</v>
      </c>
      <c r="B17" s="1143"/>
      <c r="C17" s="1143"/>
      <c r="D17" s="1143"/>
      <c r="E17" s="1143"/>
      <c r="F17" s="1143"/>
      <c r="G17" s="1143"/>
      <c r="H17" s="1143"/>
      <c r="I17" s="1143"/>
      <c r="J17" s="1143"/>
      <c r="K17" s="1143"/>
    </row>
    <row r="18" spans="1:11" s="292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2" customFormat="1" x14ac:dyDescent="0.2">
      <c r="A19" s="413" t="s">
        <v>166</v>
      </c>
    </row>
    <row r="20" spans="1:11" s="292" customFormat="1" x14ac:dyDescent="0.2"/>
    <row r="21" spans="1:11" s="292" customFormat="1" x14ac:dyDescent="0.2"/>
    <row r="22" spans="1:11" s="292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O20" sqref="O20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378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54" t="s">
        <v>123</v>
      </c>
      <c r="B2" s="1154"/>
      <c r="C2" s="1154"/>
      <c r="D2" s="1154"/>
      <c r="E2" s="1154"/>
      <c r="F2" s="1154"/>
      <c r="G2" s="1154"/>
      <c r="H2" s="1154"/>
      <c r="I2" s="1154"/>
      <c r="J2" s="1154"/>
      <c r="K2" s="501"/>
      <c r="L2" s="501"/>
    </row>
    <row r="3" spans="1:14" ht="19.5" thickBot="1" x14ac:dyDescent="0.35">
      <c r="A3" s="1151" t="s">
        <v>149</v>
      </c>
      <c r="B3" s="1152"/>
      <c r="C3" s="1152"/>
      <c r="D3" s="1152"/>
      <c r="E3" s="1152"/>
      <c r="F3" s="1152"/>
      <c r="G3" s="1152"/>
      <c r="H3" s="1152"/>
      <c r="I3" s="1152"/>
      <c r="J3" s="1153"/>
    </row>
    <row r="4" spans="1:14" ht="31.5" x14ac:dyDescent="0.2">
      <c r="A4" s="339"/>
      <c r="B4" s="345"/>
      <c r="C4" s="346" t="s">
        <v>110</v>
      </c>
      <c r="D4" s="347"/>
      <c r="E4" s="348"/>
      <c r="F4" s="342" t="s">
        <v>111</v>
      </c>
      <c r="G4" s="333" t="s">
        <v>112</v>
      </c>
      <c r="H4" s="334" t="s">
        <v>129</v>
      </c>
      <c r="I4" s="334" t="s">
        <v>113</v>
      </c>
      <c r="J4" s="335" t="s">
        <v>114</v>
      </c>
    </row>
    <row r="5" spans="1:14" ht="31.5" x14ac:dyDescent="0.2">
      <c r="A5" s="340" t="s">
        <v>101</v>
      </c>
      <c r="B5" s="320" t="s">
        <v>115</v>
      </c>
      <c r="C5" s="344" t="s">
        <v>116</v>
      </c>
      <c r="D5" s="344" t="s">
        <v>117</v>
      </c>
      <c r="E5" s="336" t="s">
        <v>130</v>
      </c>
      <c r="F5" s="343" t="s">
        <v>106</v>
      </c>
      <c r="G5" s="332" t="s">
        <v>93</v>
      </c>
      <c r="H5" s="332" t="s">
        <v>131</v>
      </c>
      <c r="I5" s="332" t="s">
        <v>96</v>
      </c>
      <c r="J5" s="336" t="s">
        <v>130</v>
      </c>
    </row>
    <row r="6" spans="1:14" ht="32.25" thickBot="1" x14ac:dyDescent="0.25">
      <c r="A6" s="341"/>
      <c r="B6" s="511">
        <v>42575</v>
      </c>
      <c r="C6" s="511">
        <v>42575</v>
      </c>
      <c r="D6" s="511">
        <v>42575</v>
      </c>
      <c r="E6" s="349" t="s">
        <v>96</v>
      </c>
      <c r="F6" s="511">
        <v>42575</v>
      </c>
      <c r="G6" s="337" t="s">
        <v>132</v>
      </c>
      <c r="H6" s="337" t="s">
        <v>128</v>
      </c>
      <c r="I6" s="511">
        <v>42575</v>
      </c>
      <c r="J6" s="338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5">
        <v>5.9913079868044434</v>
      </c>
      <c r="C8" s="376">
        <v>11817.175516379573</v>
      </c>
      <c r="D8" s="377">
        <v>12053.519026707165</v>
      </c>
      <c r="E8" s="378">
        <v>-0.48615687079612602</v>
      </c>
      <c r="F8" s="378">
        <v>293.61812715875652</v>
      </c>
      <c r="G8" s="378">
        <v>-2.2522783801104104E-2</v>
      </c>
      <c r="H8" s="378">
        <v>-6.2260076775431861</v>
      </c>
      <c r="I8" s="378">
        <v>100</v>
      </c>
      <c r="J8" s="379" t="s">
        <v>24</v>
      </c>
    </row>
    <row r="9" spans="1:14" ht="15" x14ac:dyDescent="0.25">
      <c r="A9" s="159" t="s">
        <v>151</v>
      </c>
      <c r="B9" s="380">
        <v>7.5406748211779329</v>
      </c>
      <c r="C9" s="381">
        <v>13990.120261925664</v>
      </c>
      <c r="D9" s="382">
        <v>14269.922667164177</v>
      </c>
      <c r="E9" s="383">
        <v>13.423762205381207</v>
      </c>
      <c r="F9" s="384">
        <v>291.32173913043476</v>
      </c>
      <c r="G9" s="385">
        <v>9.9285834988999575</v>
      </c>
      <c r="H9" s="385">
        <v>130</v>
      </c>
      <c r="I9" s="385">
        <v>0.29423052321862608</v>
      </c>
      <c r="J9" s="386">
        <v>0.17426891093455699</v>
      </c>
    </row>
    <row r="10" spans="1:14" ht="15" x14ac:dyDescent="0.25">
      <c r="A10" s="160" t="s">
        <v>152</v>
      </c>
      <c r="B10" s="387">
        <v>6.8618766880626296</v>
      </c>
      <c r="C10" s="388">
        <v>12730.754523307291</v>
      </c>
      <c r="D10" s="389">
        <v>12985.369613773437</v>
      </c>
      <c r="E10" s="390">
        <v>-8.0130330596789617E-2</v>
      </c>
      <c r="F10" s="391">
        <v>335.62684268426841</v>
      </c>
      <c r="G10" s="392">
        <v>-0.32696649661750177</v>
      </c>
      <c r="H10" s="392">
        <v>-8.6738111185532478</v>
      </c>
      <c r="I10" s="392">
        <v>34.885505948573616</v>
      </c>
      <c r="J10" s="393">
        <v>-0.93503147944941389</v>
      </c>
    </row>
    <row r="11" spans="1:14" ht="15" x14ac:dyDescent="0.25">
      <c r="A11" s="160" t="s">
        <v>153</v>
      </c>
      <c r="B11" s="387">
        <v>6.7863937797320464</v>
      </c>
      <c r="C11" s="388">
        <v>12684.84818641504</v>
      </c>
      <c r="D11" s="389">
        <v>12938.545150143342</v>
      </c>
      <c r="E11" s="390">
        <v>0.69591017824043566</v>
      </c>
      <c r="F11" s="391">
        <v>366.74669926650364</v>
      </c>
      <c r="G11" s="392">
        <v>-2.7833676436718848</v>
      </c>
      <c r="H11" s="392">
        <v>11.444141689373296</v>
      </c>
      <c r="I11" s="392">
        <v>5.2321862607138288</v>
      </c>
      <c r="J11" s="393">
        <v>0.82959508988849251</v>
      </c>
    </row>
    <row r="12" spans="1:14" ht="15" x14ac:dyDescent="0.25">
      <c r="A12" s="160" t="s">
        <v>154</v>
      </c>
      <c r="B12" s="387" t="s">
        <v>24</v>
      </c>
      <c r="C12" s="388" t="s">
        <v>24</v>
      </c>
      <c r="D12" s="389" t="s">
        <v>24</v>
      </c>
      <c r="E12" s="390" t="s">
        <v>24</v>
      </c>
      <c r="F12" s="391" t="s">
        <v>24</v>
      </c>
      <c r="G12" s="392" t="s">
        <v>24</v>
      </c>
      <c r="H12" s="392" t="s">
        <v>24</v>
      </c>
      <c r="I12" s="392" t="s">
        <v>24</v>
      </c>
      <c r="J12" s="393" t="s">
        <v>24</v>
      </c>
    </row>
    <row r="13" spans="1:14" ht="15" x14ac:dyDescent="0.25">
      <c r="A13" s="160" t="s">
        <v>142</v>
      </c>
      <c r="B13" s="387">
        <v>4.5951624705234213</v>
      </c>
      <c r="C13" s="388">
        <v>9882.0698290826258</v>
      </c>
      <c r="D13" s="389">
        <v>10079.711225664278</v>
      </c>
      <c r="E13" s="390">
        <v>-1.2163395349314372</v>
      </c>
      <c r="F13" s="391">
        <v>256.62134941329856</v>
      </c>
      <c r="G13" s="392">
        <v>3.3573424380614746E-2</v>
      </c>
      <c r="H13" s="392">
        <v>-0.67983166073162837</v>
      </c>
      <c r="I13" s="392">
        <v>39.247793271075857</v>
      </c>
      <c r="J13" s="393">
        <v>2.1916512365269156</v>
      </c>
      <c r="N13" s="132"/>
    </row>
    <row r="14" spans="1:14" ht="15.75" thickBot="1" x14ac:dyDescent="0.3">
      <c r="A14" s="161" t="s">
        <v>155</v>
      </c>
      <c r="B14" s="394">
        <v>6.2293705344112587</v>
      </c>
      <c r="C14" s="395">
        <v>12072.423516300889</v>
      </c>
      <c r="D14" s="396">
        <v>12313.871986626908</v>
      </c>
      <c r="E14" s="397">
        <v>-0.24852254894430353</v>
      </c>
      <c r="F14" s="398">
        <v>274.17886792452833</v>
      </c>
      <c r="G14" s="399">
        <v>1.4548263326165838</v>
      </c>
      <c r="H14" s="399">
        <v>-15.605095541401273</v>
      </c>
      <c r="I14" s="399">
        <v>20.340283996418062</v>
      </c>
      <c r="J14" s="400">
        <v>-2.2604837579005554</v>
      </c>
    </row>
    <row r="15" spans="1:14" ht="15.75" thickBot="1" x14ac:dyDescent="0.3">
      <c r="A15" s="162"/>
      <c r="B15" s="401"/>
      <c r="C15" s="402"/>
      <c r="D15" s="403"/>
      <c r="E15" s="404"/>
      <c r="F15" s="405" t="s">
        <v>119</v>
      </c>
      <c r="G15" s="402"/>
      <c r="H15" s="402"/>
      <c r="I15" s="402"/>
      <c r="J15" s="406"/>
    </row>
    <row r="16" spans="1:14" ht="15.75" thickBot="1" x14ac:dyDescent="0.3">
      <c r="A16" s="158" t="s">
        <v>23</v>
      </c>
      <c r="B16" s="375">
        <v>6.1252023127373905</v>
      </c>
      <c r="C16" s="376">
        <v>12081.266889028384</v>
      </c>
      <c r="D16" s="377">
        <v>12322.892226808952</v>
      </c>
      <c r="E16" s="378">
        <v>0.96248464484635299</v>
      </c>
      <c r="F16" s="378">
        <v>299.56112891298989</v>
      </c>
      <c r="G16" s="378">
        <v>-0.84610827168468583</v>
      </c>
      <c r="H16" s="378">
        <v>4.2394655704008226</v>
      </c>
      <c r="I16" s="378">
        <v>100</v>
      </c>
      <c r="J16" s="379" t="s">
        <v>24</v>
      </c>
    </row>
    <row r="17" spans="1:14" ht="15" x14ac:dyDescent="0.25">
      <c r="A17" s="159" t="s">
        <v>151</v>
      </c>
      <c r="B17" s="380">
        <v>6.6209474248868769</v>
      </c>
      <c r="C17" s="381">
        <v>12283.761456190867</v>
      </c>
      <c r="D17" s="382">
        <v>12529.436685314684</v>
      </c>
      <c r="E17" s="383">
        <v>-5.7311843575694255</v>
      </c>
      <c r="F17" s="384">
        <v>260.0090909090909</v>
      </c>
      <c r="G17" s="385">
        <v>-21.639033537286497</v>
      </c>
      <c r="H17" s="385">
        <v>-98.556430446194227</v>
      </c>
      <c r="I17" s="385">
        <v>0.13556815380823267</v>
      </c>
      <c r="J17" s="386">
        <v>-9.6537432542082104</v>
      </c>
    </row>
    <row r="18" spans="1:14" ht="15" x14ac:dyDescent="0.25">
      <c r="A18" s="160" t="s">
        <v>152</v>
      </c>
      <c r="B18" s="387">
        <v>6.9572848237421407</v>
      </c>
      <c r="C18" s="388">
        <v>12907.764051469647</v>
      </c>
      <c r="D18" s="389">
        <v>13165.919332499039</v>
      </c>
      <c r="E18" s="390">
        <v>0.57992556227682013</v>
      </c>
      <c r="F18" s="391">
        <v>336.40532954903819</v>
      </c>
      <c r="G18" s="392">
        <v>-2.6206298250523652</v>
      </c>
      <c r="H18" s="392">
        <v>23.625730994152047</v>
      </c>
      <c r="I18" s="392">
        <v>39.080601429627805</v>
      </c>
      <c r="J18" s="393">
        <v>6.1283917687850504</v>
      </c>
      <c r="N18" s="558"/>
    </row>
    <row r="19" spans="1:14" ht="15" x14ac:dyDescent="0.25">
      <c r="A19" s="160" t="s">
        <v>153</v>
      </c>
      <c r="B19" s="387">
        <v>6.92571824586304</v>
      </c>
      <c r="C19" s="388">
        <v>12945.267749276709</v>
      </c>
      <c r="D19" s="389">
        <v>13204.173104262243</v>
      </c>
      <c r="E19" s="390">
        <v>3.7471549442125114</v>
      </c>
      <c r="F19" s="391">
        <v>361.72765957446808</v>
      </c>
      <c r="G19" s="392">
        <v>-4.1217317721729962</v>
      </c>
      <c r="H19" s="392">
        <v>186.58536585365854</v>
      </c>
      <c r="I19" s="392">
        <v>8.6886862213458222</v>
      </c>
      <c r="J19" s="393">
        <v>5.528357341592482</v>
      </c>
    </row>
    <row r="20" spans="1:14" ht="15" x14ac:dyDescent="0.25">
      <c r="A20" s="160" t="s">
        <v>154</v>
      </c>
      <c r="B20" s="387" t="s">
        <v>24</v>
      </c>
      <c r="C20" s="388" t="s">
        <v>24</v>
      </c>
      <c r="D20" s="389" t="s">
        <v>24</v>
      </c>
      <c r="E20" s="390" t="s">
        <v>24</v>
      </c>
      <c r="F20" s="391" t="s">
        <v>24</v>
      </c>
      <c r="G20" s="392" t="s">
        <v>24</v>
      </c>
      <c r="H20" s="392" t="s">
        <v>24</v>
      </c>
      <c r="I20" s="392" t="s">
        <v>24</v>
      </c>
      <c r="J20" s="393" t="s">
        <v>24</v>
      </c>
    </row>
    <row r="21" spans="1:14" ht="15" x14ac:dyDescent="0.25">
      <c r="A21" s="160" t="s">
        <v>142</v>
      </c>
      <c r="B21" s="387">
        <v>4.5422128804063302</v>
      </c>
      <c r="C21" s="388">
        <v>9768.1997428093127</v>
      </c>
      <c r="D21" s="389">
        <v>9963.5637376654995</v>
      </c>
      <c r="E21" s="390">
        <v>-1.5610498036991658</v>
      </c>
      <c r="F21" s="391">
        <v>260.89655700076509</v>
      </c>
      <c r="G21" s="392">
        <v>-1.4775185525655754</v>
      </c>
      <c r="H21" s="392">
        <v>1.4751552795031055</v>
      </c>
      <c r="I21" s="392">
        <v>32.21592309588366</v>
      </c>
      <c r="J21" s="393">
        <v>-0.8776020839724552</v>
      </c>
    </row>
    <row r="22" spans="1:14" ht="15.75" thickBot="1" x14ac:dyDescent="0.3">
      <c r="A22" s="161" t="s">
        <v>155</v>
      </c>
      <c r="B22" s="394">
        <v>6.241682879572128</v>
      </c>
      <c r="C22" s="395">
        <v>12096.28465033358</v>
      </c>
      <c r="D22" s="396">
        <v>12338.210343340252</v>
      </c>
      <c r="E22" s="397">
        <v>-0.25482740659270509</v>
      </c>
      <c r="F22" s="398">
        <v>262.88654680719156</v>
      </c>
      <c r="G22" s="399">
        <v>-1.8190285573606852</v>
      </c>
      <c r="H22" s="399">
        <v>-1.345565749235474</v>
      </c>
      <c r="I22" s="399">
        <v>19.879221099334483</v>
      </c>
      <c r="J22" s="400">
        <v>-1.125403772196865</v>
      </c>
    </row>
    <row r="23" spans="1:14" ht="15.75" thickBot="1" x14ac:dyDescent="0.3">
      <c r="A23" s="162"/>
      <c r="B23" s="401"/>
      <c r="C23" s="402"/>
      <c r="D23" s="403"/>
      <c r="E23" s="404"/>
      <c r="F23" s="405" t="s">
        <v>120</v>
      </c>
      <c r="G23" s="402"/>
      <c r="H23" s="402"/>
      <c r="I23" s="402"/>
      <c r="J23" s="406"/>
    </row>
    <row r="24" spans="1:14" ht="15.75" thickBot="1" x14ac:dyDescent="0.3">
      <c r="A24" s="158" t="s">
        <v>23</v>
      </c>
      <c r="B24" s="375">
        <v>5.3844553293661814</v>
      </c>
      <c r="C24" s="376">
        <v>10620.227474095032</v>
      </c>
      <c r="D24" s="377">
        <v>10832.632023576933</v>
      </c>
      <c r="E24" s="378">
        <v>-1.137425375059371</v>
      </c>
      <c r="F24" s="378">
        <v>286.84386963269532</v>
      </c>
      <c r="G24" s="378">
        <v>0.41112980677684569</v>
      </c>
      <c r="H24" s="378">
        <v>16.445783132530121</v>
      </c>
      <c r="I24" s="378">
        <v>100</v>
      </c>
      <c r="J24" s="379" t="s">
        <v>24</v>
      </c>
    </row>
    <row r="25" spans="1:14" ht="15" x14ac:dyDescent="0.25">
      <c r="A25" s="159" t="s">
        <v>151</v>
      </c>
      <c r="B25" s="380">
        <v>7.0391920392156875</v>
      </c>
      <c r="C25" s="381">
        <v>13059.725490196079</v>
      </c>
      <c r="D25" s="382">
        <v>13320.92</v>
      </c>
      <c r="E25" s="383">
        <v>11.397092335288788</v>
      </c>
      <c r="F25" s="384">
        <v>370</v>
      </c>
      <c r="G25" s="385">
        <v>32.142857142857146</v>
      </c>
      <c r="H25" s="385">
        <v>0</v>
      </c>
      <c r="I25" s="385">
        <v>5.1733057423693739E-2</v>
      </c>
      <c r="J25" s="386">
        <v>-8.5079064317279546E-3</v>
      </c>
    </row>
    <row r="26" spans="1:14" ht="15" x14ac:dyDescent="0.25">
      <c r="A26" s="160" t="s">
        <v>152</v>
      </c>
      <c r="B26" s="387">
        <v>6.5384359532307554</v>
      </c>
      <c r="C26" s="388">
        <v>12130.678948480065</v>
      </c>
      <c r="D26" s="389">
        <v>12373.292527449667</v>
      </c>
      <c r="E26" s="390">
        <v>1.0696651150938121</v>
      </c>
      <c r="F26" s="391">
        <v>344.29258312020465</v>
      </c>
      <c r="G26" s="392">
        <v>1.8388983803895191</v>
      </c>
      <c r="H26" s="392">
        <v>-6.9047619047619051</v>
      </c>
      <c r="I26" s="392">
        <v>20.227625452664252</v>
      </c>
      <c r="J26" s="393">
        <v>-5.0735793666128544</v>
      </c>
    </row>
    <row r="27" spans="1:14" ht="15" x14ac:dyDescent="0.25">
      <c r="A27" s="160" t="s">
        <v>153</v>
      </c>
      <c r="B27" s="407">
        <v>6.5183089689691069</v>
      </c>
      <c r="C27" s="388">
        <v>12183.755082185246</v>
      </c>
      <c r="D27" s="389">
        <v>12427.43018382895</v>
      </c>
      <c r="E27" s="390">
        <v>0.32593447160753153</v>
      </c>
      <c r="F27" s="391">
        <v>376.79722222222227</v>
      </c>
      <c r="G27" s="392">
        <v>2.7383283301998893</v>
      </c>
      <c r="H27" s="392">
        <v>54.285714285714285</v>
      </c>
      <c r="I27" s="392">
        <v>5.5871702017589238</v>
      </c>
      <c r="J27" s="393">
        <v>1.3703027318794057</v>
      </c>
    </row>
    <row r="28" spans="1:14" ht="15" x14ac:dyDescent="0.25">
      <c r="A28" s="160" t="s">
        <v>154</v>
      </c>
      <c r="B28" s="387" t="s">
        <v>24</v>
      </c>
      <c r="C28" s="388" t="s">
        <v>24</v>
      </c>
      <c r="D28" s="389" t="s">
        <v>24</v>
      </c>
      <c r="E28" s="390" t="s">
        <v>24</v>
      </c>
      <c r="F28" s="391" t="s">
        <v>24</v>
      </c>
      <c r="G28" s="392" t="s">
        <v>24</v>
      </c>
      <c r="H28" s="392" t="s">
        <v>24</v>
      </c>
      <c r="I28" s="392" t="s">
        <v>24</v>
      </c>
      <c r="J28" s="393" t="s">
        <v>24</v>
      </c>
    </row>
    <row r="29" spans="1:14" ht="15" x14ac:dyDescent="0.25">
      <c r="A29" s="160" t="s">
        <v>142</v>
      </c>
      <c r="B29" s="387">
        <v>4.2439739258514217</v>
      </c>
      <c r="C29" s="388">
        <v>9126.8256469923053</v>
      </c>
      <c r="D29" s="389">
        <v>9309.3621599321523</v>
      </c>
      <c r="E29" s="390">
        <v>1.4900458411977726E-2</v>
      </c>
      <c r="F29" s="391">
        <v>257.82137998056368</v>
      </c>
      <c r="G29" s="392">
        <v>0.22627886745329859</v>
      </c>
      <c r="H29" s="392">
        <v>15.878378378378377</v>
      </c>
      <c r="I29" s="392">
        <v>53.233316088980864</v>
      </c>
      <c r="J29" s="393">
        <v>-0.26065981463359122</v>
      </c>
    </row>
    <row r="30" spans="1:14" ht="15.75" thickBot="1" x14ac:dyDescent="0.3">
      <c r="A30" s="161" t="s">
        <v>155</v>
      </c>
      <c r="B30" s="394">
        <v>5.8948739479151557</v>
      </c>
      <c r="C30" s="395">
        <v>11424.174317665029</v>
      </c>
      <c r="D30" s="396">
        <v>11652.65780401833</v>
      </c>
      <c r="E30" s="397">
        <v>-0.90690695387130338</v>
      </c>
      <c r="F30" s="398">
        <v>280.91212871287127</v>
      </c>
      <c r="G30" s="399">
        <v>1.4108876865144733</v>
      </c>
      <c r="H30" s="399">
        <v>43.772241992882563</v>
      </c>
      <c r="I30" s="399">
        <v>20.900155199172271</v>
      </c>
      <c r="J30" s="400">
        <v>3.9724443557987783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N28" sqref="N28"/>
    </sheetView>
  </sheetViews>
  <sheetFormatPr defaultRowHeight="12.75" x14ac:dyDescent="0.2"/>
  <cols>
    <col min="1" max="1" width="19.85546875" style="292" customWidth="1"/>
    <col min="2" max="2" width="9.140625" style="292"/>
    <col min="3" max="3" width="10.5703125" style="292" customWidth="1"/>
    <col min="4" max="4" width="9.85546875" style="292" customWidth="1"/>
    <col min="5" max="6" width="10.140625" style="292" customWidth="1"/>
    <col min="7" max="7" width="9.140625" style="292"/>
    <col min="8" max="8" width="10.42578125" style="292" customWidth="1"/>
    <col min="9" max="10" width="9.140625" style="292"/>
    <col min="11" max="11" width="10.28515625" style="292" customWidth="1"/>
    <col min="12" max="12" width="11.42578125" style="292" customWidth="1"/>
    <col min="13" max="13" width="9.140625" style="292"/>
    <col min="14" max="14" width="25.28515625" style="292" customWidth="1"/>
    <col min="15" max="15" width="76.85546875" style="292" customWidth="1"/>
    <col min="16" max="16384" width="9.140625" style="292"/>
  </cols>
  <sheetData>
    <row r="1" spans="1:15" ht="27.75" customHeight="1" x14ac:dyDescent="0.3">
      <c r="A1" s="124" t="s">
        <v>378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44" t="s">
        <v>147</v>
      </c>
      <c r="B2" s="1144"/>
      <c r="C2" s="1144"/>
      <c r="D2" s="1144"/>
      <c r="E2" s="1144"/>
      <c r="F2" s="1144"/>
      <c r="G2" s="1144"/>
      <c r="H2" s="1144"/>
      <c r="I2" s="1144"/>
      <c r="J2" s="1144"/>
      <c r="K2" s="1144"/>
      <c r="L2" s="1144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2"/>
      <c r="B5" s="355"/>
      <c r="C5" s="3" t="s">
        <v>10</v>
      </c>
      <c r="D5" s="3"/>
      <c r="E5" s="3"/>
      <c r="F5" s="3"/>
      <c r="G5" s="39"/>
      <c r="H5" s="1156" t="s">
        <v>11</v>
      </c>
      <c r="I5" s="1157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3" t="s">
        <v>14</v>
      </c>
      <c r="B6" s="320" t="s">
        <v>15</v>
      </c>
      <c r="C6" s="350" t="s">
        <v>42</v>
      </c>
      <c r="D6" s="350"/>
      <c r="E6" s="351" t="s">
        <v>43</v>
      </c>
      <c r="F6" s="351"/>
      <c r="G6" s="356"/>
      <c r="H6" s="1158" t="s">
        <v>16</v>
      </c>
      <c r="I6" s="1158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4" t="s">
        <v>19</v>
      </c>
      <c r="B7" s="357" t="s">
        <v>20</v>
      </c>
      <c r="C7" s="168">
        <v>42575</v>
      </c>
      <c r="D7" s="306" t="s">
        <v>332</v>
      </c>
      <c r="E7" s="169">
        <v>42575</v>
      </c>
      <c r="F7" s="307" t="s">
        <v>332</v>
      </c>
      <c r="G7" s="170" t="s">
        <v>21</v>
      </c>
      <c r="H7" s="168">
        <v>42575</v>
      </c>
      <c r="I7" s="171" t="s">
        <v>21</v>
      </c>
      <c r="J7" s="172" t="s">
        <v>21</v>
      </c>
      <c r="K7" s="168">
        <v>42575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58" t="s">
        <v>23</v>
      </c>
      <c r="B8" s="359" t="s">
        <v>24</v>
      </c>
      <c r="C8" s="175">
        <v>11811.775707381179</v>
      </c>
      <c r="D8" s="175">
        <v>11804.968327075267</v>
      </c>
      <c r="E8" s="176">
        <v>12048.011221528803</v>
      </c>
      <c r="F8" s="177">
        <v>12041.067693616773</v>
      </c>
      <c r="G8" s="178">
        <v>5.7665383907032887E-2</v>
      </c>
      <c r="H8" s="179">
        <v>295.59643976712948</v>
      </c>
      <c r="I8" s="179">
        <v>-0.34396916474544947</v>
      </c>
      <c r="J8" s="180">
        <v>0.47244094488188976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0" t="s">
        <v>156</v>
      </c>
      <c r="B10" s="364" t="s">
        <v>24</v>
      </c>
      <c r="C10" s="185">
        <v>13463.994144304248</v>
      </c>
      <c r="D10" s="185">
        <v>13021.923430786084</v>
      </c>
      <c r="E10" s="186">
        <v>13733.274027190333</v>
      </c>
      <c r="F10" s="186">
        <v>13282.361899401807</v>
      </c>
      <c r="G10" s="187">
        <v>3.3948188673343829</v>
      </c>
      <c r="H10" s="188">
        <v>283.72857142857146</v>
      </c>
      <c r="I10" s="188">
        <v>-14.255124931569082</v>
      </c>
      <c r="J10" s="188">
        <v>-95.472186287192756</v>
      </c>
      <c r="K10" s="188">
        <v>0.1959247648902821</v>
      </c>
      <c r="L10" s="189">
        <v>-4.1516567874156793</v>
      </c>
      <c r="N10" s="1155" t="s">
        <v>150</v>
      </c>
      <c r="O10" s="1155"/>
    </row>
    <row r="11" spans="1:15" ht="15" x14ac:dyDescent="0.25">
      <c r="A11" s="361" t="s">
        <v>157</v>
      </c>
      <c r="B11" s="365" t="s">
        <v>24</v>
      </c>
      <c r="C11" s="191">
        <v>12781.804126566201</v>
      </c>
      <c r="D11" s="191">
        <v>12729.633857655812</v>
      </c>
      <c r="E11" s="192">
        <v>13037.440209097525</v>
      </c>
      <c r="F11" s="192">
        <v>12984.226534808928</v>
      </c>
      <c r="G11" s="193">
        <v>0.40983322453547161</v>
      </c>
      <c r="H11" s="194">
        <v>336.56104309111146</v>
      </c>
      <c r="I11" s="194">
        <v>-1.1757188295776706</v>
      </c>
      <c r="J11" s="194">
        <v>5.3257410818958295</v>
      </c>
      <c r="K11" s="194">
        <v>35.20488132557098</v>
      </c>
      <c r="L11" s="195">
        <v>1.622204160216647</v>
      </c>
    </row>
    <row r="12" spans="1:15" ht="15" x14ac:dyDescent="0.25">
      <c r="A12" s="362" t="s">
        <v>158</v>
      </c>
      <c r="B12" s="366" t="s">
        <v>24</v>
      </c>
      <c r="C12" s="196">
        <v>12788.110918578464</v>
      </c>
      <c r="D12" s="196">
        <v>12508.760887607288</v>
      </c>
      <c r="E12" s="197">
        <v>13043.873136950035</v>
      </c>
      <c r="F12" s="197">
        <v>12758.936105359435</v>
      </c>
      <c r="G12" s="198">
        <v>2.2332350380758714</v>
      </c>
      <c r="H12" s="199">
        <v>364.76530278232406</v>
      </c>
      <c r="I12" s="199">
        <v>-3.0373751112317682</v>
      </c>
      <c r="J12" s="199">
        <v>78.916544655929727</v>
      </c>
      <c r="K12" s="199">
        <v>6.8405732198835656</v>
      </c>
      <c r="L12" s="200">
        <v>2.9991783942367714</v>
      </c>
    </row>
    <row r="13" spans="1:15" ht="15" x14ac:dyDescent="0.25">
      <c r="A13" s="362" t="s">
        <v>159</v>
      </c>
      <c r="B13" s="366" t="s">
        <v>24</v>
      </c>
      <c r="C13" s="196" t="s">
        <v>145</v>
      </c>
      <c r="D13" s="196" t="s">
        <v>145</v>
      </c>
      <c r="E13" s="197" t="s">
        <v>145</v>
      </c>
      <c r="F13" s="197" t="s">
        <v>145</v>
      </c>
      <c r="G13" s="198" t="s">
        <v>145</v>
      </c>
      <c r="H13" s="199" t="s">
        <v>145</v>
      </c>
      <c r="I13" s="199" t="s">
        <v>145</v>
      </c>
      <c r="J13" s="199" t="s">
        <v>145</v>
      </c>
      <c r="K13" s="199">
        <v>0</v>
      </c>
      <c r="L13" s="200">
        <v>0</v>
      </c>
    </row>
    <row r="14" spans="1:15" ht="15" x14ac:dyDescent="0.25">
      <c r="A14" s="362" t="s">
        <v>142</v>
      </c>
      <c r="B14" s="366" t="s">
        <v>24</v>
      </c>
      <c r="C14" s="196">
        <v>9721.7900126544137</v>
      </c>
      <c r="D14" s="196">
        <v>9853.6393816400632</v>
      </c>
      <c r="E14" s="197">
        <v>9916.2258129075017</v>
      </c>
      <c r="F14" s="197">
        <v>10050.712169272865</v>
      </c>
      <c r="G14" s="198">
        <v>-1.3380778804562372</v>
      </c>
      <c r="H14" s="199">
        <v>258.49937416182388</v>
      </c>
      <c r="I14" s="199">
        <v>-0.52105368319053824</v>
      </c>
      <c r="J14" s="199">
        <v>2.4111094155348693</v>
      </c>
      <c r="K14" s="199">
        <v>37.567174205105239</v>
      </c>
      <c r="L14" s="200">
        <v>0.71115620735496066</v>
      </c>
    </row>
    <row r="15" spans="1:15" ht="15.75" thickBot="1" x14ac:dyDescent="0.3">
      <c r="A15" s="363" t="s">
        <v>160</v>
      </c>
      <c r="B15" s="367" t="s">
        <v>24</v>
      </c>
      <c r="C15" s="201">
        <v>12007.249258031257</v>
      </c>
      <c r="D15" s="201">
        <v>12069.464406146941</v>
      </c>
      <c r="E15" s="202">
        <v>12247.394243191882</v>
      </c>
      <c r="F15" s="202">
        <v>12310.853694269879</v>
      </c>
      <c r="G15" s="203">
        <v>-0.51547563356661819</v>
      </c>
      <c r="H15" s="204">
        <v>269.87507624064318</v>
      </c>
      <c r="I15" s="204">
        <v>7.192605403186933E-2</v>
      </c>
      <c r="J15" s="204">
        <v>-5.0789473684210522</v>
      </c>
      <c r="K15" s="204">
        <v>20.191446484549932</v>
      </c>
      <c r="L15" s="205">
        <v>-1.180881974392701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68" t="s">
        <v>161</v>
      </c>
      <c r="B17" s="370" t="s">
        <v>26</v>
      </c>
      <c r="C17" s="206">
        <v>14195.374792703151</v>
      </c>
      <c r="D17" s="206" t="s">
        <v>145</v>
      </c>
      <c r="E17" s="207">
        <v>14479.282288557215</v>
      </c>
      <c r="F17" s="207" t="s">
        <v>145</v>
      </c>
      <c r="G17" s="208" t="s">
        <v>145</v>
      </c>
      <c r="H17" s="209">
        <v>335</v>
      </c>
      <c r="I17" s="209" t="s">
        <v>145</v>
      </c>
      <c r="J17" s="210" t="s">
        <v>145</v>
      </c>
      <c r="K17" s="210">
        <v>3.3587102552619791E-2</v>
      </c>
      <c r="L17" s="211">
        <v>3.3587102552619791E-2</v>
      </c>
    </row>
    <row r="18" spans="1:15" ht="15" x14ac:dyDescent="0.25">
      <c r="A18" s="361" t="s">
        <v>161</v>
      </c>
      <c r="B18" s="53" t="s">
        <v>27</v>
      </c>
      <c r="C18" s="196">
        <v>14420.588235294117</v>
      </c>
      <c r="D18" s="196">
        <v>0</v>
      </c>
      <c r="E18" s="197">
        <v>14709</v>
      </c>
      <c r="F18" s="197">
        <v>0</v>
      </c>
      <c r="G18" s="198" t="s">
        <v>145</v>
      </c>
      <c r="H18" s="199">
        <v>327.5</v>
      </c>
      <c r="I18" s="199" t="s">
        <v>145</v>
      </c>
      <c r="J18" s="212" t="s">
        <v>145</v>
      </c>
      <c r="K18" s="212">
        <v>2.2391401701746527E-2</v>
      </c>
      <c r="L18" s="213">
        <v>2.2391401701746527E-2</v>
      </c>
    </row>
    <row r="19" spans="1:15" ht="15" x14ac:dyDescent="0.25">
      <c r="A19" s="361" t="s">
        <v>161</v>
      </c>
      <c r="B19" s="53" t="s">
        <v>28</v>
      </c>
      <c r="C19" s="196">
        <v>13773.903921568626</v>
      </c>
      <c r="D19" s="196">
        <v>0</v>
      </c>
      <c r="E19" s="197">
        <v>14049.382</v>
      </c>
      <c r="F19" s="197">
        <v>0</v>
      </c>
      <c r="G19" s="198" t="s">
        <v>145</v>
      </c>
      <c r="H19" s="199">
        <v>350</v>
      </c>
      <c r="I19" s="199" t="s">
        <v>145</v>
      </c>
      <c r="J19" s="212" t="s">
        <v>145</v>
      </c>
      <c r="K19" s="212">
        <v>1.1195700850873264E-2</v>
      </c>
      <c r="L19" s="213">
        <v>1.1195700850873264E-2</v>
      </c>
    </row>
    <row r="20" spans="1:15" ht="14.25" x14ac:dyDescent="0.2">
      <c r="A20" s="368" t="s">
        <v>161</v>
      </c>
      <c r="B20" s="68" t="s">
        <v>29</v>
      </c>
      <c r="C20" s="214">
        <v>14275.489981875104</v>
      </c>
      <c r="D20" s="214">
        <v>13211.460516212959</v>
      </c>
      <c r="E20" s="215">
        <v>14560.999781512606</v>
      </c>
      <c r="F20" s="215">
        <v>13475.689726537219</v>
      </c>
      <c r="G20" s="216">
        <v>8.0538367757022691</v>
      </c>
      <c r="H20" s="217">
        <v>297.5</v>
      </c>
      <c r="I20" s="217">
        <v>-14.487735421655549</v>
      </c>
      <c r="J20" s="218">
        <v>-94.701986754966882</v>
      </c>
      <c r="K20" s="218">
        <v>8.9565606806986109E-2</v>
      </c>
      <c r="L20" s="219">
        <v>-1.6089720759826651</v>
      </c>
    </row>
    <row r="21" spans="1:15" ht="15" x14ac:dyDescent="0.25">
      <c r="A21" s="361" t="s">
        <v>161</v>
      </c>
      <c r="B21" s="53" t="s">
        <v>30</v>
      </c>
      <c r="C21" s="196">
        <v>14340.425490196079</v>
      </c>
      <c r="D21" s="196">
        <v>12847.49705882353</v>
      </c>
      <c r="E21" s="197">
        <v>14627.234</v>
      </c>
      <c r="F21" s="197">
        <v>13104.447</v>
      </c>
      <c r="G21" s="198">
        <v>11.62038352324215</v>
      </c>
      <c r="H21" s="199">
        <v>296</v>
      </c>
      <c r="I21" s="199">
        <v>-3.7398373983739837</v>
      </c>
      <c r="J21" s="212">
        <v>-72.727272727272734</v>
      </c>
      <c r="K21" s="212">
        <v>8.3967756381549491E-2</v>
      </c>
      <c r="L21" s="213">
        <v>-0.22536857657683071</v>
      </c>
    </row>
    <row r="22" spans="1:15" ht="15" x14ac:dyDescent="0.25">
      <c r="A22" s="361" t="s">
        <v>161</v>
      </c>
      <c r="B22" s="53" t="s">
        <v>31</v>
      </c>
      <c r="C22" s="196">
        <v>13374.509803921568</v>
      </c>
      <c r="D22" s="196">
        <v>13281.280392156863</v>
      </c>
      <c r="E22" s="197">
        <v>13642</v>
      </c>
      <c r="F22" s="197">
        <v>13546.906000000001</v>
      </c>
      <c r="G22" s="198">
        <v>0.7019610234248258</v>
      </c>
      <c r="H22" s="199">
        <v>320</v>
      </c>
      <c r="I22" s="199">
        <v>-10.339030540767716</v>
      </c>
      <c r="J22" s="212">
        <v>-99.595141700404852</v>
      </c>
      <c r="K22" s="212">
        <v>5.5978504254366318E-3</v>
      </c>
      <c r="L22" s="213">
        <v>-1.3836034994058344</v>
      </c>
    </row>
    <row r="23" spans="1:15" ht="14.25" x14ac:dyDescent="0.2">
      <c r="A23" s="368" t="s">
        <v>161</v>
      </c>
      <c r="B23" s="68" t="s">
        <v>32</v>
      </c>
      <c r="C23" s="214">
        <v>11776.400698064037</v>
      </c>
      <c r="D23" s="214">
        <v>12889.797054334973</v>
      </c>
      <c r="E23" s="215">
        <v>12011.928712025318</v>
      </c>
      <c r="F23" s="215">
        <v>13147.592995421672</v>
      </c>
      <c r="G23" s="216">
        <v>-8.6378113757538859</v>
      </c>
      <c r="H23" s="217">
        <v>243.11538461538461</v>
      </c>
      <c r="I23" s="217">
        <v>-24.025333335647037</v>
      </c>
      <c r="J23" s="218">
        <v>-97.239915074309977</v>
      </c>
      <c r="K23" s="218">
        <v>7.2772055530676227E-2</v>
      </c>
      <c r="L23" s="219">
        <v>-2.5762718139856347</v>
      </c>
      <c r="O23" s="134"/>
    </row>
    <row r="24" spans="1:15" ht="15" x14ac:dyDescent="0.25">
      <c r="A24" s="361" t="s">
        <v>161</v>
      </c>
      <c r="B24" s="53" t="s">
        <v>33</v>
      </c>
      <c r="C24" s="196">
        <v>11155.373529411765</v>
      </c>
      <c r="D24" s="196">
        <v>12420.574509803922</v>
      </c>
      <c r="E24" s="197">
        <v>11378.481</v>
      </c>
      <c r="F24" s="197">
        <v>12668.986000000001</v>
      </c>
      <c r="G24" s="198">
        <v>-10.186332197383445</v>
      </c>
      <c r="H24" s="199">
        <v>231.7</v>
      </c>
      <c r="I24" s="199">
        <v>-18.472906403940886</v>
      </c>
      <c r="J24" s="212">
        <v>-93.877551020408163</v>
      </c>
      <c r="K24" s="212">
        <v>3.3587102552619791E-2</v>
      </c>
      <c r="L24" s="213">
        <v>-0.51759399980958498</v>
      </c>
    </row>
    <row r="25" spans="1:15" ht="15.75" thickBot="1" x14ac:dyDescent="0.3">
      <c r="A25" s="369" t="s">
        <v>161</v>
      </c>
      <c r="B25" s="55" t="s">
        <v>34</v>
      </c>
      <c r="C25" s="220">
        <v>12264.099999999999</v>
      </c>
      <c r="D25" s="220">
        <v>12996.160784313726</v>
      </c>
      <c r="E25" s="221">
        <v>12509.382</v>
      </c>
      <c r="F25" s="221">
        <v>13256.084000000001</v>
      </c>
      <c r="G25" s="222">
        <v>-5.6329003346689799</v>
      </c>
      <c r="H25" s="212">
        <v>252.9</v>
      </c>
      <c r="I25" s="212">
        <v>-23.224043715846989</v>
      </c>
      <c r="J25" s="212">
        <v>-98.123324396782834</v>
      </c>
      <c r="K25" s="212">
        <v>3.9184952978056423E-2</v>
      </c>
      <c r="L25" s="213">
        <v>-2.0586778141760491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68" t="s">
        <v>162</v>
      </c>
      <c r="B27" s="370" t="s">
        <v>26</v>
      </c>
      <c r="C27" s="206">
        <v>13487.35389893407</v>
      </c>
      <c r="D27" s="206">
        <v>13367.822935936856</v>
      </c>
      <c r="E27" s="207">
        <v>13757.100976912752</v>
      </c>
      <c r="F27" s="207">
        <v>13635.179394655594</v>
      </c>
      <c r="G27" s="208">
        <v>0.89416925680454706</v>
      </c>
      <c r="H27" s="209">
        <v>396.2659574468085</v>
      </c>
      <c r="I27" s="209">
        <v>-2.3345770300184321</v>
      </c>
      <c r="J27" s="210">
        <v>-18.790496760259177</v>
      </c>
      <c r="K27" s="210">
        <v>2.1047917599641739</v>
      </c>
      <c r="L27" s="211">
        <v>-0.49925773384909933</v>
      </c>
    </row>
    <row r="28" spans="1:15" ht="15" x14ac:dyDescent="0.25">
      <c r="A28" s="361" t="s">
        <v>162</v>
      </c>
      <c r="B28" s="53" t="s">
        <v>27</v>
      </c>
      <c r="C28" s="196">
        <v>13446.619607843137</v>
      </c>
      <c r="D28" s="196">
        <v>13291.970588235294</v>
      </c>
      <c r="E28" s="197">
        <v>13715.552</v>
      </c>
      <c r="F28" s="197">
        <v>13557.81</v>
      </c>
      <c r="G28" s="198">
        <v>1.1634769922280974</v>
      </c>
      <c r="H28" s="199">
        <v>391.9</v>
      </c>
      <c r="I28" s="199">
        <v>-4.0871267743514554</v>
      </c>
      <c r="J28" s="212">
        <v>-3.755868544600939</v>
      </c>
      <c r="K28" s="212">
        <v>1.1475593372145096</v>
      </c>
      <c r="L28" s="213">
        <v>-5.0415915878853745E-2</v>
      </c>
    </row>
    <row r="29" spans="1:15" ht="15" x14ac:dyDescent="0.25">
      <c r="A29" s="361" t="s">
        <v>162</v>
      </c>
      <c r="B29" s="53" t="s">
        <v>28</v>
      </c>
      <c r="C29" s="196">
        <v>13535.017647058825</v>
      </c>
      <c r="D29" s="196">
        <v>13433.307843137254</v>
      </c>
      <c r="E29" s="197">
        <v>13805.718000000001</v>
      </c>
      <c r="F29" s="197">
        <v>13701.974</v>
      </c>
      <c r="G29" s="198">
        <v>0.75714637905458437</v>
      </c>
      <c r="H29" s="199">
        <v>401.5</v>
      </c>
      <c r="I29" s="199">
        <v>-0.44631787751054086</v>
      </c>
      <c r="J29" s="212">
        <v>-31.6</v>
      </c>
      <c r="K29" s="212">
        <v>0.95723242274966414</v>
      </c>
      <c r="L29" s="213">
        <v>-0.44884181797024592</v>
      </c>
    </row>
    <row r="30" spans="1:15" ht="14.25" x14ac:dyDescent="0.2">
      <c r="A30" s="368" t="s">
        <v>162</v>
      </c>
      <c r="B30" s="68" t="s">
        <v>29</v>
      </c>
      <c r="C30" s="214">
        <v>13011.256110743438</v>
      </c>
      <c r="D30" s="214">
        <v>12970.991545783689</v>
      </c>
      <c r="E30" s="215">
        <v>13271.481232958307</v>
      </c>
      <c r="F30" s="215">
        <v>13230.411376699363</v>
      </c>
      <c r="G30" s="216">
        <v>0.31042010024929373</v>
      </c>
      <c r="H30" s="217">
        <v>358.02778675282713</v>
      </c>
      <c r="I30" s="217">
        <v>-0.19089510103634888</v>
      </c>
      <c r="J30" s="218">
        <v>-4.4753086419753085</v>
      </c>
      <c r="K30" s="218">
        <v>10.395208240035826</v>
      </c>
      <c r="L30" s="219">
        <v>-0.53842505580219502</v>
      </c>
    </row>
    <row r="31" spans="1:15" ht="15" x14ac:dyDescent="0.25">
      <c r="A31" s="361" t="s">
        <v>162</v>
      </c>
      <c r="B31" s="53" t="s">
        <v>30</v>
      </c>
      <c r="C31" s="196">
        <v>13056.377450980392</v>
      </c>
      <c r="D31" s="196">
        <v>13000.74019607843</v>
      </c>
      <c r="E31" s="197">
        <v>13317.504999999999</v>
      </c>
      <c r="F31" s="197">
        <v>13260.754999999999</v>
      </c>
      <c r="G31" s="198">
        <v>0.42795451691853142</v>
      </c>
      <c r="H31" s="199">
        <v>347.2</v>
      </c>
      <c r="I31" s="199">
        <v>-0.96976611523104206</v>
      </c>
      <c r="J31" s="212">
        <v>-13.705103969754253</v>
      </c>
      <c r="K31" s="212">
        <v>5.110837438423645</v>
      </c>
      <c r="L31" s="213">
        <v>-0.83966874830301386</v>
      </c>
    </row>
    <row r="32" spans="1:15" ht="15" x14ac:dyDescent="0.25">
      <c r="A32" s="361" t="s">
        <v>162</v>
      </c>
      <c r="B32" s="53" t="s">
        <v>31</v>
      </c>
      <c r="C32" s="196">
        <v>12970.135294117646</v>
      </c>
      <c r="D32" s="196">
        <v>12937.181372549019</v>
      </c>
      <c r="E32" s="197">
        <v>13229.538</v>
      </c>
      <c r="F32" s="197">
        <v>13195.924999999999</v>
      </c>
      <c r="G32" s="198">
        <v>0.25472257534050241</v>
      </c>
      <c r="H32" s="199">
        <v>368.5</v>
      </c>
      <c r="I32" s="199">
        <v>2.7144408251906286E-2</v>
      </c>
      <c r="J32" s="212">
        <v>6.5462753950338595</v>
      </c>
      <c r="K32" s="212">
        <v>5.2843708016121811</v>
      </c>
      <c r="L32" s="213">
        <v>0.30124369250081973</v>
      </c>
    </row>
    <row r="33" spans="1:12" ht="14.25" x14ac:dyDescent="0.2">
      <c r="A33" s="368" t="s">
        <v>162</v>
      </c>
      <c r="B33" s="68" t="s">
        <v>32</v>
      </c>
      <c r="C33" s="214">
        <v>12584.014957832256</v>
      </c>
      <c r="D33" s="214">
        <v>12478.670524759737</v>
      </c>
      <c r="E33" s="215">
        <v>12835.695256988902</v>
      </c>
      <c r="F33" s="215">
        <v>12728.243935254932</v>
      </c>
      <c r="G33" s="216">
        <v>0.8441959651350589</v>
      </c>
      <c r="H33" s="217">
        <v>321.19792899408287</v>
      </c>
      <c r="I33" s="217">
        <v>-0.31097427730871685</v>
      </c>
      <c r="J33" s="218">
        <v>13.804713804713806</v>
      </c>
      <c r="K33" s="218">
        <v>22.70488132557098</v>
      </c>
      <c r="L33" s="219">
        <v>2.6598869498679427</v>
      </c>
    </row>
    <row r="34" spans="1:12" ht="15" x14ac:dyDescent="0.25">
      <c r="A34" s="361" t="s">
        <v>162</v>
      </c>
      <c r="B34" s="53" t="s">
        <v>33</v>
      </c>
      <c r="C34" s="196">
        <v>12483.988235294117</v>
      </c>
      <c r="D34" s="196">
        <v>12474.243137254902</v>
      </c>
      <c r="E34" s="197">
        <v>12733.668</v>
      </c>
      <c r="F34" s="197">
        <v>12723.727999999999</v>
      </c>
      <c r="G34" s="198">
        <v>7.8121758025639254E-2</v>
      </c>
      <c r="H34" s="199">
        <v>310.7</v>
      </c>
      <c r="I34" s="199">
        <v>-0.57600000000000373</v>
      </c>
      <c r="J34" s="212">
        <v>-2.3481781376518218</v>
      </c>
      <c r="K34" s="212">
        <v>13.502015226153159</v>
      </c>
      <c r="L34" s="213">
        <v>-0.38999827215955207</v>
      </c>
    </row>
    <row r="35" spans="1:12" ht="15.75" thickBot="1" x14ac:dyDescent="0.3">
      <c r="A35" s="369" t="s">
        <v>162</v>
      </c>
      <c r="B35" s="55" t="s">
        <v>34</v>
      </c>
      <c r="C35" s="220">
        <v>12719.511764705881</v>
      </c>
      <c r="D35" s="220">
        <v>12487.748039215687</v>
      </c>
      <c r="E35" s="221">
        <v>12973.902</v>
      </c>
      <c r="F35" s="221">
        <v>12737.503000000001</v>
      </c>
      <c r="G35" s="222">
        <v>1.8559289053749346</v>
      </c>
      <c r="H35" s="212">
        <v>336.6</v>
      </c>
      <c r="I35" s="212">
        <v>-2.1795989537925018</v>
      </c>
      <c r="J35" s="212">
        <v>50.274223034734923</v>
      </c>
      <c r="K35" s="212">
        <v>9.2028660994178235</v>
      </c>
      <c r="L35" s="213">
        <v>3.0498852220274975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1" t="s">
        <v>163</v>
      </c>
      <c r="B37" s="371" t="s">
        <v>31</v>
      </c>
      <c r="C37" s="227">
        <v>13026.410784313726</v>
      </c>
      <c r="D37" s="227">
        <v>12669.991176470588</v>
      </c>
      <c r="E37" s="228">
        <v>13286.939</v>
      </c>
      <c r="F37" s="228">
        <v>12923.391</v>
      </c>
      <c r="G37" s="229">
        <v>2.8131006792257596</v>
      </c>
      <c r="H37" s="230">
        <v>380.5</v>
      </c>
      <c r="I37" s="230">
        <v>-2.5608194622279128</v>
      </c>
      <c r="J37" s="230">
        <v>50</v>
      </c>
      <c r="K37" s="230">
        <v>2.603000447828034</v>
      </c>
      <c r="L37" s="231">
        <v>0.85946838933534542</v>
      </c>
    </row>
    <row r="38" spans="1:12" ht="15.75" thickBot="1" x14ac:dyDescent="0.3">
      <c r="A38" s="369" t="s">
        <v>163</v>
      </c>
      <c r="B38" s="55" t="s">
        <v>34</v>
      </c>
      <c r="C38" s="220">
        <v>12631.245098039217</v>
      </c>
      <c r="D38" s="220">
        <v>12365.104901960784</v>
      </c>
      <c r="E38" s="221">
        <v>12883.87</v>
      </c>
      <c r="F38" s="221">
        <v>12612.406999999999</v>
      </c>
      <c r="G38" s="222">
        <v>2.1523488736131142</v>
      </c>
      <c r="H38" s="212">
        <v>355.1</v>
      </c>
      <c r="I38" s="212">
        <v>-2.525391161130933</v>
      </c>
      <c r="J38" s="212">
        <v>102.94906166219839</v>
      </c>
      <c r="K38" s="212">
        <v>4.2375727720555307</v>
      </c>
      <c r="L38" s="213">
        <v>2.139710004901425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68" t="s">
        <v>164</v>
      </c>
      <c r="B40" s="370" t="s">
        <v>26</v>
      </c>
      <c r="C40" s="206" t="s">
        <v>145</v>
      </c>
      <c r="D40" s="206" t="s">
        <v>145</v>
      </c>
      <c r="E40" s="207" t="s">
        <v>145</v>
      </c>
      <c r="F40" s="207" t="s">
        <v>145</v>
      </c>
      <c r="G40" s="208" t="s">
        <v>145</v>
      </c>
      <c r="H40" s="209" t="s">
        <v>145</v>
      </c>
      <c r="I40" s="209" t="s">
        <v>145</v>
      </c>
      <c r="J40" s="210" t="s">
        <v>145</v>
      </c>
      <c r="K40" s="210">
        <v>0</v>
      </c>
      <c r="L40" s="211">
        <v>0</v>
      </c>
    </row>
    <row r="41" spans="1:12" ht="15" x14ac:dyDescent="0.25">
      <c r="A41" s="362" t="s">
        <v>164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145</v>
      </c>
      <c r="H41" s="199">
        <v>0</v>
      </c>
      <c r="I41" s="199" t="s">
        <v>145</v>
      </c>
      <c r="J41" s="212" t="s">
        <v>145</v>
      </c>
      <c r="K41" s="212">
        <v>0</v>
      </c>
      <c r="L41" s="213">
        <v>0</v>
      </c>
    </row>
    <row r="42" spans="1:12" ht="15" x14ac:dyDescent="0.25">
      <c r="A42" s="362" t="s">
        <v>164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145</v>
      </c>
      <c r="H42" s="199">
        <v>0</v>
      </c>
      <c r="I42" s="199" t="s">
        <v>145</v>
      </c>
      <c r="J42" s="212" t="s">
        <v>145</v>
      </c>
      <c r="K42" s="212">
        <v>0</v>
      </c>
      <c r="L42" s="213">
        <v>0</v>
      </c>
    </row>
    <row r="43" spans="1:12" ht="15" x14ac:dyDescent="0.25">
      <c r="A43" s="362" t="s">
        <v>164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145</v>
      </c>
      <c r="H43" s="199">
        <v>0</v>
      </c>
      <c r="I43" s="199" t="s">
        <v>145</v>
      </c>
      <c r="J43" s="212" t="s">
        <v>145</v>
      </c>
      <c r="K43" s="212">
        <v>0</v>
      </c>
      <c r="L43" s="213">
        <v>0</v>
      </c>
    </row>
    <row r="44" spans="1:12" ht="14.25" x14ac:dyDescent="0.2">
      <c r="A44" s="372" t="s">
        <v>164</v>
      </c>
      <c r="B44" s="68" t="s">
        <v>29</v>
      </c>
      <c r="C44" s="214" t="s">
        <v>145</v>
      </c>
      <c r="D44" s="214" t="s">
        <v>145</v>
      </c>
      <c r="E44" s="215" t="s">
        <v>145</v>
      </c>
      <c r="F44" s="215" t="s">
        <v>145</v>
      </c>
      <c r="G44" s="216" t="s">
        <v>145</v>
      </c>
      <c r="H44" s="217" t="s">
        <v>145</v>
      </c>
      <c r="I44" s="217" t="s">
        <v>145</v>
      </c>
      <c r="J44" s="218" t="s">
        <v>145</v>
      </c>
      <c r="K44" s="218">
        <v>0</v>
      </c>
      <c r="L44" s="219">
        <v>0</v>
      </c>
    </row>
    <row r="45" spans="1:12" ht="15" x14ac:dyDescent="0.25">
      <c r="A45" s="362" t="s">
        <v>164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145</v>
      </c>
      <c r="H45" s="199">
        <v>0</v>
      </c>
      <c r="I45" s="199" t="s">
        <v>145</v>
      </c>
      <c r="J45" s="212" t="s">
        <v>145</v>
      </c>
      <c r="K45" s="212">
        <v>0</v>
      </c>
      <c r="L45" s="213">
        <v>0</v>
      </c>
    </row>
    <row r="46" spans="1:12" ht="15" x14ac:dyDescent="0.25">
      <c r="A46" s="362" t="s">
        <v>164</v>
      </c>
      <c r="B46" s="53" t="s">
        <v>36</v>
      </c>
      <c r="C46" s="196">
        <v>0</v>
      </c>
      <c r="D46" s="196">
        <v>0</v>
      </c>
      <c r="E46" s="197">
        <v>0</v>
      </c>
      <c r="F46" s="197">
        <v>0</v>
      </c>
      <c r="G46" s="198" t="s">
        <v>145</v>
      </c>
      <c r="H46" s="199">
        <v>0</v>
      </c>
      <c r="I46" s="199" t="s">
        <v>145</v>
      </c>
      <c r="J46" s="212" t="s">
        <v>145</v>
      </c>
      <c r="K46" s="212">
        <v>0</v>
      </c>
      <c r="L46" s="213">
        <v>0</v>
      </c>
    </row>
    <row r="47" spans="1:12" ht="14.25" x14ac:dyDescent="0.2">
      <c r="A47" s="372" t="s">
        <v>164</v>
      </c>
      <c r="B47" s="68" t="s">
        <v>32</v>
      </c>
      <c r="C47" s="214" t="s">
        <v>145</v>
      </c>
      <c r="D47" s="214" t="s">
        <v>145</v>
      </c>
      <c r="E47" s="215" t="s">
        <v>145</v>
      </c>
      <c r="F47" s="215" t="s">
        <v>145</v>
      </c>
      <c r="G47" s="216" t="s">
        <v>145</v>
      </c>
      <c r="H47" s="217" t="s">
        <v>145</v>
      </c>
      <c r="I47" s="217" t="s">
        <v>145</v>
      </c>
      <c r="J47" s="218" t="s">
        <v>145</v>
      </c>
      <c r="K47" s="218">
        <v>0</v>
      </c>
      <c r="L47" s="219">
        <v>0</v>
      </c>
    </row>
    <row r="48" spans="1:12" ht="15" x14ac:dyDescent="0.25">
      <c r="A48" s="362" t="s">
        <v>164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145</v>
      </c>
      <c r="H48" s="199">
        <v>0</v>
      </c>
      <c r="I48" s="199" t="s">
        <v>145</v>
      </c>
      <c r="J48" s="212" t="s">
        <v>145</v>
      </c>
      <c r="K48" s="212">
        <v>0</v>
      </c>
      <c r="L48" s="213">
        <v>0</v>
      </c>
    </row>
    <row r="49" spans="1:12" ht="15.75" thickBot="1" x14ac:dyDescent="0.3">
      <c r="A49" s="373" t="s">
        <v>164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145</v>
      </c>
      <c r="H49" s="212">
        <v>0</v>
      </c>
      <c r="I49" s="212" t="s">
        <v>145</v>
      </c>
      <c r="J49" s="212" t="s">
        <v>145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68" t="s">
        <v>25</v>
      </c>
      <c r="B51" s="370" t="s">
        <v>29</v>
      </c>
      <c r="C51" s="206">
        <v>10748.368875989461</v>
      </c>
      <c r="D51" s="206">
        <v>10931.633522790245</v>
      </c>
      <c r="E51" s="207">
        <v>10963.336253509251</v>
      </c>
      <c r="F51" s="207">
        <v>11150.266193246051</v>
      </c>
      <c r="G51" s="208">
        <v>-1.6764616781079797</v>
      </c>
      <c r="H51" s="209">
        <v>317.96529968454257</v>
      </c>
      <c r="I51" s="209">
        <v>-0.92663186416519194</v>
      </c>
      <c r="J51" s="210">
        <v>-1.7054263565891472</v>
      </c>
      <c r="K51" s="210">
        <v>3.5490371697268248</v>
      </c>
      <c r="L51" s="211">
        <v>-7.8634371330543296E-2</v>
      </c>
    </row>
    <row r="52" spans="1:12" ht="15" x14ac:dyDescent="0.25">
      <c r="A52" s="361" t="s">
        <v>25</v>
      </c>
      <c r="B52" s="53" t="s">
        <v>30</v>
      </c>
      <c r="C52" s="196">
        <v>10488.643137254901</v>
      </c>
      <c r="D52" s="196">
        <v>10284.344117647059</v>
      </c>
      <c r="E52" s="197">
        <v>10698.415999999999</v>
      </c>
      <c r="F52" s="197">
        <v>10490.031000000001</v>
      </c>
      <c r="G52" s="198">
        <v>1.9865050923109604</v>
      </c>
      <c r="H52" s="199">
        <v>285.60000000000002</v>
      </c>
      <c r="I52" s="199">
        <v>-1.1764705882352864</v>
      </c>
      <c r="J52" s="212">
        <v>-36.036036036036037</v>
      </c>
      <c r="K52" s="212">
        <v>0.3974473802060009</v>
      </c>
      <c r="L52" s="213">
        <v>-0.22684958267363919</v>
      </c>
    </row>
    <row r="53" spans="1:12" ht="15" x14ac:dyDescent="0.25">
      <c r="A53" s="361" t="s">
        <v>25</v>
      </c>
      <c r="B53" s="53" t="s">
        <v>31</v>
      </c>
      <c r="C53" s="196">
        <v>10658.302941176469</v>
      </c>
      <c r="D53" s="196">
        <v>10893.684313725491</v>
      </c>
      <c r="E53" s="197">
        <v>10871.468999999999</v>
      </c>
      <c r="F53" s="197">
        <v>11111.558000000001</v>
      </c>
      <c r="G53" s="198">
        <v>-2.1607140960790714</v>
      </c>
      <c r="H53" s="199">
        <v>315</v>
      </c>
      <c r="I53" s="199">
        <v>-2.1131137352392826</v>
      </c>
      <c r="J53" s="212">
        <v>7.2847682119205297</v>
      </c>
      <c r="K53" s="212">
        <v>1.8137035378414688</v>
      </c>
      <c r="L53" s="213">
        <v>0.11516585505181753</v>
      </c>
    </row>
    <row r="54" spans="1:12" ht="15" x14ac:dyDescent="0.25">
      <c r="A54" s="361" t="s">
        <v>25</v>
      </c>
      <c r="B54" s="53" t="s">
        <v>36</v>
      </c>
      <c r="C54" s="196">
        <v>10930.809803921567</v>
      </c>
      <c r="D54" s="196">
        <v>11246.176470588236</v>
      </c>
      <c r="E54" s="197">
        <v>11149.425999999999</v>
      </c>
      <c r="F54" s="197">
        <v>11471.1</v>
      </c>
      <c r="G54" s="198">
        <v>-2.8042123248860253</v>
      </c>
      <c r="H54" s="199">
        <v>331.6</v>
      </c>
      <c r="I54" s="199">
        <v>-1.0444643390032826</v>
      </c>
      <c r="J54" s="212">
        <v>3.0172413793103448</v>
      </c>
      <c r="K54" s="212">
        <v>1.337886251679355</v>
      </c>
      <c r="L54" s="213">
        <v>3.3049356291278587E-2</v>
      </c>
    </row>
    <row r="55" spans="1:12" ht="14.25" x14ac:dyDescent="0.2">
      <c r="A55" s="368" t="s">
        <v>25</v>
      </c>
      <c r="B55" s="68" t="s">
        <v>32</v>
      </c>
      <c r="C55" s="214">
        <v>10247.493178902123</v>
      </c>
      <c r="D55" s="214">
        <v>10301.329643888188</v>
      </c>
      <c r="E55" s="215">
        <v>10452.443042480165</v>
      </c>
      <c r="F55" s="215">
        <v>10507.356236765952</v>
      </c>
      <c r="G55" s="216">
        <v>-0.52261666063669321</v>
      </c>
      <c r="H55" s="217">
        <v>275.82022471910113</v>
      </c>
      <c r="I55" s="217">
        <v>-0.52940110144840435</v>
      </c>
      <c r="J55" s="218">
        <v>2.0349670392662653</v>
      </c>
      <c r="K55" s="218">
        <v>19.92834751455441</v>
      </c>
      <c r="L55" s="219">
        <v>0.30517541106734569</v>
      </c>
    </row>
    <row r="56" spans="1:12" ht="15" x14ac:dyDescent="0.25">
      <c r="A56" s="361" t="s">
        <v>25</v>
      </c>
      <c r="B56" s="53" t="s">
        <v>33</v>
      </c>
      <c r="C56" s="196">
        <v>9965.1333333333332</v>
      </c>
      <c r="D56" s="196">
        <v>10018.789215686274</v>
      </c>
      <c r="E56" s="197">
        <v>10164.436</v>
      </c>
      <c r="F56" s="197">
        <v>10219.165000000001</v>
      </c>
      <c r="G56" s="198">
        <v>-0.53555256226904224</v>
      </c>
      <c r="H56" s="199">
        <v>252.4</v>
      </c>
      <c r="I56" s="199">
        <v>-0.86410054988216367</v>
      </c>
      <c r="J56" s="212">
        <v>11.84407796101949</v>
      </c>
      <c r="K56" s="212">
        <v>8.3519928347514547</v>
      </c>
      <c r="L56" s="213">
        <v>0.84918068627001464</v>
      </c>
    </row>
    <row r="57" spans="1:12" ht="15" x14ac:dyDescent="0.25">
      <c r="A57" s="361" t="s">
        <v>25</v>
      </c>
      <c r="B57" s="53" t="s">
        <v>34</v>
      </c>
      <c r="C57" s="196">
        <v>10359.497058823528</v>
      </c>
      <c r="D57" s="196">
        <v>10366.916666666666</v>
      </c>
      <c r="E57" s="197">
        <v>10566.687</v>
      </c>
      <c r="F57" s="197">
        <v>10574.254999999999</v>
      </c>
      <c r="G57" s="198">
        <v>-7.157005387140089E-2</v>
      </c>
      <c r="H57" s="199">
        <v>286.8</v>
      </c>
      <c r="I57" s="199">
        <v>0.59628200631357009</v>
      </c>
      <c r="J57" s="212">
        <v>-1.9728729963008631</v>
      </c>
      <c r="K57" s="212">
        <v>8.9005821764442459</v>
      </c>
      <c r="L57" s="213">
        <v>-0.22202749734652905</v>
      </c>
    </row>
    <row r="58" spans="1:12" ht="15" x14ac:dyDescent="0.25">
      <c r="A58" s="361" t="s">
        <v>25</v>
      </c>
      <c r="B58" s="53" t="s">
        <v>37</v>
      </c>
      <c r="C58" s="196">
        <v>10617.35588235294</v>
      </c>
      <c r="D58" s="196">
        <v>10698.119607843137</v>
      </c>
      <c r="E58" s="197">
        <v>10829.703</v>
      </c>
      <c r="F58" s="197">
        <v>10912.082</v>
      </c>
      <c r="G58" s="198">
        <v>-0.75493384305580558</v>
      </c>
      <c r="H58" s="199">
        <v>312.39999999999998</v>
      </c>
      <c r="I58" s="199">
        <v>0.67676442152754301</v>
      </c>
      <c r="J58" s="212">
        <v>-10.318949343339586</v>
      </c>
      <c r="K58" s="212">
        <v>2.6757725033587101</v>
      </c>
      <c r="L58" s="213">
        <v>-0.32197777785613813</v>
      </c>
    </row>
    <row r="59" spans="1:12" ht="14.25" x14ac:dyDescent="0.2">
      <c r="A59" s="368" t="s">
        <v>25</v>
      </c>
      <c r="B59" s="68" t="s">
        <v>38</v>
      </c>
      <c r="C59" s="214">
        <v>8409.7796846601159</v>
      </c>
      <c r="D59" s="214">
        <v>8611.6157049762096</v>
      </c>
      <c r="E59" s="215">
        <v>8577.9752783533186</v>
      </c>
      <c r="F59" s="215">
        <v>8783.8480190757346</v>
      </c>
      <c r="G59" s="216">
        <v>-2.3437648314875852</v>
      </c>
      <c r="H59" s="217">
        <v>219.02236789829163</v>
      </c>
      <c r="I59" s="217">
        <v>0.27640672941255967</v>
      </c>
      <c r="J59" s="218">
        <v>4.0512608515915671</v>
      </c>
      <c r="K59" s="218">
        <v>14.089789520824002</v>
      </c>
      <c r="L59" s="219">
        <v>0.48461516761815382</v>
      </c>
    </row>
    <row r="60" spans="1:12" ht="15" x14ac:dyDescent="0.25">
      <c r="A60" s="361" t="s">
        <v>25</v>
      </c>
      <c r="B60" s="53" t="s">
        <v>148</v>
      </c>
      <c r="C60" s="232">
        <v>8011.7588235294115</v>
      </c>
      <c r="D60" s="232">
        <v>8061.7862745098046</v>
      </c>
      <c r="E60" s="233">
        <v>8171.9939999999997</v>
      </c>
      <c r="F60" s="233">
        <v>8223.0220000000008</v>
      </c>
      <c r="G60" s="234">
        <v>-0.62055044970086604</v>
      </c>
      <c r="H60" s="235">
        <v>207.3</v>
      </c>
      <c r="I60" s="235">
        <v>2.1685559388861537</v>
      </c>
      <c r="J60" s="236">
        <v>13.982717989002358</v>
      </c>
      <c r="K60" s="236">
        <v>8.1224809673085545</v>
      </c>
      <c r="L60" s="237">
        <v>0.96275093356277353</v>
      </c>
    </row>
    <row r="61" spans="1:12" ht="15" x14ac:dyDescent="0.25">
      <c r="A61" s="361" t="s">
        <v>25</v>
      </c>
      <c r="B61" s="53" t="s">
        <v>39</v>
      </c>
      <c r="C61" s="196">
        <v>8803.4274509803909</v>
      </c>
      <c r="D61" s="196">
        <v>9024.0627450980392</v>
      </c>
      <c r="E61" s="197">
        <v>8979.4959999999992</v>
      </c>
      <c r="F61" s="197">
        <v>9204.5439999999999</v>
      </c>
      <c r="G61" s="198">
        <v>-2.4449663122909806</v>
      </c>
      <c r="H61" s="199">
        <v>231.5</v>
      </c>
      <c r="I61" s="199">
        <v>0.17308524448291029</v>
      </c>
      <c r="J61" s="212">
        <v>-1.6018306636155606</v>
      </c>
      <c r="K61" s="212">
        <v>4.814151365875504</v>
      </c>
      <c r="L61" s="213">
        <v>-0.10148417968130108</v>
      </c>
    </row>
    <row r="62" spans="1:12" ht="15.75" thickBot="1" x14ac:dyDescent="0.3">
      <c r="A62" s="361" t="s">
        <v>25</v>
      </c>
      <c r="B62" s="55" t="s">
        <v>40</v>
      </c>
      <c r="C62" s="196">
        <v>9214.24019607843</v>
      </c>
      <c r="D62" s="196">
        <v>9473.9745098039202</v>
      </c>
      <c r="E62" s="197">
        <v>9398.5249999999996</v>
      </c>
      <c r="F62" s="197">
        <v>9663.4539999999997</v>
      </c>
      <c r="G62" s="198">
        <v>-2.7415559695322202</v>
      </c>
      <c r="H62" s="199">
        <v>249.5</v>
      </c>
      <c r="I62" s="199">
        <v>-0.31961646024770729</v>
      </c>
      <c r="J62" s="212">
        <v>-24.264705882352942</v>
      </c>
      <c r="K62" s="212">
        <v>1.1531571876399462</v>
      </c>
      <c r="L62" s="213">
        <v>-0.37665158626331596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68" t="s">
        <v>165</v>
      </c>
      <c r="B64" s="370" t="s">
        <v>26</v>
      </c>
      <c r="C64" s="214">
        <v>12717.196351555174</v>
      </c>
      <c r="D64" s="214">
        <v>12911.771379679145</v>
      </c>
      <c r="E64" s="215">
        <v>12971.540278586279</v>
      </c>
      <c r="F64" s="215">
        <v>13170.006807272728</v>
      </c>
      <c r="G64" s="216">
        <v>-1.5069584366262609</v>
      </c>
      <c r="H64" s="217">
        <v>330.46183206106872</v>
      </c>
      <c r="I64" s="217">
        <v>2.1392992321484576</v>
      </c>
      <c r="J64" s="218">
        <v>10.084033613445378</v>
      </c>
      <c r="K64" s="218">
        <v>0.73331840573219886</v>
      </c>
      <c r="L64" s="219">
        <v>6.4027067149521666E-2</v>
      </c>
    </row>
    <row r="65" spans="1:12" ht="15" x14ac:dyDescent="0.25">
      <c r="A65" s="361" t="s">
        <v>165</v>
      </c>
      <c r="B65" s="53" t="s">
        <v>27</v>
      </c>
      <c r="C65" s="196">
        <v>12511.982352941175</v>
      </c>
      <c r="D65" s="196">
        <v>13489.396078431371</v>
      </c>
      <c r="E65" s="197">
        <v>12762.222</v>
      </c>
      <c r="F65" s="197">
        <v>13759.183999999999</v>
      </c>
      <c r="G65" s="198">
        <v>-7.2457930644724247</v>
      </c>
      <c r="H65" s="199">
        <v>326.7</v>
      </c>
      <c r="I65" s="199">
        <v>4.4771346338343463</v>
      </c>
      <c r="J65" s="212">
        <v>30.303030303030305</v>
      </c>
      <c r="K65" s="212">
        <v>0.24070756829377518</v>
      </c>
      <c r="L65" s="213">
        <v>5.5105768518747072E-2</v>
      </c>
    </row>
    <row r="66" spans="1:12" ht="15" x14ac:dyDescent="0.25">
      <c r="A66" s="361" t="s">
        <v>165</v>
      </c>
      <c r="B66" s="53" t="s">
        <v>28</v>
      </c>
      <c r="C66" s="196">
        <v>12815.802941176471</v>
      </c>
      <c r="D66" s="196">
        <v>12700.235294117647</v>
      </c>
      <c r="E66" s="197">
        <v>13072.119000000001</v>
      </c>
      <c r="F66" s="197">
        <v>12954.24</v>
      </c>
      <c r="G66" s="198">
        <v>0.90996461390248151</v>
      </c>
      <c r="H66" s="199">
        <v>332.3</v>
      </c>
      <c r="I66" s="199">
        <v>1.4037229173024177</v>
      </c>
      <c r="J66" s="212">
        <v>2.3255813953488373</v>
      </c>
      <c r="K66" s="212">
        <v>0.49261083743842365</v>
      </c>
      <c r="L66" s="213">
        <v>8.9212986307746212E-3</v>
      </c>
    </row>
    <row r="67" spans="1:12" ht="14.25" x14ac:dyDescent="0.2">
      <c r="A67" s="368" t="s">
        <v>165</v>
      </c>
      <c r="B67" s="68" t="s">
        <v>29</v>
      </c>
      <c r="C67" s="214">
        <v>12511.511904186236</v>
      </c>
      <c r="D67" s="214">
        <v>12543.022177279174</v>
      </c>
      <c r="E67" s="215">
        <v>12761.742142269961</v>
      </c>
      <c r="F67" s="215">
        <v>12793.882620824757</v>
      </c>
      <c r="G67" s="216">
        <v>-0.25121755066347978</v>
      </c>
      <c r="H67" s="217">
        <v>291.95687999999996</v>
      </c>
      <c r="I67" s="217">
        <v>-1.5139042810554193E-2</v>
      </c>
      <c r="J67" s="218">
        <v>-9.485879797248371</v>
      </c>
      <c r="K67" s="218">
        <v>6.9973130317957901</v>
      </c>
      <c r="L67" s="219">
        <v>-0.76984107394099244</v>
      </c>
    </row>
    <row r="68" spans="1:12" ht="15" x14ac:dyDescent="0.25">
      <c r="A68" s="361" t="s">
        <v>165</v>
      </c>
      <c r="B68" s="53" t="s">
        <v>30</v>
      </c>
      <c r="C68" s="196">
        <v>12498.739215686273</v>
      </c>
      <c r="D68" s="196">
        <v>12728.323529411764</v>
      </c>
      <c r="E68" s="197">
        <v>12748.714</v>
      </c>
      <c r="F68" s="197">
        <v>12982.89</v>
      </c>
      <c r="G68" s="198">
        <v>-1.8037278294740191</v>
      </c>
      <c r="H68" s="199">
        <v>277.10000000000002</v>
      </c>
      <c r="I68" s="199">
        <v>0.28954035468693862</v>
      </c>
      <c r="J68" s="212">
        <v>-13.750000000000002</v>
      </c>
      <c r="K68" s="212">
        <v>1.1587550380653828</v>
      </c>
      <c r="L68" s="213">
        <v>-0.19107623302573074</v>
      </c>
    </row>
    <row r="69" spans="1:12" ht="15" x14ac:dyDescent="0.25">
      <c r="A69" s="361" t="s">
        <v>165</v>
      </c>
      <c r="B69" s="53" t="s">
        <v>31</v>
      </c>
      <c r="C69" s="196">
        <v>12574.75</v>
      </c>
      <c r="D69" s="196">
        <v>12590.366666666667</v>
      </c>
      <c r="E69" s="197">
        <v>12826.245000000001</v>
      </c>
      <c r="F69" s="197">
        <v>12842.174000000001</v>
      </c>
      <c r="G69" s="198">
        <v>-0.12403663118098296</v>
      </c>
      <c r="H69" s="199">
        <v>288.8</v>
      </c>
      <c r="I69" s="199">
        <v>0.24297119055882976</v>
      </c>
      <c r="J69" s="212">
        <v>-2.5606469002695418</v>
      </c>
      <c r="K69" s="212">
        <v>4.0472458575906849</v>
      </c>
      <c r="L69" s="213">
        <v>-0.12598248886600771</v>
      </c>
    </row>
    <row r="70" spans="1:12" ht="15" x14ac:dyDescent="0.25">
      <c r="A70" s="361" t="s">
        <v>165</v>
      </c>
      <c r="B70" s="53" t="s">
        <v>36</v>
      </c>
      <c r="C70" s="196">
        <v>12385.256862745098</v>
      </c>
      <c r="D70" s="196">
        <v>12361.111764705884</v>
      </c>
      <c r="E70" s="197">
        <v>12632.962</v>
      </c>
      <c r="F70" s="197">
        <v>12608.334000000001</v>
      </c>
      <c r="G70" s="198">
        <v>0.19533111987673227</v>
      </c>
      <c r="H70" s="199">
        <v>308.7</v>
      </c>
      <c r="I70" s="199">
        <v>0</v>
      </c>
      <c r="J70" s="212">
        <v>-19.799498746867165</v>
      </c>
      <c r="K70" s="212">
        <v>1.7913121361397222</v>
      </c>
      <c r="L70" s="213">
        <v>-0.45278235204925421</v>
      </c>
    </row>
    <row r="71" spans="1:12" ht="14.25" x14ac:dyDescent="0.2">
      <c r="A71" s="368" t="s">
        <v>165</v>
      </c>
      <c r="B71" s="68" t="s">
        <v>32</v>
      </c>
      <c r="C71" s="214">
        <v>11627.305836181335</v>
      </c>
      <c r="D71" s="214">
        <v>11686.266648302917</v>
      </c>
      <c r="E71" s="215">
        <v>11859.851952904961</v>
      </c>
      <c r="F71" s="215">
        <v>11919.991981268975</v>
      </c>
      <c r="G71" s="216">
        <v>-0.50453077869949858</v>
      </c>
      <c r="H71" s="217">
        <v>253.90961365678345</v>
      </c>
      <c r="I71" s="217">
        <v>0.164435075349361</v>
      </c>
      <c r="J71" s="218">
        <v>-3.2173913043478262</v>
      </c>
      <c r="K71" s="218">
        <v>12.460815047021944</v>
      </c>
      <c r="L71" s="219">
        <v>-0.4750679676012286</v>
      </c>
    </row>
    <row r="72" spans="1:12" ht="15" x14ac:dyDescent="0.25">
      <c r="A72" s="361" t="s">
        <v>165</v>
      </c>
      <c r="B72" s="53" t="s">
        <v>33</v>
      </c>
      <c r="C72" s="196">
        <v>11495.274509803921</v>
      </c>
      <c r="D72" s="196">
        <v>11454.845098039215</v>
      </c>
      <c r="E72" s="197">
        <v>11725.18</v>
      </c>
      <c r="F72" s="197">
        <v>11683.941999999999</v>
      </c>
      <c r="G72" s="198">
        <v>0.35294594923529399</v>
      </c>
      <c r="H72" s="199">
        <v>235.1</v>
      </c>
      <c r="I72" s="199">
        <v>1.1617900172116991</v>
      </c>
      <c r="J72" s="212">
        <v>-12.305699481865284</v>
      </c>
      <c r="K72" s="212">
        <v>3.7897447380206</v>
      </c>
      <c r="L72" s="213">
        <v>-0.55221251732248167</v>
      </c>
    </row>
    <row r="73" spans="1:12" ht="15" x14ac:dyDescent="0.25">
      <c r="A73" s="361" t="s">
        <v>165</v>
      </c>
      <c r="B73" s="53" t="s">
        <v>34</v>
      </c>
      <c r="C73" s="196">
        <v>11700.905882352941</v>
      </c>
      <c r="D73" s="196">
        <v>11836.236274509803</v>
      </c>
      <c r="E73" s="197">
        <v>11934.924000000001</v>
      </c>
      <c r="F73" s="197">
        <v>12072.960999999999</v>
      </c>
      <c r="G73" s="198">
        <v>-1.1433566297447531</v>
      </c>
      <c r="H73" s="199">
        <v>256.5</v>
      </c>
      <c r="I73" s="199">
        <v>-1.2702078521939997</v>
      </c>
      <c r="J73" s="199">
        <v>1.9008264462809916</v>
      </c>
      <c r="K73" s="199">
        <v>6.9021495745633681</v>
      </c>
      <c r="L73" s="200">
        <v>9.6750249479003791E-2</v>
      </c>
    </row>
    <row r="74" spans="1:12" ht="15.75" thickBot="1" x14ac:dyDescent="0.3">
      <c r="A74" s="374" t="s">
        <v>165</v>
      </c>
      <c r="B74" s="55" t="s">
        <v>37</v>
      </c>
      <c r="C74" s="201">
        <v>11602.048039215686</v>
      </c>
      <c r="D74" s="201">
        <v>11623.333333333332</v>
      </c>
      <c r="E74" s="202">
        <v>11834.089</v>
      </c>
      <c r="F74" s="202">
        <v>11855.8</v>
      </c>
      <c r="G74" s="203">
        <v>-0.18312555879821971</v>
      </c>
      <c r="H74" s="204">
        <v>284.10000000000002</v>
      </c>
      <c r="I74" s="204">
        <v>1.211257570359827</v>
      </c>
      <c r="J74" s="204">
        <v>-0.62893081761006298</v>
      </c>
      <c r="K74" s="204">
        <v>1.7689207344379758</v>
      </c>
      <c r="L74" s="205">
        <v>-1.9605699757749839E-2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0"/>
      <c r="H77" s="420"/>
      <c r="I77" s="420"/>
      <c r="J77" s="420"/>
      <c r="K77" s="420"/>
      <c r="L77" s="421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59" t="s">
        <v>11</v>
      </c>
      <c r="I78" s="1157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2" t="s">
        <v>42</v>
      </c>
      <c r="D79" s="422"/>
      <c r="E79" s="423" t="s">
        <v>43</v>
      </c>
      <c r="F79" s="424"/>
      <c r="G79" s="164"/>
      <c r="H79" s="1160" t="s">
        <v>16</v>
      </c>
      <c r="I79" s="1158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550</v>
      </c>
      <c r="D80" s="306" t="s">
        <v>332</v>
      </c>
      <c r="E80" s="169" t="s">
        <v>550</v>
      </c>
      <c r="F80" s="307" t="s">
        <v>332</v>
      </c>
      <c r="G80" s="170" t="s">
        <v>21</v>
      </c>
      <c r="H80" s="165" t="s">
        <v>550</v>
      </c>
      <c r="I80" s="171" t="s">
        <v>21</v>
      </c>
      <c r="J80" s="172" t="s">
        <v>21</v>
      </c>
      <c r="K80" s="173" t="s">
        <v>550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11817.175516379573</v>
      </c>
      <c r="D81" s="175">
        <v>11874.906188716614</v>
      </c>
      <c r="E81" s="176">
        <v>12053.519026707165</v>
      </c>
      <c r="F81" s="177">
        <v>12112.404312490946</v>
      </c>
      <c r="G81" s="178">
        <v>-0.48615687079612602</v>
      </c>
      <c r="H81" s="179">
        <v>293.61812715875652</v>
      </c>
      <c r="I81" s="179">
        <v>-2.2522783801104104E-2</v>
      </c>
      <c r="J81" s="180">
        <v>-6.2260076775431861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156</v>
      </c>
      <c r="B83" s="52" t="s">
        <v>24</v>
      </c>
      <c r="C83" s="185">
        <v>13990.120261925664</v>
      </c>
      <c r="D83" s="185">
        <v>12334.382134665188</v>
      </c>
      <c r="E83" s="186">
        <v>14269.922667164177</v>
      </c>
      <c r="F83" s="186">
        <v>12581.069777358491</v>
      </c>
      <c r="G83" s="187">
        <v>13.423762205381207</v>
      </c>
      <c r="H83" s="188">
        <v>291.32173913043476</v>
      </c>
      <c r="I83" s="188">
        <v>9.9285834988999575</v>
      </c>
      <c r="J83" s="188">
        <v>130</v>
      </c>
      <c r="K83" s="188">
        <v>0.29423052321862608</v>
      </c>
      <c r="L83" s="189">
        <v>0.17426891093455699</v>
      </c>
    </row>
    <row r="84" spans="1:12" ht="15" x14ac:dyDescent="0.25">
      <c r="A84" s="60" t="s">
        <v>157</v>
      </c>
      <c r="B84" s="190" t="s">
        <v>24</v>
      </c>
      <c r="C84" s="191">
        <v>12730.754523307291</v>
      </c>
      <c r="D84" s="191">
        <v>12740.96389980142</v>
      </c>
      <c r="E84" s="192">
        <v>12985.369613773437</v>
      </c>
      <c r="F84" s="192">
        <v>12995.783177797448</v>
      </c>
      <c r="G84" s="193">
        <v>-8.0130330596789617E-2</v>
      </c>
      <c r="H84" s="194">
        <v>335.62684268426841</v>
      </c>
      <c r="I84" s="194">
        <v>-0.32696649661750177</v>
      </c>
      <c r="J84" s="194">
        <v>-8.6738111185532478</v>
      </c>
      <c r="K84" s="194">
        <v>34.885505948573616</v>
      </c>
      <c r="L84" s="195">
        <v>-0.93503147944941389</v>
      </c>
    </row>
    <row r="85" spans="1:12" ht="15" x14ac:dyDescent="0.25">
      <c r="A85" s="53" t="s">
        <v>158</v>
      </c>
      <c r="B85" s="54" t="s">
        <v>24</v>
      </c>
      <c r="C85" s="196">
        <v>12684.84818641504</v>
      </c>
      <c r="D85" s="196">
        <v>12597.183107001831</v>
      </c>
      <c r="E85" s="197">
        <v>12938.545150143342</v>
      </c>
      <c r="F85" s="197">
        <v>12849.126769141867</v>
      </c>
      <c r="G85" s="198">
        <v>0.69591017824043566</v>
      </c>
      <c r="H85" s="199">
        <v>366.74669926650364</v>
      </c>
      <c r="I85" s="199">
        <v>-2.7833676436718848</v>
      </c>
      <c r="J85" s="199">
        <v>11.444141689373296</v>
      </c>
      <c r="K85" s="199">
        <v>5.2321862607138288</v>
      </c>
      <c r="L85" s="200">
        <v>0.82959508988849251</v>
      </c>
    </row>
    <row r="86" spans="1:12" ht="15" x14ac:dyDescent="0.25">
      <c r="A86" s="53" t="s">
        <v>159</v>
      </c>
      <c r="B86" s="54" t="s">
        <v>24</v>
      </c>
      <c r="C86" s="196" t="s">
        <v>145</v>
      </c>
      <c r="D86" s="196" t="s">
        <v>145</v>
      </c>
      <c r="E86" s="197" t="s">
        <v>145</v>
      </c>
      <c r="F86" s="197" t="s">
        <v>145</v>
      </c>
      <c r="G86" s="198" t="s">
        <v>145</v>
      </c>
      <c r="H86" s="199" t="s">
        <v>145</v>
      </c>
      <c r="I86" s="199" t="s">
        <v>145</v>
      </c>
      <c r="J86" s="199" t="s">
        <v>145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9882.0698290826258</v>
      </c>
      <c r="D87" s="196">
        <v>10003.749387862661</v>
      </c>
      <c r="E87" s="197">
        <v>10079.711225664278</v>
      </c>
      <c r="F87" s="197">
        <v>10203.824375619914</v>
      </c>
      <c r="G87" s="198">
        <v>-1.2163395349314372</v>
      </c>
      <c r="H87" s="199">
        <v>256.62134941329856</v>
      </c>
      <c r="I87" s="199">
        <v>3.3573424380614746E-2</v>
      </c>
      <c r="J87" s="199">
        <v>-0.67983166073162837</v>
      </c>
      <c r="K87" s="199">
        <v>39.247793271075857</v>
      </c>
      <c r="L87" s="200">
        <v>2.1916512365269156</v>
      </c>
    </row>
    <row r="88" spans="1:12" ht="15.75" thickBot="1" x14ac:dyDescent="0.3">
      <c r="A88" s="55" t="s">
        <v>160</v>
      </c>
      <c r="B88" s="56" t="s">
        <v>24</v>
      </c>
      <c r="C88" s="201">
        <v>12072.423516300889</v>
      </c>
      <c r="D88" s="201">
        <v>12102.50096017312</v>
      </c>
      <c r="E88" s="202">
        <v>12313.871986626908</v>
      </c>
      <c r="F88" s="202">
        <v>12344.550979376583</v>
      </c>
      <c r="G88" s="203">
        <v>-0.24852254894430353</v>
      </c>
      <c r="H88" s="204">
        <v>274.17886792452833</v>
      </c>
      <c r="I88" s="204">
        <v>1.4548263326165838</v>
      </c>
      <c r="J88" s="204">
        <v>-15.605095541401273</v>
      </c>
      <c r="K88" s="204">
        <v>20.340283996418062</v>
      </c>
      <c r="L88" s="205">
        <v>-2.2604837579005554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161</v>
      </c>
      <c r="B90" s="59" t="s">
        <v>26</v>
      </c>
      <c r="C90" s="206">
        <v>14420.588235294117</v>
      </c>
      <c r="D90" s="206" t="s">
        <v>145</v>
      </c>
      <c r="E90" s="207">
        <v>14709</v>
      </c>
      <c r="F90" s="207" t="s">
        <v>145</v>
      </c>
      <c r="G90" s="208" t="s">
        <v>145</v>
      </c>
      <c r="H90" s="209">
        <v>327.5</v>
      </c>
      <c r="I90" s="209" t="s">
        <v>145</v>
      </c>
      <c r="J90" s="210" t="s">
        <v>145</v>
      </c>
      <c r="K90" s="210">
        <v>5.1170525777152365E-2</v>
      </c>
      <c r="L90" s="211">
        <v>5.1170525777152365E-2</v>
      </c>
    </row>
    <row r="91" spans="1:12" ht="15" x14ac:dyDescent="0.25">
      <c r="A91" s="60" t="s">
        <v>161</v>
      </c>
      <c r="B91" s="61" t="s">
        <v>27</v>
      </c>
      <c r="C91" s="196">
        <v>14420.588235294117</v>
      </c>
      <c r="D91" s="196">
        <v>0</v>
      </c>
      <c r="E91" s="197">
        <v>14709</v>
      </c>
      <c r="F91" s="197">
        <v>0</v>
      </c>
      <c r="G91" s="198" t="s">
        <v>145</v>
      </c>
      <c r="H91" s="199">
        <v>327.5</v>
      </c>
      <c r="I91" s="199" t="s">
        <v>145</v>
      </c>
      <c r="J91" s="212" t="s">
        <v>145</v>
      </c>
      <c r="K91" s="212">
        <v>5.1170525777152365E-2</v>
      </c>
      <c r="L91" s="213">
        <v>5.1170525777152365E-2</v>
      </c>
    </row>
    <row r="92" spans="1:12" ht="15" x14ac:dyDescent="0.25">
      <c r="A92" s="60" t="s">
        <v>161</v>
      </c>
      <c r="B92" s="61" t="s">
        <v>28</v>
      </c>
      <c r="C92" s="196">
        <v>0</v>
      </c>
      <c r="D92" s="196">
        <v>0</v>
      </c>
      <c r="E92" s="197">
        <v>0</v>
      </c>
      <c r="F92" s="197">
        <v>0</v>
      </c>
      <c r="G92" s="198" t="s">
        <v>145</v>
      </c>
      <c r="H92" s="199">
        <v>0</v>
      </c>
      <c r="I92" s="199" t="s">
        <v>145</v>
      </c>
      <c r="J92" s="212" t="s">
        <v>145</v>
      </c>
      <c r="K92" s="212">
        <v>0</v>
      </c>
      <c r="L92" s="213">
        <v>0</v>
      </c>
    </row>
    <row r="93" spans="1:12" ht="14.25" x14ac:dyDescent="0.2">
      <c r="A93" s="58" t="s">
        <v>161</v>
      </c>
      <c r="B93" s="62" t="s">
        <v>29</v>
      </c>
      <c r="C93" s="214">
        <v>14601.363725490195</v>
      </c>
      <c r="D93" s="214">
        <v>12795.786274509803</v>
      </c>
      <c r="E93" s="215">
        <v>14893.391</v>
      </c>
      <c r="F93" s="215">
        <v>13051.701999999999</v>
      </c>
      <c r="G93" s="216">
        <v>14.110719046450804</v>
      </c>
      <c r="H93" s="217">
        <v>293.10000000000002</v>
      </c>
      <c r="I93" s="217">
        <v>9.8987626546681788</v>
      </c>
      <c r="J93" s="218">
        <v>333.33333333333337</v>
      </c>
      <c r="K93" s="218">
        <v>0.16630420877574517</v>
      </c>
      <c r="L93" s="219">
        <v>0.13031572509052444</v>
      </c>
    </row>
    <row r="94" spans="1:12" ht="15" x14ac:dyDescent="0.25">
      <c r="A94" s="60" t="s">
        <v>161</v>
      </c>
      <c r="B94" s="61" t="s">
        <v>30</v>
      </c>
      <c r="C94" s="196">
        <v>14601.363725490195</v>
      </c>
      <c r="D94" s="196">
        <v>12795.786274509803</v>
      </c>
      <c r="E94" s="197">
        <v>14893.391</v>
      </c>
      <c r="F94" s="197">
        <v>13051.701999999999</v>
      </c>
      <c r="G94" s="198">
        <v>14.110719046450804</v>
      </c>
      <c r="H94" s="199">
        <v>293.10000000000002</v>
      </c>
      <c r="I94" s="199">
        <v>9.8987626546681788</v>
      </c>
      <c r="J94" s="212">
        <v>333.33333333333337</v>
      </c>
      <c r="K94" s="212">
        <v>0.16630420877574517</v>
      </c>
      <c r="L94" s="213">
        <v>0.13031572509052444</v>
      </c>
    </row>
    <row r="95" spans="1:12" ht="15" x14ac:dyDescent="0.25">
      <c r="A95" s="60" t="s">
        <v>161</v>
      </c>
      <c r="B95" s="61" t="s">
        <v>31</v>
      </c>
      <c r="C95" s="196">
        <v>0</v>
      </c>
      <c r="D95" s="196">
        <v>0</v>
      </c>
      <c r="E95" s="197">
        <v>0</v>
      </c>
      <c r="F95" s="197">
        <v>0</v>
      </c>
      <c r="G95" s="198" t="s">
        <v>145</v>
      </c>
      <c r="H95" s="199">
        <v>0</v>
      </c>
      <c r="I95" s="199" t="s">
        <v>145</v>
      </c>
      <c r="J95" s="212" t="s">
        <v>145</v>
      </c>
      <c r="K95" s="212">
        <v>0</v>
      </c>
      <c r="L95" s="213">
        <v>0</v>
      </c>
    </row>
    <row r="96" spans="1:12" ht="14.25" x14ac:dyDescent="0.2">
      <c r="A96" s="58" t="s">
        <v>161</v>
      </c>
      <c r="B96" s="62" t="s">
        <v>32</v>
      </c>
      <c r="C96" s="214">
        <v>12159.265425663934</v>
      </c>
      <c r="D96" s="214">
        <v>12134.856020137784</v>
      </c>
      <c r="E96" s="215">
        <v>12402.450734177213</v>
      </c>
      <c r="F96" s="215">
        <v>12377.55314054054</v>
      </c>
      <c r="G96" s="216">
        <v>0.20115117547042063</v>
      </c>
      <c r="H96" s="217">
        <v>263.34999999999997</v>
      </c>
      <c r="I96" s="217">
        <v>-0.35405405405406393</v>
      </c>
      <c r="J96" s="218">
        <v>-14.285714285714285</v>
      </c>
      <c r="K96" s="218">
        <v>7.6755788665728547E-2</v>
      </c>
      <c r="L96" s="219">
        <v>-7.2173399331198207E-3</v>
      </c>
    </row>
    <row r="97" spans="1:12" ht="15" x14ac:dyDescent="0.25">
      <c r="A97" s="60" t="s">
        <v>161</v>
      </c>
      <c r="B97" s="61" t="s">
        <v>33</v>
      </c>
      <c r="C97" s="196">
        <v>11587.550980392156</v>
      </c>
      <c r="D97" s="196">
        <v>12600.980392156862</v>
      </c>
      <c r="E97" s="197">
        <v>11819.302</v>
      </c>
      <c r="F97" s="197">
        <v>12853</v>
      </c>
      <c r="G97" s="198">
        <v>-8.0424647942114706</v>
      </c>
      <c r="H97" s="199">
        <v>246.7</v>
      </c>
      <c r="I97" s="199">
        <v>-0.5241935483871013</v>
      </c>
      <c r="J97" s="212">
        <v>-40</v>
      </c>
      <c r="K97" s="212">
        <v>3.8377894332864274E-2</v>
      </c>
      <c r="L97" s="213">
        <v>-2.1602911809170268E-2</v>
      </c>
    </row>
    <row r="98" spans="1:12" ht="15.75" thickBot="1" x14ac:dyDescent="0.3">
      <c r="A98" s="63" t="s">
        <v>161</v>
      </c>
      <c r="B98" s="64" t="s">
        <v>34</v>
      </c>
      <c r="C98" s="220">
        <v>12662.918627450979</v>
      </c>
      <c r="D98" s="220">
        <v>11187.324509803921</v>
      </c>
      <c r="E98" s="221">
        <v>12916.177</v>
      </c>
      <c r="F98" s="221">
        <v>11411.071</v>
      </c>
      <c r="G98" s="222">
        <v>13.189874990699819</v>
      </c>
      <c r="H98" s="212">
        <v>280</v>
      </c>
      <c r="I98" s="212">
        <v>-8.1967213114754092</v>
      </c>
      <c r="J98" s="212">
        <v>50</v>
      </c>
      <c r="K98" s="212">
        <v>3.8377894332864274E-2</v>
      </c>
      <c r="L98" s="213">
        <v>1.4385571876050454E-2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162</v>
      </c>
      <c r="B100" s="59" t="s">
        <v>26</v>
      </c>
      <c r="C100" s="206">
        <v>13411.090649652331</v>
      </c>
      <c r="D100" s="206">
        <v>13112.164227664325</v>
      </c>
      <c r="E100" s="207">
        <v>13679.312462645377</v>
      </c>
      <c r="F100" s="207">
        <v>13374.407512217613</v>
      </c>
      <c r="G100" s="208">
        <v>2.2797641701079603</v>
      </c>
      <c r="H100" s="209">
        <v>396.30781249999995</v>
      </c>
      <c r="I100" s="209">
        <v>-1.3251696500718926</v>
      </c>
      <c r="J100" s="210">
        <v>-40.74074074074074</v>
      </c>
      <c r="K100" s="210">
        <v>1.6374568248688757</v>
      </c>
      <c r="L100" s="211">
        <v>-0.95371400046701682</v>
      </c>
    </row>
    <row r="101" spans="1:12" ht="15" x14ac:dyDescent="0.25">
      <c r="A101" s="60" t="s">
        <v>162</v>
      </c>
      <c r="B101" s="61" t="s">
        <v>27</v>
      </c>
      <c r="C101" s="196">
        <v>13370.295098039214</v>
      </c>
      <c r="D101" s="196">
        <v>13134.388235294116</v>
      </c>
      <c r="E101" s="197">
        <v>13637.700999999999</v>
      </c>
      <c r="F101" s="197">
        <v>13397.075999999999</v>
      </c>
      <c r="G101" s="198">
        <v>1.7961008805204959</v>
      </c>
      <c r="H101" s="199">
        <v>400.4</v>
      </c>
      <c r="I101" s="199">
        <v>-0.84200099058940914</v>
      </c>
      <c r="J101" s="212">
        <v>-30.841121495327101</v>
      </c>
      <c r="K101" s="212">
        <v>0.94665472687731866</v>
      </c>
      <c r="L101" s="213">
        <v>-0.33693452456222084</v>
      </c>
    </row>
    <row r="102" spans="1:12" ht="15" x14ac:dyDescent="0.25">
      <c r="A102" s="60" t="s">
        <v>162</v>
      </c>
      <c r="B102" s="61" t="s">
        <v>28</v>
      </c>
      <c r="C102" s="196">
        <v>13468.378431372548</v>
      </c>
      <c r="D102" s="196">
        <v>13090.113725490195</v>
      </c>
      <c r="E102" s="197">
        <v>13737.745999999999</v>
      </c>
      <c r="F102" s="197">
        <v>13351.915999999999</v>
      </c>
      <c r="G102" s="198">
        <v>2.8896976284152771</v>
      </c>
      <c r="H102" s="199">
        <v>390.7</v>
      </c>
      <c r="I102" s="199">
        <v>-2.2027534418022556</v>
      </c>
      <c r="J102" s="212">
        <v>-50.458715596330272</v>
      </c>
      <c r="K102" s="212">
        <v>0.6908020979915569</v>
      </c>
      <c r="L102" s="213">
        <v>-0.61677947590479631</v>
      </c>
    </row>
    <row r="103" spans="1:12" ht="14.25" x14ac:dyDescent="0.2">
      <c r="A103" s="58" t="s">
        <v>162</v>
      </c>
      <c r="B103" s="62" t="s">
        <v>29</v>
      </c>
      <c r="C103" s="214">
        <v>12849.986354956634</v>
      </c>
      <c r="D103" s="214">
        <v>12961.181101786058</v>
      </c>
      <c r="E103" s="215">
        <v>13106.986082055768</v>
      </c>
      <c r="F103" s="215">
        <v>13220.404723821779</v>
      </c>
      <c r="G103" s="216">
        <v>-0.85790597289085069</v>
      </c>
      <c r="H103" s="217">
        <v>359.62079343365252</v>
      </c>
      <c r="I103" s="217">
        <v>0.41402334411739622</v>
      </c>
      <c r="J103" s="218">
        <v>-15.783410138248849</v>
      </c>
      <c r="K103" s="218">
        <v>9.3514135857745941</v>
      </c>
      <c r="L103" s="219">
        <v>-1.0612543604826037</v>
      </c>
    </row>
    <row r="104" spans="1:12" ht="15" x14ac:dyDescent="0.25">
      <c r="A104" s="60" t="s">
        <v>162</v>
      </c>
      <c r="B104" s="61" t="s">
        <v>30</v>
      </c>
      <c r="C104" s="196">
        <v>13122.286274509805</v>
      </c>
      <c r="D104" s="196">
        <v>13042.825490196079</v>
      </c>
      <c r="E104" s="197">
        <v>13384.732</v>
      </c>
      <c r="F104" s="197">
        <v>13303.682000000001</v>
      </c>
      <c r="G104" s="198">
        <v>0.60922983577027223</v>
      </c>
      <c r="H104" s="199">
        <v>348.2</v>
      </c>
      <c r="I104" s="199">
        <v>-0.42893909064912783</v>
      </c>
      <c r="J104" s="212">
        <v>-29.189189189189189</v>
      </c>
      <c r="K104" s="212">
        <v>5.0275041576052191</v>
      </c>
      <c r="L104" s="213">
        <v>-1.630365324160616</v>
      </c>
    </row>
    <row r="105" spans="1:12" ht="15" x14ac:dyDescent="0.25">
      <c r="A105" s="60" t="s">
        <v>162</v>
      </c>
      <c r="B105" s="61" t="s">
        <v>31</v>
      </c>
      <c r="C105" s="196">
        <v>12554.330392156862</v>
      </c>
      <c r="D105" s="196">
        <v>12825.482352941177</v>
      </c>
      <c r="E105" s="197">
        <v>12805.416999999999</v>
      </c>
      <c r="F105" s="197">
        <v>13081.992</v>
      </c>
      <c r="G105" s="198">
        <v>-2.1141657937109328</v>
      </c>
      <c r="H105" s="199">
        <v>372.9</v>
      </c>
      <c r="I105" s="199">
        <v>-5.3604931653724326E-2</v>
      </c>
      <c r="J105" s="212">
        <v>7.9872204472843444</v>
      </c>
      <c r="K105" s="212">
        <v>4.3239094281693742</v>
      </c>
      <c r="L105" s="213">
        <v>0.56911096367801139</v>
      </c>
    </row>
    <row r="106" spans="1:12" ht="14.25" x14ac:dyDescent="0.2">
      <c r="A106" s="58" t="s">
        <v>162</v>
      </c>
      <c r="B106" s="62" t="s">
        <v>32</v>
      </c>
      <c r="C106" s="214">
        <v>12621.293843706289</v>
      </c>
      <c r="D106" s="214">
        <v>12575.366792437371</v>
      </c>
      <c r="E106" s="215">
        <v>12873.719720580415</v>
      </c>
      <c r="F106" s="215">
        <v>12826.874128286119</v>
      </c>
      <c r="G106" s="216">
        <v>0.36521440707826702</v>
      </c>
      <c r="H106" s="217">
        <v>322.0793361884368</v>
      </c>
      <c r="I106" s="217">
        <v>0.78003963297840839</v>
      </c>
      <c r="J106" s="218">
        <v>-1.7875920084121977</v>
      </c>
      <c r="K106" s="218">
        <v>23.896635537930152</v>
      </c>
      <c r="L106" s="219">
        <v>1.0799368815002097</v>
      </c>
    </row>
    <row r="107" spans="1:12" ht="15" x14ac:dyDescent="0.25">
      <c r="A107" s="60" t="s">
        <v>162</v>
      </c>
      <c r="B107" s="61" t="s">
        <v>33</v>
      </c>
      <c r="C107" s="196">
        <v>12625.537254901961</v>
      </c>
      <c r="D107" s="196">
        <v>12624.451960784314</v>
      </c>
      <c r="E107" s="197">
        <v>12878.048000000001</v>
      </c>
      <c r="F107" s="197">
        <v>12876.941000000001</v>
      </c>
      <c r="G107" s="198">
        <v>8.5967622279233165E-3</v>
      </c>
      <c r="H107" s="199">
        <v>315.89999999999998</v>
      </c>
      <c r="I107" s="199">
        <v>1.0879999999999928</v>
      </c>
      <c r="J107" s="212">
        <v>-13.401360544217686</v>
      </c>
      <c r="K107" s="212">
        <v>16.28501982857874</v>
      </c>
      <c r="L107" s="213">
        <v>-1.349337177179418</v>
      </c>
    </row>
    <row r="108" spans="1:12" ht="15.75" thickBot="1" x14ac:dyDescent="0.3">
      <c r="A108" s="63" t="s">
        <v>162</v>
      </c>
      <c r="B108" s="64" t="s">
        <v>34</v>
      </c>
      <c r="C108" s="220">
        <v>12612.742156862745</v>
      </c>
      <c r="D108" s="220">
        <v>12423.50294117647</v>
      </c>
      <c r="E108" s="221">
        <v>12864.996999999999</v>
      </c>
      <c r="F108" s="221">
        <v>12671.973</v>
      </c>
      <c r="G108" s="222">
        <v>1.5232355687626498</v>
      </c>
      <c r="H108" s="212">
        <v>335.3</v>
      </c>
      <c r="I108" s="212">
        <v>-2.4439918533604823</v>
      </c>
      <c r="J108" s="212">
        <v>37.731481481481481</v>
      </c>
      <c r="K108" s="212">
        <v>7.6116157093514127</v>
      </c>
      <c r="L108" s="213">
        <v>2.4292740586796278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163</v>
      </c>
      <c r="B110" s="67" t="s">
        <v>31</v>
      </c>
      <c r="C110" s="227">
        <v>12918.106862745097</v>
      </c>
      <c r="D110" s="227">
        <v>12690.88431372549</v>
      </c>
      <c r="E110" s="228">
        <v>13176.468999999999</v>
      </c>
      <c r="F110" s="228">
        <v>12944.701999999999</v>
      </c>
      <c r="G110" s="229">
        <v>1.7904390537534187</v>
      </c>
      <c r="H110" s="230">
        <v>381.6</v>
      </c>
      <c r="I110" s="230">
        <v>-2.6530612244897904</v>
      </c>
      <c r="J110" s="230">
        <v>-11.173184357541899</v>
      </c>
      <c r="K110" s="230">
        <v>2.0340283996418065</v>
      </c>
      <c r="L110" s="231">
        <v>-0.11328446024303007</v>
      </c>
    </row>
    <row r="111" spans="1:12" ht="15.75" thickBot="1" x14ac:dyDescent="0.3">
      <c r="A111" s="63" t="s">
        <v>163</v>
      </c>
      <c r="B111" s="64" t="s">
        <v>34</v>
      </c>
      <c r="C111" s="220">
        <v>12526.408823529411</v>
      </c>
      <c r="D111" s="220">
        <v>12500.901960784313</v>
      </c>
      <c r="E111" s="221">
        <v>12776.937</v>
      </c>
      <c r="F111" s="221">
        <v>12750.92</v>
      </c>
      <c r="G111" s="222">
        <v>0.20404017906158789</v>
      </c>
      <c r="H111" s="212">
        <v>357.3</v>
      </c>
      <c r="I111" s="212">
        <v>-1.6244493392070423</v>
      </c>
      <c r="J111" s="212">
        <v>32.978723404255319</v>
      </c>
      <c r="K111" s="212">
        <v>3.1981578610720227</v>
      </c>
      <c r="L111" s="213">
        <v>0.94287955013152347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164</v>
      </c>
      <c r="B113" s="59" t="s">
        <v>26</v>
      </c>
      <c r="C113" s="206" t="s">
        <v>145</v>
      </c>
      <c r="D113" s="206" t="s">
        <v>145</v>
      </c>
      <c r="E113" s="207" t="s">
        <v>145</v>
      </c>
      <c r="F113" s="207" t="s">
        <v>145</v>
      </c>
      <c r="G113" s="208" t="s">
        <v>145</v>
      </c>
      <c r="H113" s="209" t="s">
        <v>145</v>
      </c>
      <c r="I113" s="209" t="s">
        <v>145</v>
      </c>
      <c r="J113" s="210" t="s">
        <v>145</v>
      </c>
      <c r="K113" s="210">
        <v>0</v>
      </c>
      <c r="L113" s="211">
        <v>0</v>
      </c>
    </row>
    <row r="114" spans="1:12" ht="15" x14ac:dyDescent="0.25">
      <c r="A114" s="53" t="s">
        <v>164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145</v>
      </c>
      <c r="H114" s="199">
        <v>0</v>
      </c>
      <c r="I114" s="199" t="s">
        <v>145</v>
      </c>
      <c r="J114" s="212" t="s">
        <v>145</v>
      </c>
      <c r="K114" s="212">
        <v>0</v>
      </c>
      <c r="L114" s="213">
        <v>0</v>
      </c>
    </row>
    <row r="115" spans="1:12" ht="15" x14ac:dyDescent="0.25">
      <c r="A115" s="53" t="s">
        <v>164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145</v>
      </c>
      <c r="H115" s="199">
        <v>0</v>
      </c>
      <c r="I115" s="199" t="s">
        <v>145</v>
      </c>
      <c r="J115" s="212" t="s">
        <v>145</v>
      </c>
      <c r="K115" s="212">
        <v>0</v>
      </c>
      <c r="L115" s="213">
        <v>0</v>
      </c>
    </row>
    <row r="116" spans="1:12" ht="15" x14ac:dyDescent="0.25">
      <c r="A116" s="53" t="s">
        <v>164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145</v>
      </c>
      <c r="H116" s="199">
        <v>0</v>
      </c>
      <c r="I116" s="199" t="s">
        <v>145</v>
      </c>
      <c r="J116" s="212" t="s">
        <v>145</v>
      </c>
      <c r="K116" s="212">
        <v>0</v>
      </c>
      <c r="L116" s="213">
        <v>0</v>
      </c>
    </row>
    <row r="117" spans="1:12" ht="14.25" x14ac:dyDescent="0.2">
      <c r="A117" s="68" t="s">
        <v>164</v>
      </c>
      <c r="B117" s="62" t="s">
        <v>29</v>
      </c>
      <c r="C117" s="214" t="s">
        <v>145</v>
      </c>
      <c r="D117" s="214" t="s">
        <v>145</v>
      </c>
      <c r="E117" s="215" t="s">
        <v>145</v>
      </c>
      <c r="F117" s="215" t="s">
        <v>145</v>
      </c>
      <c r="G117" s="216" t="s">
        <v>145</v>
      </c>
      <c r="H117" s="217" t="s">
        <v>145</v>
      </c>
      <c r="I117" s="217" t="s">
        <v>145</v>
      </c>
      <c r="J117" s="218" t="s">
        <v>145</v>
      </c>
      <c r="K117" s="218">
        <v>0</v>
      </c>
      <c r="L117" s="219">
        <v>0</v>
      </c>
    </row>
    <row r="118" spans="1:12" ht="15" x14ac:dyDescent="0.25">
      <c r="A118" s="53" t="s">
        <v>164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145</v>
      </c>
      <c r="H118" s="199">
        <v>0</v>
      </c>
      <c r="I118" s="199" t="s">
        <v>145</v>
      </c>
      <c r="J118" s="212" t="s">
        <v>145</v>
      </c>
      <c r="K118" s="212">
        <v>0</v>
      </c>
      <c r="L118" s="213">
        <v>0</v>
      </c>
    </row>
    <row r="119" spans="1:12" ht="15" x14ac:dyDescent="0.25">
      <c r="A119" s="53" t="s">
        <v>164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145</v>
      </c>
      <c r="H119" s="199">
        <v>0</v>
      </c>
      <c r="I119" s="199" t="s">
        <v>145</v>
      </c>
      <c r="J119" s="212" t="s">
        <v>145</v>
      </c>
      <c r="K119" s="212">
        <v>0</v>
      </c>
      <c r="L119" s="213">
        <v>0</v>
      </c>
    </row>
    <row r="120" spans="1:12" ht="14.25" x14ac:dyDescent="0.2">
      <c r="A120" s="68" t="s">
        <v>164</v>
      </c>
      <c r="B120" s="62" t="s">
        <v>32</v>
      </c>
      <c r="C120" s="214" t="s">
        <v>145</v>
      </c>
      <c r="D120" s="214" t="s">
        <v>145</v>
      </c>
      <c r="E120" s="215" t="s">
        <v>145</v>
      </c>
      <c r="F120" s="215" t="s">
        <v>145</v>
      </c>
      <c r="G120" s="216" t="s">
        <v>145</v>
      </c>
      <c r="H120" s="217" t="s">
        <v>145</v>
      </c>
      <c r="I120" s="217" t="s">
        <v>145</v>
      </c>
      <c r="J120" s="218" t="s">
        <v>145</v>
      </c>
      <c r="K120" s="218">
        <v>0</v>
      </c>
      <c r="L120" s="219">
        <v>0</v>
      </c>
    </row>
    <row r="121" spans="1:12" ht="15" x14ac:dyDescent="0.25">
      <c r="A121" s="53" t="s">
        <v>164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145</v>
      </c>
      <c r="H121" s="199">
        <v>0</v>
      </c>
      <c r="I121" s="199" t="s">
        <v>145</v>
      </c>
      <c r="J121" s="212" t="s">
        <v>145</v>
      </c>
      <c r="K121" s="212">
        <v>0</v>
      </c>
      <c r="L121" s="213">
        <v>0</v>
      </c>
    </row>
    <row r="122" spans="1:12" ht="15.75" thickBot="1" x14ac:dyDescent="0.3">
      <c r="A122" s="69" t="s">
        <v>164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145</v>
      </c>
      <c r="H122" s="212">
        <v>0</v>
      </c>
      <c r="I122" s="212" t="s">
        <v>145</v>
      </c>
      <c r="J122" s="212" t="s">
        <v>145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10642.40266526165</v>
      </c>
      <c r="D124" s="206">
        <v>10772.733428195956</v>
      </c>
      <c r="E124" s="207">
        <v>10855.250718566884</v>
      </c>
      <c r="F124" s="207">
        <v>10988.188096759875</v>
      </c>
      <c r="G124" s="208">
        <v>-1.209820736798193</v>
      </c>
      <c r="H124" s="209">
        <v>306.28820512820511</v>
      </c>
      <c r="I124" s="209">
        <v>-4.3888733485055242</v>
      </c>
      <c r="J124" s="210">
        <v>-7.5829383886255926</v>
      </c>
      <c r="K124" s="210">
        <v>2.4945631316361778</v>
      </c>
      <c r="L124" s="211">
        <v>-3.6626887557680288E-2</v>
      </c>
    </row>
    <row r="125" spans="1:12" ht="15" x14ac:dyDescent="0.25">
      <c r="A125" s="60" t="s">
        <v>25</v>
      </c>
      <c r="B125" s="61" t="s">
        <v>30</v>
      </c>
      <c r="C125" s="196">
        <v>10655.009803921568</v>
      </c>
      <c r="D125" s="196">
        <v>10016.174509803921</v>
      </c>
      <c r="E125" s="197">
        <v>10868.11</v>
      </c>
      <c r="F125" s="197">
        <v>10216.498</v>
      </c>
      <c r="G125" s="198">
        <v>6.3780367793347681</v>
      </c>
      <c r="H125" s="199">
        <v>287.2</v>
      </c>
      <c r="I125" s="199">
        <v>1.1267605633802777</v>
      </c>
      <c r="J125" s="212">
        <v>-71.428571428571431</v>
      </c>
      <c r="K125" s="212">
        <v>0.23026736599718561</v>
      </c>
      <c r="L125" s="213">
        <v>-0.52549079139244959</v>
      </c>
    </row>
    <row r="126" spans="1:12" ht="15" x14ac:dyDescent="0.25">
      <c r="A126" s="60" t="s">
        <v>25</v>
      </c>
      <c r="B126" s="61" t="s">
        <v>31</v>
      </c>
      <c r="C126" s="196">
        <v>10491.73725490196</v>
      </c>
      <c r="D126" s="196">
        <v>10909.071568627451</v>
      </c>
      <c r="E126" s="197">
        <v>10701.572</v>
      </c>
      <c r="F126" s="197">
        <v>11127.253000000001</v>
      </c>
      <c r="G126" s="198">
        <v>-3.8255713247465524</v>
      </c>
      <c r="H126" s="199">
        <v>290</v>
      </c>
      <c r="I126" s="199">
        <v>-10.576626580326861</v>
      </c>
      <c r="J126" s="212">
        <v>20.930232558139537</v>
      </c>
      <c r="K126" s="212">
        <v>1.3304336702059614</v>
      </c>
      <c r="L126" s="213">
        <v>0.29876380456296703</v>
      </c>
    </row>
    <row r="127" spans="1:12" ht="15" x14ac:dyDescent="0.25">
      <c r="A127" s="60" t="s">
        <v>25</v>
      </c>
      <c r="B127" s="61" t="s">
        <v>36</v>
      </c>
      <c r="C127" s="196">
        <v>10825.963725490195</v>
      </c>
      <c r="D127" s="196">
        <v>11218.967647058824</v>
      </c>
      <c r="E127" s="197">
        <v>11042.483</v>
      </c>
      <c r="F127" s="197">
        <v>11443.347</v>
      </c>
      <c r="G127" s="198">
        <v>-3.5030310625029508</v>
      </c>
      <c r="H127" s="199">
        <v>334.2</v>
      </c>
      <c r="I127" s="199">
        <v>-5.002842524161462</v>
      </c>
      <c r="J127" s="212">
        <v>17.741935483870968</v>
      </c>
      <c r="K127" s="212">
        <v>0.93386209543303067</v>
      </c>
      <c r="L127" s="213">
        <v>0.19010009927180227</v>
      </c>
    </row>
    <row r="128" spans="1:12" ht="14.25" x14ac:dyDescent="0.2">
      <c r="A128" s="58" t="s">
        <v>25</v>
      </c>
      <c r="B128" s="62" t="s">
        <v>32</v>
      </c>
      <c r="C128" s="214">
        <v>10532.660107764099</v>
      </c>
      <c r="D128" s="214">
        <v>10559.949457237553</v>
      </c>
      <c r="E128" s="215">
        <v>10743.313309919382</v>
      </c>
      <c r="F128" s="215">
        <v>10771.148446382305</v>
      </c>
      <c r="G128" s="216">
        <v>-0.25842310689044828</v>
      </c>
      <c r="H128" s="217">
        <v>281.1584099868594</v>
      </c>
      <c r="I128" s="217">
        <v>-3.3428746988037647E-2</v>
      </c>
      <c r="J128" s="218">
        <v>2.6990553306342782</v>
      </c>
      <c r="K128" s="218">
        <v>19.470385058206475</v>
      </c>
      <c r="L128" s="219">
        <v>1.6920741177074348</v>
      </c>
    </row>
    <row r="129" spans="1:12" ht="15" x14ac:dyDescent="0.25">
      <c r="A129" s="60" t="s">
        <v>25</v>
      </c>
      <c r="B129" s="61" t="s">
        <v>33</v>
      </c>
      <c r="C129" s="196">
        <v>10273.620588235295</v>
      </c>
      <c r="D129" s="196">
        <v>10319.944117647059</v>
      </c>
      <c r="E129" s="197">
        <v>10479.093000000001</v>
      </c>
      <c r="F129" s="197">
        <v>10526.343000000001</v>
      </c>
      <c r="G129" s="198">
        <v>-0.44887383966112449</v>
      </c>
      <c r="H129" s="199">
        <v>258.89999999999998</v>
      </c>
      <c r="I129" s="199">
        <v>-0.46136101499425042</v>
      </c>
      <c r="J129" s="212">
        <v>-4.1806020066889635</v>
      </c>
      <c r="K129" s="212">
        <v>7.3301778175770753</v>
      </c>
      <c r="L129" s="213">
        <v>0.15647340298974299</v>
      </c>
    </row>
    <row r="130" spans="1:12" ht="15" x14ac:dyDescent="0.25">
      <c r="A130" s="60" t="s">
        <v>25</v>
      </c>
      <c r="B130" s="61" t="s">
        <v>34</v>
      </c>
      <c r="C130" s="196">
        <v>10590.38725490196</v>
      </c>
      <c r="D130" s="196">
        <v>10685.501960784313</v>
      </c>
      <c r="E130" s="197">
        <v>10802.195</v>
      </c>
      <c r="F130" s="197">
        <v>10899.212</v>
      </c>
      <c r="G130" s="198">
        <v>-0.89012857076272889</v>
      </c>
      <c r="H130" s="199">
        <v>287.8</v>
      </c>
      <c r="I130" s="199">
        <v>-0.79283005860048639</v>
      </c>
      <c r="J130" s="212">
        <v>2.666666666666667</v>
      </c>
      <c r="K130" s="212">
        <v>8.8652935908916461</v>
      </c>
      <c r="L130" s="213">
        <v>0.7678847617169815</v>
      </c>
    </row>
    <row r="131" spans="1:12" ht="15" x14ac:dyDescent="0.25">
      <c r="A131" s="60" t="s">
        <v>25</v>
      </c>
      <c r="B131" s="61" t="s">
        <v>37</v>
      </c>
      <c r="C131" s="196">
        <v>10868.535294117648</v>
      </c>
      <c r="D131" s="196">
        <v>10754.728431372549</v>
      </c>
      <c r="E131" s="197">
        <v>11085.906000000001</v>
      </c>
      <c r="F131" s="197">
        <v>10969.823</v>
      </c>
      <c r="G131" s="198">
        <v>1.0582030357281109</v>
      </c>
      <c r="H131" s="199">
        <v>313</v>
      </c>
      <c r="I131" s="199">
        <v>-6.3856960408680913E-2</v>
      </c>
      <c r="J131" s="212">
        <v>22.488038277511961</v>
      </c>
      <c r="K131" s="212">
        <v>3.2749136497377513</v>
      </c>
      <c r="L131" s="213">
        <v>0.76771595300070716</v>
      </c>
    </row>
    <row r="132" spans="1:12" ht="14.25" x14ac:dyDescent="0.2">
      <c r="A132" s="58" t="s">
        <v>25</v>
      </c>
      <c r="B132" s="62" t="s">
        <v>38</v>
      </c>
      <c r="C132" s="214">
        <v>8801.3236334254689</v>
      </c>
      <c r="D132" s="214">
        <v>9082.309000211344</v>
      </c>
      <c r="E132" s="215">
        <v>8977.350106093978</v>
      </c>
      <c r="F132" s="215">
        <v>9263.9551802155711</v>
      </c>
      <c r="G132" s="216">
        <v>-3.0937657679268251</v>
      </c>
      <c r="H132" s="217">
        <v>221.80977054034048</v>
      </c>
      <c r="I132" s="217">
        <v>0.52548493165725219</v>
      </c>
      <c r="J132" s="218">
        <v>-3.2234957020057307</v>
      </c>
      <c r="K132" s="218">
        <v>17.282845081233209</v>
      </c>
      <c r="L132" s="219">
        <v>0.53620400637716159</v>
      </c>
    </row>
    <row r="133" spans="1:12" ht="15" x14ac:dyDescent="0.25">
      <c r="A133" s="60" t="s">
        <v>25</v>
      </c>
      <c r="B133" s="61" t="s">
        <v>148</v>
      </c>
      <c r="C133" s="232">
        <v>8278.472549019607</v>
      </c>
      <c r="D133" s="232">
        <v>8355.995098039215</v>
      </c>
      <c r="E133" s="233">
        <v>8444.0419999999995</v>
      </c>
      <c r="F133" s="233">
        <v>8523.1149999999998</v>
      </c>
      <c r="G133" s="234">
        <v>-0.92774766033310962</v>
      </c>
      <c r="H133" s="235">
        <v>207.7</v>
      </c>
      <c r="I133" s="235">
        <v>2.6693030153237651</v>
      </c>
      <c r="J133" s="236">
        <v>10.354223433242508</v>
      </c>
      <c r="K133" s="236">
        <v>10.362031469873353</v>
      </c>
      <c r="L133" s="237">
        <v>1.5568491282226802</v>
      </c>
    </row>
    <row r="134" spans="1:12" ht="15" x14ac:dyDescent="0.25">
      <c r="A134" s="60" t="s">
        <v>25</v>
      </c>
      <c r="B134" s="61" t="s">
        <v>39</v>
      </c>
      <c r="C134" s="196">
        <v>9464.5186274509797</v>
      </c>
      <c r="D134" s="196">
        <v>9689.9833333333318</v>
      </c>
      <c r="E134" s="197">
        <v>9653.8089999999993</v>
      </c>
      <c r="F134" s="197">
        <v>9883.7829999999994</v>
      </c>
      <c r="G134" s="198">
        <v>-2.3267811525202466</v>
      </c>
      <c r="H134" s="199">
        <v>240.2</v>
      </c>
      <c r="I134" s="199">
        <v>1.3929928239763543</v>
      </c>
      <c r="J134" s="212">
        <v>-7.7083333333333339</v>
      </c>
      <c r="K134" s="212">
        <v>5.6671357298196234</v>
      </c>
      <c r="L134" s="213">
        <v>-9.1021659815693212E-2</v>
      </c>
    </row>
    <row r="135" spans="1:12" ht="15.75" thickBot="1" x14ac:dyDescent="0.3">
      <c r="A135" s="60" t="s">
        <v>25</v>
      </c>
      <c r="B135" s="61" t="s">
        <v>40</v>
      </c>
      <c r="C135" s="196">
        <v>9496.8441176470587</v>
      </c>
      <c r="D135" s="196">
        <v>9927.1215686274518</v>
      </c>
      <c r="E135" s="197">
        <v>9686.7810000000009</v>
      </c>
      <c r="F135" s="197">
        <v>10125.664000000001</v>
      </c>
      <c r="G135" s="198">
        <v>-4.3343626650064611</v>
      </c>
      <c r="H135" s="199">
        <v>255.3</v>
      </c>
      <c r="I135" s="199">
        <v>1.3899920571882445</v>
      </c>
      <c r="J135" s="212">
        <v>-46.153846153846153</v>
      </c>
      <c r="K135" s="212">
        <v>1.2536778815402327</v>
      </c>
      <c r="L135" s="213">
        <v>-0.92962346202982471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165</v>
      </c>
      <c r="B137" s="62" t="s">
        <v>26</v>
      </c>
      <c r="C137" s="214">
        <v>12617.90760898227</v>
      </c>
      <c r="D137" s="214">
        <v>13495.463201943163</v>
      </c>
      <c r="E137" s="215">
        <v>12870.265761161916</v>
      </c>
      <c r="F137" s="215">
        <v>13765.372465982027</v>
      </c>
      <c r="G137" s="216">
        <v>-6.5025970567244933</v>
      </c>
      <c r="H137" s="217">
        <v>350.7358490566038</v>
      </c>
      <c r="I137" s="217">
        <v>10.308450601884376</v>
      </c>
      <c r="J137" s="218">
        <v>8.1632653061224492</v>
      </c>
      <c r="K137" s="218">
        <v>0.67800946654726879</v>
      </c>
      <c r="L137" s="219">
        <v>9.0197566355330161E-2</v>
      </c>
    </row>
    <row r="138" spans="1:12" ht="15" x14ac:dyDescent="0.25">
      <c r="A138" s="60" t="s">
        <v>165</v>
      </c>
      <c r="B138" s="61" t="s">
        <v>27</v>
      </c>
      <c r="C138" s="196">
        <v>12237.46862745098</v>
      </c>
      <c r="D138" s="196">
        <v>13756.4</v>
      </c>
      <c r="E138" s="197">
        <v>12482.218000000001</v>
      </c>
      <c r="F138" s="197">
        <v>14031.528</v>
      </c>
      <c r="G138" s="198">
        <v>-11.041634239692209</v>
      </c>
      <c r="H138" s="199">
        <v>350</v>
      </c>
      <c r="I138" s="199">
        <v>12.903225806451612</v>
      </c>
      <c r="J138" s="212">
        <v>-4.1666666666666661</v>
      </c>
      <c r="K138" s="212">
        <v>0.29423052321862608</v>
      </c>
      <c r="L138" s="213">
        <v>6.3226537368602509E-3</v>
      </c>
    </row>
    <row r="139" spans="1:12" ht="15" x14ac:dyDescent="0.25">
      <c r="A139" s="60" t="s">
        <v>165</v>
      </c>
      <c r="B139" s="61" t="s">
        <v>28</v>
      </c>
      <c r="C139" s="196">
        <v>12908.470588235294</v>
      </c>
      <c r="D139" s="196">
        <v>13256.965686274509</v>
      </c>
      <c r="E139" s="197">
        <v>13166.64</v>
      </c>
      <c r="F139" s="197">
        <v>13522.105</v>
      </c>
      <c r="G139" s="198">
        <v>-2.6287697070833289</v>
      </c>
      <c r="H139" s="199">
        <v>351.3</v>
      </c>
      <c r="I139" s="199">
        <v>7.8931203931203893</v>
      </c>
      <c r="J139" s="212">
        <v>20</v>
      </c>
      <c r="K139" s="212">
        <v>0.38377894332864271</v>
      </c>
      <c r="L139" s="213">
        <v>8.3874912618469966E-2</v>
      </c>
    </row>
    <row r="140" spans="1:12" ht="14.25" x14ac:dyDescent="0.2">
      <c r="A140" s="58" t="s">
        <v>165</v>
      </c>
      <c r="B140" s="62" t="s">
        <v>29</v>
      </c>
      <c r="C140" s="214">
        <v>12631.908311862933</v>
      </c>
      <c r="D140" s="214">
        <v>12608.617034373212</v>
      </c>
      <c r="E140" s="215">
        <v>12884.546478100192</v>
      </c>
      <c r="F140" s="215">
        <v>12860.789375060676</v>
      </c>
      <c r="G140" s="216">
        <v>0.184725076717179</v>
      </c>
      <c r="H140" s="217">
        <v>296.39391480730222</v>
      </c>
      <c r="I140" s="217">
        <v>0.54436379520117306</v>
      </c>
      <c r="J140" s="218">
        <v>-21.621621621621621</v>
      </c>
      <c r="K140" s="218">
        <v>6.3067673020340287</v>
      </c>
      <c r="L140" s="219">
        <v>-1.2388181106339173</v>
      </c>
    </row>
    <row r="141" spans="1:12" ht="15" x14ac:dyDescent="0.25">
      <c r="A141" s="60" t="s">
        <v>165</v>
      </c>
      <c r="B141" s="61" t="s">
        <v>30</v>
      </c>
      <c r="C141" s="196">
        <v>12806.288235294118</v>
      </c>
      <c r="D141" s="196">
        <v>13049.563725490196</v>
      </c>
      <c r="E141" s="197">
        <v>13062.414000000001</v>
      </c>
      <c r="F141" s="197">
        <v>13310.555</v>
      </c>
      <c r="G141" s="198">
        <v>-1.8642423249819382</v>
      </c>
      <c r="H141" s="199">
        <v>287.60000000000002</v>
      </c>
      <c r="I141" s="199">
        <v>2.4581403633772836</v>
      </c>
      <c r="J141" s="212">
        <v>-28.289473684210524</v>
      </c>
      <c r="K141" s="212">
        <v>1.3943968274274017</v>
      </c>
      <c r="L141" s="213">
        <v>-0.4290196792904486</v>
      </c>
    </row>
    <row r="142" spans="1:12" ht="15" x14ac:dyDescent="0.25">
      <c r="A142" s="60" t="s">
        <v>165</v>
      </c>
      <c r="B142" s="61" t="s">
        <v>31</v>
      </c>
      <c r="C142" s="196">
        <v>12700.517647058823</v>
      </c>
      <c r="D142" s="196">
        <v>12505.614705882354</v>
      </c>
      <c r="E142" s="197">
        <v>12954.528</v>
      </c>
      <c r="F142" s="197">
        <v>12755.727000000001</v>
      </c>
      <c r="G142" s="198">
        <v>1.5585234773368812</v>
      </c>
      <c r="H142" s="199">
        <v>295</v>
      </c>
      <c r="I142" s="199">
        <v>1.2006861063464835</v>
      </c>
      <c r="J142" s="212">
        <v>-22.297297297297298</v>
      </c>
      <c r="K142" s="212">
        <v>2.9423052321862606</v>
      </c>
      <c r="L142" s="213">
        <v>-0.60855849142218466</v>
      </c>
    </row>
    <row r="143" spans="1:12" ht="15" x14ac:dyDescent="0.25">
      <c r="A143" s="60" t="s">
        <v>165</v>
      </c>
      <c r="B143" s="61" t="s">
        <v>36</v>
      </c>
      <c r="C143" s="196">
        <v>12416.180392156863</v>
      </c>
      <c r="D143" s="196">
        <v>12432.895098039215</v>
      </c>
      <c r="E143" s="197">
        <v>12664.504000000001</v>
      </c>
      <c r="F143" s="197">
        <v>12681.553</v>
      </c>
      <c r="G143" s="198">
        <v>-0.13443937032001577</v>
      </c>
      <c r="H143" s="199">
        <v>304.7</v>
      </c>
      <c r="I143" s="199">
        <v>-2.3397435897435934</v>
      </c>
      <c r="J143" s="212">
        <v>-14.917127071823206</v>
      </c>
      <c r="K143" s="212">
        <v>1.9700652424203657</v>
      </c>
      <c r="L143" s="213">
        <v>-0.20123993992128475</v>
      </c>
    </row>
    <row r="144" spans="1:12" ht="14.25" x14ac:dyDescent="0.2">
      <c r="A144" s="58" t="s">
        <v>165</v>
      </c>
      <c r="B144" s="62" t="s">
        <v>32</v>
      </c>
      <c r="C144" s="214">
        <v>11733.636952333654</v>
      </c>
      <c r="D144" s="214">
        <v>11727.537200050398</v>
      </c>
      <c r="E144" s="215">
        <v>11968.309691380327</v>
      </c>
      <c r="F144" s="215">
        <v>11962.087944051405</v>
      </c>
      <c r="G144" s="216">
        <v>5.2012218586103852E-2</v>
      </c>
      <c r="H144" s="217">
        <v>259.80191570881226</v>
      </c>
      <c r="I144" s="217">
        <v>1.6802924692943435</v>
      </c>
      <c r="J144" s="218">
        <v>-13.432835820895523</v>
      </c>
      <c r="K144" s="218">
        <v>13.355507227836766</v>
      </c>
      <c r="L144" s="219">
        <v>-1.1118632136219659</v>
      </c>
    </row>
    <row r="145" spans="1:12" ht="15" x14ac:dyDescent="0.25">
      <c r="A145" s="60" t="s">
        <v>165</v>
      </c>
      <c r="B145" s="61" t="s">
        <v>33</v>
      </c>
      <c r="C145" s="196">
        <v>11738.083333333332</v>
      </c>
      <c r="D145" s="196">
        <v>11461.132352941177</v>
      </c>
      <c r="E145" s="197">
        <v>11972.844999999999</v>
      </c>
      <c r="F145" s="197">
        <v>11690.355</v>
      </c>
      <c r="G145" s="198">
        <v>2.4164364555225206</v>
      </c>
      <c r="H145" s="199">
        <v>243.3</v>
      </c>
      <c r="I145" s="199">
        <v>2.9187817258883273</v>
      </c>
      <c r="J145" s="212">
        <v>-18.223234624145785</v>
      </c>
      <c r="K145" s="212">
        <v>4.5925546884994244</v>
      </c>
      <c r="L145" s="213">
        <v>-0.67376009077120891</v>
      </c>
    </row>
    <row r="146" spans="1:12" ht="15" x14ac:dyDescent="0.25">
      <c r="A146" s="60" t="s">
        <v>165</v>
      </c>
      <c r="B146" s="61" t="s">
        <v>34</v>
      </c>
      <c r="C146" s="196">
        <v>11736.626470588235</v>
      </c>
      <c r="D146" s="196">
        <v>11857.282352941176</v>
      </c>
      <c r="E146" s="197">
        <v>11971.359</v>
      </c>
      <c r="F146" s="197">
        <v>12094.428</v>
      </c>
      <c r="G146" s="198">
        <v>-1.017567759302048</v>
      </c>
      <c r="H146" s="199">
        <v>261.10000000000002</v>
      </c>
      <c r="I146" s="199">
        <v>-0.11476664116295125</v>
      </c>
      <c r="J146" s="199">
        <v>-19.773095623987032</v>
      </c>
      <c r="K146" s="199">
        <v>6.332352564922604</v>
      </c>
      <c r="L146" s="200">
        <v>-1.0692789130044593</v>
      </c>
    </row>
    <row r="147" spans="1:12" ht="15.75" thickBot="1" x14ac:dyDescent="0.3">
      <c r="A147" s="70" t="s">
        <v>165</v>
      </c>
      <c r="B147" s="71" t="s">
        <v>37</v>
      </c>
      <c r="C147" s="201">
        <v>11719.460784313726</v>
      </c>
      <c r="D147" s="201">
        <v>11883.393137254901</v>
      </c>
      <c r="E147" s="202">
        <v>11953.85</v>
      </c>
      <c r="F147" s="202">
        <v>12121.061</v>
      </c>
      <c r="G147" s="203">
        <v>-1.3795079490153488</v>
      </c>
      <c r="H147" s="204">
        <v>287.60000000000002</v>
      </c>
      <c r="I147" s="204">
        <v>0.13927576601672498</v>
      </c>
      <c r="J147" s="204">
        <v>26.666666666666668</v>
      </c>
      <c r="K147" s="204">
        <v>2.4305999744147369</v>
      </c>
      <c r="L147" s="205">
        <v>0.63117579015370051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0"/>
      <c r="H150" s="420"/>
      <c r="I150" s="420"/>
      <c r="J150" s="420"/>
      <c r="K150" s="420"/>
      <c r="L150" s="421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59" t="s">
        <v>11</v>
      </c>
      <c r="I151" s="1157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2" t="s">
        <v>42</v>
      </c>
      <c r="D152" s="422"/>
      <c r="E152" s="423" t="s">
        <v>43</v>
      </c>
      <c r="F152" s="424"/>
      <c r="G152" s="164"/>
      <c r="H152" s="1160" t="s">
        <v>16</v>
      </c>
      <c r="I152" s="1158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550</v>
      </c>
      <c r="D153" s="306" t="s">
        <v>332</v>
      </c>
      <c r="E153" s="169" t="s">
        <v>550</v>
      </c>
      <c r="F153" s="307" t="s">
        <v>332</v>
      </c>
      <c r="G153" s="170" t="s">
        <v>21</v>
      </c>
      <c r="H153" s="165" t="s">
        <v>550</v>
      </c>
      <c r="I153" s="171" t="s">
        <v>21</v>
      </c>
      <c r="J153" s="172" t="s">
        <v>21</v>
      </c>
      <c r="K153" s="173" t="s">
        <v>550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12081.266889028384</v>
      </c>
      <c r="D154" s="175">
        <v>11966.09506147398</v>
      </c>
      <c r="E154" s="176">
        <v>12322.892226808952</v>
      </c>
      <c r="F154" s="177">
        <v>12205.416962703459</v>
      </c>
      <c r="G154" s="178">
        <v>0.96248464484635299</v>
      </c>
      <c r="H154" s="179">
        <v>299.56112891298989</v>
      </c>
      <c r="I154" s="179">
        <v>-0.84610827168468583</v>
      </c>
      <c r="J154" s="180">
        <v>4.2394655704008226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156</v>
      </c>
      <c r="B156" s="52" t="s">
        <v>24</v>
      </c>
      <c r="C156" s="185">
        <v>12283.761456190867</v>
      </c>
      <c r="D156" s="185">
        <v>13030.567290443312</v>
      </c>
      <c r="E156" s="186">
        <v>12529.436685314684</v>
      </c>
      <c r="F156" s="186">
        <v>13291.178636252178</v>
      </c>
      <c r="G156" s="187">
        <v>-5.7311843575694255</v>
      </c>
      <c r="H156" s="188">
        <v>260.0090909090909</v>
      </c>
      <c r="I156" s="188">
        <v>-21.639033537286497</v>
      </c>
      <c r="J156" s="188">
        <v>-98.556430446194227</v>
      </c>
      <c r="K156" s="188">
        <v>0.13556815380823267</v>
      </c>
      <c r="L156" s="189">
        <v>-9.6537432542082104</v>
      </c>
    </row>
    <row r="157" spans="1:12" ht="15" x14ac:dyDescent="0.25">
      <c r="A157" s="60" t="s">
        <v>157</v>
      </c>
      <c r="B157" s="190" t="s">
        <v>24</v>
      </c>
      <c r="C157" s="191">
        <v>12907.764051469647</v>
      </c>
      <c r="D157" s="191">
        <v>12833.340230976261</v>
      </c>
      <c r="E157" s="192">
        <v>13165.919332499039</v>
      </c>
      <c r="F157" s="192">
        <v>13090.007035595785</v>
      </c>
      <c r="G157" s="193">
        <v>0.57992556227682013</v>
      </c>
      <c r="H157" s="194">
        <v>336.40532954903819</v>
      </c>
      <c r="I157" s="194">
        <v>-2.6206298250523652</v>
      </c>
      <c r="J157" s="194">
        <v>23.625730994152047</v>
      </c>
      <c r="K157" s="194">
        <v>39.080601429627805</v>
      </c>
      <c r="L157" s="195">
        <v>6.1283917687850504</v>
      </c>
    </row>
    <row r="158" spans="1:12" ht="15" x14ac:dyDescent="0.25">
      <c r="A158" s="53" t="s">
        <v>158</v>
      </c>
      <c r="B158" s="54" t="s">
        <v>24</v>
      </c>
      <c r="C158" s="196">
        <v>12945.267749276709</v>
      </c>
      <c r="D158" s="196">
        <v>12477.708671854865</v>
      </c>
      <c r="E158" s="197">
        <v>13204.173104262243</v>
      </c>
      <c r="F158" s="197">
        <v>12727.262845291963</v>
      </c>
      <c r="G158" s="198">
        <v>3.7471549442125114</v>
      </c>
      <c r="H158" s="199">
        <v>361.72765957446808</v>
      </c>
      <c r="I158" s="199">
        <v>-4.1217317721729962</v>
      </c>
      <c r="J158" s="199">
        <v>186.58536585365854</v>
      </c>
      <c r="K158" s="199">
        <v>8.6886862213458222</v>
      </c>
      <c r="L158" s="200">
        <v>5.528357341592482</v>
      </c>
    </row>
    <row r="159" spans="1:12" ht="15" x14ac:dyDescent="0.25">
      <c r="A159" s="53" t="s">
        <v>159</v>
      </c>
      <c r="B159" s="54" t="s">
        <v>24</v>
      </c>
      <c r="C159" s="196" t="s">
        <v>145</v>
      </c>
      <c r="D159" s="196" t="s">
        <v>145</v>
      </c>
      <c r="E159" s="197" t="s">
        <v>145</v>
      </c>
      <c r="F159" s="197" t="s">
        <v>145</v>
      </c>
      <c r="G159" s="198" t="s">
        <v>145</v>
      </c>
      <c r="H159" s="199" t="s">
        <v>145</v>
      </c>
      <c r="I159" s="199" t="s">
        <v>145</v>
      </c>
      <c r="J159" s="199" t="s">
        <v>145</v>
      </c>
      <c r="K159" s="199">
        <v>0</v>
      </c>
      <c r="L159" s="200">
        <v>0</v>
      </c>
    </row>
    <row r="160" spans="1:12" ht="15" x14ac:dyDescent="0.25">
      <c r="A160" s="53" t="s">
        <v>142</v>
      </c>
      <c r="B160" s="54" t="s">
        <v>24</v>
      </c>
      <c r="C160" s="196">
        <v>9768.1997428093127</v>
      </c>
      <c r="D160" s="196">
        <v>9923.1043436873078</v>
      </c>
      <c r="E160" s="197">
        <v>9963.5637376654995</v>
      </c>
      <c r="F160" s="197">
        <v>10121.566430561053</v>
      </c>
      <c r="G160" s="198">
        <v>-1.5610498036991658</v>
      </c>
      <c r="H160" s="199">
        <v>260.89655700076509</v>
      </c>
      <c r="I160" s="199">
        <v>-1.4775185525655754</v>
      </c>
      <c r="J160" s="199">
        <v>1.4751552795031055</v>
      </c>
      <c r="K160" s="199">
        <v>32.21592309588366</v>
      </c>
      <c r="L160" s="200">
        <v>-0.8776020839724552</v>
      </c>
    </row>
    <row r="161" spans="1:12" ht="15.75" thickBot="1" x14ac:dyDescent="0.3">
      <c r="A161" s="55" t="s">
        <v>160</v>
      </c>
      <c r="B161" s="56" t="s">
        <v>24</v>
      </c>
      <c r="C161" s="201">
        <v>12096.28465033358</v>
      </c>
      <c r="D161" s="201">
        <v>12127.188049131802</v>
      </c>
      <c r="E161" s="202">
        <v>12338.210343340252</v>
      </c>
      <c r="F161" s="202">
        <v>12369.731810114439</v>
      </c>
      <c r="G161" s="203">
        <v>-0.25482740659270509</v>
      </c>
      <c r="H161" s="204">
        <v>262.88654680719156</v>
      </c>
      <c r="I161" s="204">
        <v>-1.8190285573606852</v>
      </c>
      <c r="J161" s="204">
        <v>-1.345565749235474</v>
      </c>
      <c r="K161" s="204">
        <v>19.879221099334483</v>
      </c>
      <c r="L161" s="205">
        <v>-1.125403772196865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161</v>
      </c>
      <c r="B163" s="59" t="s">
        <v>26</v>
      </c>
      <c r="C163" s="206">
        <v>13773.903921568628</v>
      </c>
      <c r="D163" s="206" t="s">
        <v>145</v>
      </c>
      <c r="E163" s="207">
        <v>14049.382000000001</v>
      </c>
      <c r="F163" s="207" t="s">
        <v>145</v>
      </c>
      <c r="G163" s="208" t="s">
        <v>145</v>
      </c>
      <c r="H163" s="209">
        <v>350</v>
      </c>
      <c r="I163" s="209" t="s">
        <v>145</v>
      </c>
      <c r="J163" s="210" t="s">
        <v>145</v>
      </c>
      <c r="K163" s="210">
        <v>2.4648755237860486E-2</v>
      </c>
      <c r="L163" s="211">
        <v>2.4648755237860486E-2</v>
      </c>
    </row>
    <row r="164" spans="1:12" ht="15" x14ac:dyDescent="0.25">
      <c r="A164" s="60" t="s">
        <v>161</v>
      </c>
      <c r="B164" s="61" t="s">
        <v>27</v>
      </c>
      <c r="C164" s="196">
        <v>0</v>
      </c>
      <c r="D164" s="196">
        <v>0</v>
      </c>
      <c r="E164" s="197">
        <v>0</v>
      </c>
      <c r="F164" s="197">
        <v>0</v>
      </c>
      <c r="G164" s="198" t="s">
        <v>145</v>
      </c>
      <c r="H164" s="199">
        <v>0</v>
      </c>
      <c r="I164" s="199" t="s">
        <v>145</v>
      </c>
      <c r="J164" s="212" t="s">
        <v>145</v>
      </c>
      <c r="K164" s="212">
        <v>0</v>
      </c>
      <c r="L164" s="213">
        <v>0</v>
      </c>
    </row>
    <row r="165" spans="1:12" ht="15" x14ac:dyDescent="0.25">
      <c r="A165" s="60" t="s">
        <v>161</v>
      </c>
      <c r="B165" s="61" t="s">
        <v>28</v>
      </c>
      <c r="C165" s="196">
        <v>13773.903921568626</v>
      </c>
      <c r="D165" s="196">
        <v>0</v>
      </c>
      <c r="E165" s="197">
        <v>14049.382</v>
      </c>
      <c r="F165" s="197">
        <v>0</v>
      </c>
      <c r="G165" s="198" t="s">
        <v>145</v>
      </c>
      <c r="H165" s="199">
        <v>350</v>
      </c>
      <c r="I165" s="199" t="s">
        <v>145</v>
      </c>
      <c r="J165" s="212" t="s">
        <v>145</v>
      </c>
      <c r="K165" s="212">
        <v>2.4648755237860486E-2</v>
      </c>
      <c r="L165" s="213">
        <v>2.4648755237860486E-2</v>
      </c>
    </row>
    <row r="166" spans="1:12" ht="14.25" x14ac:dyDescent="0.2">
      <c r="A166" s="58" t="s">
        <v>161</v>
      </c>
      <c r="B166" s="62" t="s">
        <v>29</v>
      </c>
      <c r="C166" s="214">
        <v>12910.412440838403</v>
      </c>
      <c r="D166" s="214">
        <v>13214.649999811934</v>
      </c>
      <c r="E166" s="215">
        <v>13168.620689655172</v>
      </c>
      <c r="F166" s="215">
        <v>13478.942999808172</v>
      </c>
      <c r="G166" s="216">
        <v>-2.302274816040224</v>
      </c>
      <c r="H166" s="217">
        <v>290</v>
      </c>
      <c r="I166" s="217">
        <v>-16.83602857748463</v>
      </c>
      <c r="J166" s="218">
        <v>-99.331103678929765</v>
      </c>
      <c r="K166" s="218">
        <v>2.4648755237860486E-2</v>
      </c>
      <c r="L166" s="219">
        <v>-3.8165639888525815</v>
      </c>
    </row>
    <row r="167" spans="1:12" ht="15" x14ac:dyDescent="0.25">
      <c r="A167" s="60" t="s">
        <v>161</v>
      </c>
      <c r="B167" s="61" t="s">
        <v>30</v>
      </c>
      <c r="C167" s="196">
        <v>12339.215686274509</v>
      </c>
      <c r="D167" s="196">
        <v>12850.064705882354</v>
      </c>
      <c r="E167" s="197">
        <v>12586</v>
      </c>
      <c r="F167" s="197">
        <v>13107.066000000001</v>
      </c>
      <c r="G167" s="198">
        <v>-3.9754587334800995</v>
      </c>
      <c r="H167" s="199">
        <v>260</v>
      </c>
      <c r="I167" s="199">
        <v>-16.074887023886379</v>
      </c>
      <c r="J167" s="212">
        <v>-98.076923076923066</v>
      </c>
      <c r="K167" s="212">
        <v>1.2324377618930243E-2</v>
      </c>
      <c r="L167" s="213">
        <v>-0.65571262135332054</v>
      </c>
    </row>
    <row r="168" spans="1:12" ht="15" x14ac:dyDescent="0.25">
      <c r="A168" s="60" t="s">
        <v>161</v>
      </c>
      <c r="B168" s="61" t="s">
        <v>31</v>
      </c>
      <c r="C168" s="196">
        <v>13374.509803921568</v>
      </c>
      <c r="D168" s="196">
        <v>13281.280392156863</v>
      </c>
      <c r="E168" s="197">
        <v>13642</v>
      </c>
      <c r="F168" s="197">
        <v>13546.906000000001</v>
      </c>
      <c r="G168" s="198">
        <v>0.7019610234248258</v>
      </c>
      <c r="H168" s="199">
        <v>320</v>
      </c>
      <c r="I168" s="199">
        <v>-10.339030540767716</v>
      </c>
      <c r="J168" s="212">
        <v>-99.595141700404852</v>
      </c>
      <c r="K168" s="212">
        <v>1.2324377618930243E-2</v>
      </c>
      <c r="L168" s="213">
        <v>-3.1608513674992609</v>
      </c>
    </row>
    <row r="169" spans="1:12" ht="14.25" x14ac:dyDescent="0.2">
      <c r="A169" s="58" t="s">
        <v>161</v>
      </c>
      <c r="B169" s="62" t="s">
        <v>32</v>
      </c>
      <c r="C169" s="214">
        <v>11393.5353189377</v>
      </c>
      <c r="D169" s="214">
        <v>12901.39470140863</v>
      </c>
      <c r="E169" s="215">
        <v>11621.406025316453</v>
      </c>
      <c r="F169" s="215">
        <v>13159.422595436803</v>
      </c>
      <c r="G169" s="216">
        <v>-11.687568804528524</v>
      </c>
      <c r="H169" s="217">
        <v>225.72857142857143</v>
      </c>
      <c r="I169" s="217">
        <v>-29.656807057296636</v>
      </c>
      <c r="J169" s="218">
        <v>-98.488120950323975</v>
      </c>
      <c r="K169" s="218">
        <v>8.6270643332511707E-2</v>
      </c>
      <c r="L169" s="219">
        <v>-5.8618280205934905</v>
      </c>
    </row>
    <row r="170" spans="1:12" ht="15" x14ac:dyDescent="0.25">
      <c r="A170" s="60" t="s">
        <v>161</v>
      </c>
      <c r="B170" s="61" t="s">
        <v>33</v>
      </c>
      <c r="C170" s="196">
        <v>10663.354901960784</v>
      </c>
      <c r="D170" s="196">
        <v>12419.491176470587</v>
      </c>
      <c r="E170" s="197">
        <v>10876.621999999999</v>
      </c>
      <c r="F170" s="197">
        <v>12667.880999999999</v>
      </c>
      <c r="G170" s="198">
        <v>-14.14016282596908</v>
      </c>
      <c r="H170" s="199">
        <v>216.7</v>
      </c>
      <c r="I170" s="199">
        <v>-24.283717679944097</v>
      </c>
      <c r="J170" s="212">
        <v>-96.739130434782609</v>
      </c>
      <c r="K170" s="212">
        <v>3.6973132856790727E-2</v>
      </c>
      <c r="L170" s="213">
        <v>-1.1449384807094991</v>
      </c>
    </row>
    <row r="171" spans="1:12" ht="15.75" thickBot="1" x14ac:dyDescent="0.3">
      <c r="A171" s="63" t="s">
        <v>161</v>
      </c>
      <c r="B171" s="64" t="s">
        <v>34</v>
      </c>
      <c r="C171" s="220">
        <v>11903.876470588235</v>
      </c>
      <c r="D171" s="220">
        <v>13005.186274509804</v>
      </c>
      <c r="E171" s="221">
        <v>12141.954</v>
      </c>
      <c r="F171" s="221">
        <v>13265.29</v>
      </c>
      <c r="G171" s="222">
        <v>-8.4682355229324138</v>
      </c>
      <c r="H171" s="212">
        <v>232.5</v>
      </c>
      <c r="I171" s="212">
        <v>-29.438543247344462</v>
      </c>
      <c r="J171" s="212">
        <v>-98.921832884097043</v>
      </c>
      <c r="K171" s="212">
        <v>4.9297510475720972E-2</v>
      </c>
      <c r="L171" s="213">
        <v>-4.716889539883991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162</v>
      </c>
      <c r="B173" s="59" t="s">
        <v>26</v>
      </c>
      <c r="C173" s="206">
        <v>13602.350188169534</v>
      </c>
      <c r="D173" s="206">
        <v>13695.309512499894</v>
      </c>
      <c r="E173" s="207">
        <v>13874.397191932925</v>
      </c>
      <c r="F173" s="207">
        <v>13969.215702749892</v>
      </c>
      <c r="G173" s="208">
        <v>-0.67876760467162045</v>
      </c>
      <c r="H173" s="209">
        <v>394.04866071428569</v>
      </c>
      <c r="I173" s="209">
        <v>-3.2480748463899234</v>
      </c>
      <c r="J173" s="210">
        <v>-0.44444444444444442</v>
      </c>
      <c r="K173" s="210">
        <v>2.7606605866403746</v>
      </c>
      <c r="L173" s="211">
        <v>-0.12988412045109543</v>
      </c>
    </row>
    <row r="174" spans="1:12" ht="15" x14ac:dyDescent="0.25">
      <c r="A174" s="60" t="s">
        <v>162</v>
      </c>
      <c r="B174" s="61" t="s">
        <v>27</v>
      </c>
      <c r="C174" s="196">
        <v>13612.886274509803</v>
      </c>
      <c r="D174" s="196">
        <v>13582.444117647059</v>
      </c>
      <c r="E174" s="197">
        <v>13885.144</v>
      </c>
      <c r="F174" s="197">
        <v>13854.093000000001</v>
      </c>
      <c r="G174" s="198">
        <v>0.22412871055506467</v>
      </c>
      <c r="H174" s="199">
        <v>382.9</v>
      </c>
      <c r="I174" s="199">
        <v>-7.5567358763882204</v>
      </c>
      <c r="J174" s="212">
        <v>19.35483870967742</v>
      </c>
      <c r="K174" s="212">
        <v>1.3680059157012572</v>
      </c>
      <c r="L174" s="213">
        <v>0.17324743677011623</v>
      </c>
    </row>
    <row r="175" spans="1:12" ht="15" x14ac:dyDescent="0.25">
      <c r="A175" s="60" t="s">
        <v>162</v>
      </c>
      <c r="B175" s="61" t="s">
        <v>28</v>
      </c>
      <c r="C175" s="196">
        <v>13592.564705882352</v>
      </c>
      <c r="D175" s="196">
        <v>13777.153921568628</v>
      </c>
      <c r="E175" s="197">
        <v>13864.415999999999</v>
      </c>
      <c r="F175" s="197">
        <v>14052.697</v>
      </c>
      <c r="G175" s="198">
        <v>-1.3398211033796634</v>
      </c>
      <c r="H175" s="199">
        <v>405</v>
      </c>
      <c r="I175" s="199">
        <v>0.64612326043738144</v>
      </c>
      <c r="J175" s="212">
        <v>-14.393939393939394</v>
      </c>
      <c r="K175" s="212">
        <v>1.3926546709391177</v>
      </c>
      <c r="L175" s="213">
        <v>-0.30313155722121143</v>
      </c>
    </row>
    <row r="176" spans="1:12" ht="14.25" x14ac:dyDescent="0.2">
      <c r="A176" s="58" t="s">
        <v>162</v>
      </c>
      <c r="B176" s="62" t="s">
        <v>29</v>
      </c>
      <c r="C176" s="214">
        <v>13209.939195331361</v>
      </c>
      <c r="D176" s="214">
        <v>13080.229775097065</v>
      </c>
      <c r="E176" s="215">
        <v>13474.137979237988</v>
      </c>
      <c r="F176" s="215">
        <v>13341.834370599006</v>
      </c>
      <c r="G176" s="216">
        <v>0.99164481407845595</v>
      </c>
      <c r="H176" s="217">
        <v>355.76876227897839</v>
      </c>
      <c r="I176" s="217">
        <v>-1.2243813525673779</v>
      </c>
      <c r="J176" s="218">
        <v>8.2978723404255312</v>
      </c>
      <c r="K176" s="218">
        <v>12.546216416070987</v>
      </c>
      <c r="L176" s="219">
        <v>0.47016297311106925</v>
      </c>
    </row>
    <row r="177" spans="1:12" ht="15" x14ac:dyDescent="0.25">
      <c r="A177" s="60" t="s">
        <v>162</v>
      </c>
      <c r="B177" s="61" t="s">
        <v>30</v>
      </c>
      <c r="C177" s="196">
        <v>13089.149019607843</v>
      </c>
      <c r="D177" s="196">
        <v>13089.250980392157</v>
      </c>
      <c r="E177" s="197">
        <v>13350.932000000001</v>
      </c>
      <c r="F177" s="197">
        <v>13351.036</v>
      </c>
      <c r="G177" s="198">
        <v>-7.7896576714615797E-4</v>
      </c>
      <c r="H177" s="199">
        <v>344.9</v>
      </c>
      <c r="I177" s="199">
        <v>-2.4879841673734835</v>
      </c>
      <c r="J177" s="212">
        <v>11.325301204819278</v>
      </c>
      <c r="K177" s="212">
        <v>5.6938624599457723</v>
      </c>
      <c r="L177" s="213">
        <v>0.36241333353261762</v>
      </c>
    </row>
    <row r="178" spans="1:12" ht="15" x14ac:dyDescent="0.25">
      <c r="A178" s="60" t="s">
        <v>162</v>
      </c>
      <c r="B178" s="61" t="s">
        <v>31</v>
      </c>
      <c r="C178" s="196">
        <v>13304.83725490196</v>
      </c>
      <c r="D178" s="196">
        <v>13073.324509803921</v>
      </c>
      <c r="E178" s="197">
        <v>13570.933999999999</v>
      </c>
      <c r="F178" s="197">
        <v>13334.790999999999</v>
      </c>
      <c r="G178" s="198">
        <v>1.7708788986644037</v>
      </c>
      <c r="H178" s="199">
        <v>364.8</v>
      </c>
      <c r="I178" s="199">
        <v>-0.13687380235422938</v>
      </c>
      <c r="J178" s="212">
        <v>5.9047619047619051</v>
      </c>
      <c r="K178" s="212">
        <v>6.8523539561252154</v>
      </c>
      <c r="L178" s="213">
        <v>0.1077496395784534</v>
      </c>
    </row>
    <row r="179" spans="1:12" ht="14.25" x14ac:dyDescent="0.2">
      <c r="A179" s="58" t="s">
        <v>162</v>
      </c>
      <c r="B179" s="62" t="s">
        <v>32</v>
      </c>
      <c r="C179" s="214">
        <v>12630.708658028285</v>
      </c>
      <c r="D179" s="214">
        <v>12476.700497250187</v>
      </c>
      <c r="E179" s="215">
        <v>12883.322831188851</v>
      </c>
      <c r="F179" s="215">
        <v>12726.234507195191</v>
      </c>
      <c r="G179" s="216">
        <v>1.2343660955237332</v>
      </c>
      <c r="H179" s="217">
        <v>319.49289787454643</v>
      </c>
      <c r="I179" s="217">
        <v>-1.8876341618565409</v>
      </c>
      <c r="J179" s="218">
        <v>37.785714285714285</v>
      </c>
      <c r="K179" s="218">
        <v>23.773724426916441</v>
      </c>
      <c r="L179" s="219">
        <v>5.7881129161250762</v>
      </c>
    </row>
    <row r="180" spans="1:12" ht="15" x14ac:dyDescent="0.25">
      <c r="A180" s="60" t="s">
        <v>162</v>
      </c>
      <c r="B180" s="61" t="s">
        <v>33</v>
      </c>
      <c r="C180" s="196">
        <v>12398.498039215687</v>
      </c>
      <c r="D180" s="196">
        <v>12377.073529411764</v>
      </c>
      <c r="E180" s="197">
        <v>12646.468000000001</v>
      </c>
      <c r="F180" s="197">
        <v>12624.615</v>
      </c>
      <c r="G180" s="198">
        <v>0.17309834794962839</v>
      </c>
      <c r="H180" s="199">
        <v>302.89999999999998</v>
      </c>
      <c r="I180" s="199">
        <v>-3.1030070377479348</v>
      </c>
      <c r="J180" s="212">
        <v>18.327183271832716</v>
      </c>
      <c r="K180" s="212">
        <v>11.856051269410894</v>
      </c>
      <c r="L180" s="213">
        <v>1.411549727787051</v>
      </c>
    </row>
    <row r="181" spans="1:12" ht="15.75" thickBot="1" x14ac:dyDescent="0.3">
      <c r="A181" s="63" t="s">
        <v>162</v>
      </c>
      <c r="B181" s="64" t="s">
        <v>34</v>
      </c>
      <c r="C181" s="220">
        <v>12838.99705882353</v>
      </c>
      <c r="D181" s="220">
        <v>12602.205882352941</v>
      </c>
      <c r="E181" s="221">
        <v>13095.777</v>
      </c>
      <c r="F181" s="221">
        <v>12854.25</v>
      </c>
      <c r="G181" s="222">
        <v>1.8789661007059926</v>
      </c>
      <c r="H181" s="212">
        <v>336</v>
      </c>
      <c r="I181" s="212">
        <v>-2.240325865580445</v>
      </c>
      <c r="J181" s="212">
        <v>64.735945485519579</v>
      </c>
      <c r="K181" s="212">
        <v>11.917673157505545</v>
      </c>
      <c r="L181" s="213">
        <v>4.3765631883380225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163</v>
      </c>
      <c r="B183" s="67" t="s">
        <v>31</v>
      </c>
      <c r="C183" s="227">
        <v>13229.476470588235</v>
      </c>
      <c r="D183" s="227">
        <v>12740.328431372549</v>
      </c>
      <c r="E183" s="228">
        <v>13494.066000000001</v>
      </c>
      <c r="F183" s="228">
        <v>12995.135</v>
      </c>
      <c r="G183" s="229">
        <v>3.8393675787131145</v>
      </c>
      <c r="H183" s="230">
        <v>379.6</v>
      </c>
      <c r="I183" s="230">
        <v>-2.4665981500513787</v>
      </c>
      <c r="J183" s="230">
        <v>142.85714285714286</v>
      </c>
      <c r="K183" s="230">
        <v>3.1427162928272119</v>
      </c>
      <c r="L183" s="231">
        <v>1.7937954295178593</v>
      </c>
    </row>
    <row r="184" spans="1:12" ht="15.75" thickBot="1" x14ac:dyDescent="0.3">
      <c r="A184" s="63" t="s">
        <v>163</v>
      </c>
      <c r="B184" s="64" t="s">
        <v>34</v>
      </c>
      <c r="C184" s="220">
        <v>12771.398039215685</v>
      </c>
      <c r="D184" s="220">
        <v>12271.100980392155</v>
      </c>
      <c r="E184" s="221">
        <v>13026.825999999999</v>
      </c>
      <c r="F184" s="221">
        <v>12516.522999999999</v>
      </c>
      <c r="G184" s="222">
        <v>4.0770348123037037</v>
      </c>
      <c r="H184" s="212">
        <v>351.6</v>
      </c>
      <c r="I184" s="212">
        <v>-4.5602605863192061</v>
      </c>
      <c r="J184" s="212">
        <v>219.14893617021275</v>
      </c>
      <c r="K184" s="212">
        <v>5.5459699285186099</v>
      </c>
      <c r="L184" s="213">
        <v>3.7345619120746223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164</v>
      </c>
      <c r="B186" s="59" t="s">
        <v>26</v>
      </c>
      <c r="C186" s="206" t="s">
        <v>145</v>
      </c>
      <c r="D186" s="206" t="s">
        <v>145</v>
      </c>
      <c r="E186" s="207" t="s">
        <v>145</v>
      </c>
      <c r="F186" s="207" t="s">
        <v>145</v>
      </c>
      <c r="G186" s="208" t="s">
        <v>145</v>
      </c>
      <c r="H186" s="209" t="s">
        <v>145</v>
      </c>
      <c r="I186" s="209" t="s">
        <v>145</v>
      </c>
      <c r="J186" s="210" t="s">
        <v>145</v>
      </c>
      <c r="K186" s="210">
        <v>0</v>
      </c>
      <c r="L186" s="211">
        <v>0</v>
      </c>
    </row>
    <row r="187" spans="1:12" ht="15" x14ac:dyDescent="0.25">
      <c r="A187" s="53" t="s">
        <v>164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145</v>
      </c>
      <c r="H187" s="199">
        <v>0</v>
      </c>
      <c r="I187" s="199" t="s">
        <v>145</v>
      </c>
      <c r="J187" s="212" t="s">
        <v>145</v>
      </c>
      <c r="K187" s="212">
        <v>0</v>
      </c>
      <c r="L187" s="213">
        <v>0</v>
      </c>
    </row>
    <row r="188" spans="1:12" ht="15" x14ac:dyDescent="0.25">
      <c r="A188" s="53" t="s">
        <v>164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145</v>
      </c>
      <c r="H188" s="199">
        <v>0</v>
      </c>
      <c r="I188" s="199" t="s">
        <v>145</v>
      </c>
      <c r="J188" s="212" t="s">
        <v>145</v>
      </c>
      <c r="K188" s="212">
        <v>0</v>
      </c>
      <c r="L188" s="213">
        <v>0</v>
      </c>
    </row>
    <row r="189" spans="1:12" ht="15" x14ac:dyDescent="0.25">
      <c r="A189" s="53" t="s">
        <v>164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145</v>
      </c>
      <c r="H189" s="199">
        <v>0</v>
      </c>
      <c r="I189" s="199" t="s">
        <v>145</v>
      </c>
      <c r="J189" s="212" t="s">
        <v>145</v>
      </c>
      <c r="K189" s="212">
        <v>0</v>
      </c>
      <c r="L189" s="213">
        <v>0</v>
      </c>
    </row>
    <row r="190" spans="1:12" ht="14.25" x14ac:dyDescent="0.2">
      <c r="A190" s="68" t="s">
        <v>164</v>
      </c>
      <c r="B190" s="62" t="s">
        <v>29</v>
      </c>
      <c r="C190" s="214" t="s">
        <v>145</v>
      </c>
      <c r="D190" s="214" t="s">
        <v>145</v>
      </c>
      <c r="E190" s="215" t="s">
        <v>145</v>
      </c>
      <c r="F190" s="215" t="s">
        <v>145</v>
      </c>
      <c r="G190" s="216" t="s">
        <v>145</v>
      </c>
      <c r="H190" s="217" t="s">
        <v>145</v>
      </c>
      <c r="I190" s="217" t="s">
        <v>145</v>
      </c>
      <c r="J190" s="218" t="s">
        <v>145</v>
      </c>
      <c r="K190" s="218">
        <v>0</v>
      </c>
      <c r="L190" s="219">
        <v>0</v>
      </c>
    </row>
    <row r="191" spans="1:12" ht="15" x14ac:dyDescent="0.25">
      <c r="A191" s="53" t="s">
        <v>164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145</v>
      </c>
      <c r="H191" s="199">
        <v>0</v>
      </c>
      <c r="I191" s="199" t="s">
        <v>145</v>
      </c>
      <c r="J191" s="212" t="s">
        <v>145</v>
      </c>
      <c r="K191" s="212">
        <v>0</v>
      </c>
      <c r="L191" s="213">
        <v>0</v>
      </c>
    </row>
    <row r="192" spans="1:12" ht="15" x14ac:dyDescent="0.25">
      <c r="A192" s="53" t="s">
        <v>164</v>
      </c>
      <c r="B192" s="61" t="s">
        <v>36</v>
      </c>
      <c r="C192" s="196">
        <v>0</v>
      </c>
      <c r="D192" s="196">
        <v>0</v>
      </c>
      <c r="E192" s="197">
        <v>0</v>
      </c>
      <c r="F192" s="197">
        <v>0</v>
      </c>
      <c r="G192" s="198" t="s">
        <v>145</v>
      </c>
      <c r="H192" s="199">
        <v>0</v>
      </c>
      <c r="I192" s="199" t="s">
        <v>145</v>
      </c>
      <c r="J192" s="212" t="s">
        <v>145</v>
      </c>
      <c r="K192" s="212">
        <v>0</v>
      </c>
      <c r="L192" s="213">
        <v>0</v>
      </c>
    </row>
    <row r="193" spans="1:12" ht="14.25" x14ac:dyDescent="0.2">
      <c r="A193" s="68" t="s">
        <v>164</v>
      </c>
      <c r="B193" s="62" t="s">
        <v>32</v>
      </c>
      <c r="C193" s="214" t="s">
        <v>145</v>
      </c>
      <c r="D193" s="214" t="s">
        <v>145</v>
      </c>
      <c r="E193" s="215" t="s">
        <v>145</v>
      </c>
      <c r="F193" s="215" t="s">
        <v>145</v>
      </c>
      <c r="G193" s="216" t="s">
        <v>145</v>
      </c>
      <c r="H193" s="217" t="s">
        <v>145</v>
      </c>
      <c r="I193" s="217" t="s">
        <v>145</v>
      </c>
      <c r="J193" s="218" t="s">
        <v>145</v>
      </c>
      <c r="K193" s="218">
        <v>0</v>
      </c>
      <c r="L193" s="219">
        <v>0</v>
      </c>
    </row>
    <row r="194" spans="1:12" ht="15" x14ac:dyDescent="0.25">
      <c r="A194" s="53" t="s">
        <v>164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145</v>
      </c>
      <c r="H194" s="199">
        <v>0</v>
      </c>
      <c r="I194" s="199" t="s">
        <v>145</v>
      </c>
      <c r="J194" s="212" t="s">
        <v>145</v>
      </c>
      <c r="K194" s="212">
        <v>0</v>
      </c>
      <c r="L194" s="213">
        <v>0</v>
      </c>
    </row>
    <row r="195" spans="1:12" ht="15.75" thickBot="1" x14ac:dyDescent="0.3">
      <c r="A195" s="69" t="s">
        <v>164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145</v>
      </c>
      <c r="H195" s="212">
        <v>0</v>
      </c>
      <c r="I195" s="212" t="s">
        <v>145</v>
      </c>
      <c r="J195" s="212" t="s">
        <v>145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11010.857036526699</v>
      </c>
      <c r="D197" s="206">
        <v>11171.099626955047</v>
      </c>
      <c r="E197" s="207">
        <v>11231.074177257233</v>
      </c>
      <c r="F197" s="207">
        <v>11394.521619494148</v>
      </c>
      <c r="G197" s="208">
        <v>-1.434438826789211</v>
      </c>
      <c r="H197" s="209">
        <v>320.47310924369748</v>
      </c>
      <c r="I197" s="209">
        <v>-0.20450451511971049</v>
      </c>
      <c r="J197" s="210">
        <v>-1.3812154696132597</v>
      </c>
      <c r="K197" s="210">
        <v>4.3998028099580972</v>
      </c>
      <c r="L197" s="211">
        <v>-0.25076245211795634</v>
      </c>
    </row>
    <row r="198" spans="1:12" ht="15" x14ac:dyDescent="0.25">
      <c r="A198" s="60" t="s">
        <v>25</v>
      </c>
      <c r="B198" s="61" t="s">
        <v>30</v>
      </c>
      <c r="C198" s="196">
        <v>10755.050980392156</v>
      </c>
      <c r="D198" s="196">
        <v>10810.195098039216</v>
      </c>
      <c r="E198" s="197">
        <v>10970.152</v>
      </c>
      <c r="F198" s="197">
        <v>11026.398999999999</v>
      </c>
      <c r="G198" s="198">
        <v>-0.51011214087209611</v>
      </c>
      <c r="H198" s="199">
        <v>286</v>
      </c>
      <c r="I198" s="199">
        <v>-4.7619047619047654</v>
      </c>
      <c r="J198" s="212">
        <v>22.857142857142858</v>
      </c>
      <c r="K198" s="212">
        <v>0.52994823761400045</v>
      </c>
      <c r="L198" s="213">
        <v>8.0307949844216298E-2</v>
      </c>
    </row>
    <row r="199" spans="1:12" ht="15" x14ac:dyDescent="0.25">
      <c r="A199" s="60" t="s">
        <v>25</v>
      </c>
      <c r="B199" s="61" t="s">
        <v>31</v>
      </c>
      <c r="C199" s="196">
        <v>10971.776470588235</v>
      </c>
      <c r="D199" s="196">
        <v>11042.399019607843</v>
      </c>
      <c r="E199" s="197">
        <v>11191.212</v>
      </c>
      <c r="F199" s="197">
        <v>11263.246999999999</v>
      </c>
      <c r="G199" s="198">
        <v>-0.63955802443114185</v>
      </c>
      <c r="H199" s="199">
        <v>323.60000000000002</v>
      </c>
      <c r="I199" s="199">
        <v>0.68450528935906829</v>
      </c>
      <c r="J199" s="212">
        <v>-3.9325842696629212</v>
      </c>
      <c r="K199" s="212">
        <v>2.1074685728370719</v>
      </c>
      <c r="L199" s="213">
        <v>-0.17927346210640183</v>
      </c>
    </row>
    <row r="200" spans="1:12" ht="15" x14ac:dyDescent="0.25">
      <c r="A200" s="60" t="s">
        <v>25</v>
      </c>
      <c r="B200" s="61" t="s">
        <v>36</v>
      </c>
      <c r="C200" s="196">
        <v>11124.34019607843</v>
      </c>
      <c r="D200" s="196">
        <v>11400.952941176471</v>
      </c>
      <c r="E200" s="197">
        <v>11346.826999999999</v>
      </c>
      <c r="F200" s="197">
        <v>11628.972</v>
      </c>
      <c r="G200" s="198">
        <v>-2.4262247772202086</v>
      </c>
      <c r="H200" s="199">
        <v>327.10000000000002</v>
      </c>
      <c r="I200" s="199">
        <v>0.42984341418484318</v>
      </c>
      <c r="J200" s="212">
        <v>-4.0268456375838921</v>
      </c>
      <c r="K200" s="212">
        <v>1.762385999507025</v>
      </c>
      <c r="L200" s="213">
        <v>-0.15179693985577059</v>
      </c>
    </row>
    <row r="201" spans="1:12" ht="14.25" x14ac:dyDescent="0.2">
      <c r="A201" s="58" t="s">
        <v>25</v>
      </c>
      <c r="B201" s="62" t="s">
        <v>32</v>
      </c>
      <c r="C201" s="214">
        <v>10141.624507140203</v>
      </c>
      <c r="D201" s="214">
        <v>10246.42413887866</v>
      </c>
      <c r="E201" s="215">
        <v>10344.456997283007</v>
      </c>
      <c r="F201" s="215">
        <v>10451.352621656233</v>
      </c>
      <c r="G201" s="216">
        <v>-1.0227922475003677</v>
      </c>
      <c r="H201" s="217">
        <v>268.35195312499997</v>
      </c>
      <c r="I201" s="217">
        <v>-1.6854490384718208</v>
      </c>
      <c r="J201" s="218">
        <v>-0.58252427184466016</v>
      </c>
      <c r="K201" s="218">
        <v>18.930244022676852</v>
      </c>
      <c r="L201" s="219">
        <v>-0.91816296601790626</v>
      </c>
    </row>
    <row r="202" spans="1:12" ht="15" x14ac:dyDescent="0.25">
      <c r="A202" s="60" t="s">
        <v>25</v>
      </c>
      <c r="B202" s="61" t="s">
        <v>33</v>
      </c>
      <c r="C202" s="196">
        <v>9874.2411764705885</v>
      </c>
      <c r="D202" s="196">
        <v>9936.9568627450972</v>
      </c>
      <c r="E202" s="197">
        <v>10071.726000000001</v>
      </c>
      <c r="F202" s="197">
        <v>10135.696</v>
      </c>
      <c r="G202" s="198">
        <v>-0.63113574045629772</v>
      </c>
      <c r="H202" s="199">
        <v>244.4</v>
      </c>
      <c r="I202" s="199">
        <v>-1.6103059581320449</v>
      </c>
      <c r="J202" s="212">
        <v>30.620155038759687</v>
      </c>
      <c r="K202" s="212">
        <v>8.3066305151589841</v>
      </c>
      <c r="L202" s="213">
        <v>1.67764798689588</v>
      </c>
    </row>
    <row r="203" spans="1:12" ht="15" x14ac:dyDescent="0.25">
      <c r="A203" s="60" t="s">
        <v>25</v>
      </c>
      <c r="B203" s="61" t="s">
        <v>34</v>
      </c>
      <c r="C203" s="196">
        <v>10302.269607843138</v>
      </c>
      <c r="D203" s="196">
        <v>10222.085294117647</v>
      </c>
      <c r="E203" s="197">
        <v>10508.315000000001</v>
      </c>
      <c r="F203" s="197">
        <v>10426.527</v>
      </c>
      <c r="G203" s="198">
        <v>0.7844222721525631</v>
      </c>
      <c r="H203" s="199">
        <v>281.5</v>
      </c>
      <c r="I203" s="199">
        <v>1.6612495485735006</v>
      </c>
      <c r="J203" s="212">
        <v>-9.0053763440860219</v>
      </c>
      <c r="K203" s="212">
        <v>8.343603648015776</v>
      </c>
      <c r="L203" s="213">
        <v>-1.2144641834333516</v>
      </c>
    </row>
    <row r="204" spans="1:12" ht="15" x14ac:dyDescent="0.25">
      <c r="A204" s="60" t="s">
        <v>25</v>
      </c>
      <c r="B204" s="61" t="s">
        <v>37</v>
      </c>
      <c r="C204" s="196">
        <v>10377.643137254901</v>
      </c>
      <c r="D204" s="196">
        <v>10757.039215686274</v>
      </c>
      <c r="E204" s="197">
        <v>10585.196</v>
      </c>
      <c r="F204" s="197">
        <v>10972.18</v>
      </c>
      <c r="G204" s="198">
        <v>-3.5269563568953513</v>
      </c>
      <c r="H204" s="199">
        <v>307.5</v>
      </c>
      <c r="I204" s="199">
        <v>0.1302507326603638</v>
      </c>
      <c r="J204" s="212">
        <v>-35.087719298245609</v>
      </c>
      <c r="K204" s="212">
        <v>2.280009859502095</v>
      </c>
      <c r="L204" s="213">
        <v>-1.3813467694804333</v>
      </c>
    </row>
    <row r="205" spans="1:12" ht="14.25" x14ac:dyDescent="0.2">
      <c r="A205" s="58" t="s">
        <v>25</v>
      </c>
      <c r="B205" s="62" t="s">
        <v>38</v>
      </c>
      <c r="C205" s="214">
        <v>7862.7584472708004</v>
      </c>
      <c r="D205" s="214">
        <v>7971.4817418194134</v>
      </c>
      <c r="E205" s="215">
        <v>8020.0136162162162</v>
      </c>
      <c r="F205" s="215">
        <v>8130.9113766558021</v>
      </c>
      <c r="G205" s="216">
        <v>-1.3639031998058442</v>
      </c>
      <c r="H205" s="217">
        <v>215.51470180305134</v>
      </c>
      <c r="I205" s="217">
        <v>-5.9398144772719597E-3</v>
      </c>
      <c r="J205" s="218">
        <v>7.7727952167414047</v>
      </c>
      <c r="K205" s="218">
        <v>8.8858762632487061</v>
      </c>
      <c r="L205" s="219">
        <v>0.29132333416340295</v>
      </c>
    </row>
    <row r="206" spans="1:12" ht="15" x14ac:dyDescent="0.25">
      <c r="A206" s="60" t="s">
        <v>25</v>
      </c>
      <c r="B206" s="61" t="s">
        <v>148</v>
      </c>
      <c r="C206" s="232">
        <v>7371.9637254901963</v>
      </c>
      <c r="D206" s="232">
        <v>7519.0745098039215</v>
      </c>
      <c r="E206" s="233">
        <v>7519.4030000000002</v>
      </c>
      <c r="F206" s="233">
        <v>7669.4560000000001</v>
      </c>
      <c r="G206" s="234">
        <v>-1.9565012172962446</v>
      </c>
      <c r="H206" s="235">
        <v>202.9</v>
      </c>
      <c r="I206" s="235">
        <v>1.2980529206190685</v>
      </c>
      <c r="J206" s="236">
        <v>14.068441064638785</v>
      </c>
      <c r="K206" s="236">
        <v>3.6973132856790736</v>
      </c>
      <c r="L206" s="237">
        <v>0.31858769472326642</v>
      </c>
    </row>
    <row r="207" spans="1:12" ht="15" x14ac:dyDescent="0.25">
      <c r="A207" s="60" t="s">
        <v>25</v>
      </c>
      <c r="B207" s="61" t="s">
        <v>39</v>
      </c>
      <c r="C207" s="196">
        <v>7952.5784313725489</v>
      </c>
      <c r="D207" s="196">
        <v>8156.583333333333</v>
      </c>
      <c r="E207" s="197">
        <v>8111.63</v>
      </c>
      <c r="F207" s="197">
        <v>8319.7150000000001</v>
      </c>
      <c r="G207" s="198">
        <v>-2.5011073095652923</v>
      </c>
      <c r="H207" s="199">
        <v>219.1</v>
      </c>
      <c r="I207" s="199">
        <v>-0.7699275362318917</v>
      </c>
      <c r="J207" s="212">
        <v>0.6097560975609756</v>
      </c>
      <c r="K207" s="212">
        <v>4.0670446142469805</v>
      </c>
      <c r="L207" s="213">
        <v>-0.14672722542414007</v>
      </c>
    </row>
    <row r="208" spans="1:12" ht="15.75" thickBot="1" x14ac:dyDescent="0.3">
      <c r="A208" s="60" t="s">
        <v>25</v>
      </c>
      <c r="B208" s="61" t="s">
        <v>40</v>
      </c>
      <c r="C208" s="196">
        <v>8915.649019607843</v>
      </c>
      <c r="D208" s="196">
        <v>8517.7235294117636</v>
      </c>
      <c r="E208" s="197">
        <v>9093.9619999999995</v>
      </c>
      <c r="F208" s="197">
        <v>8688.0779999999995</v>
      </c>
      <c r="G208" s="198">
        <v>4.6717352215300094</v>
      </c>
      <c r="H208" s="199">
        <v>244.1</v>
      </c>
      <c r="I208" s="199">
        <v>-0.24519820187985059</v>
      </c>
      <c r="J208" s="212">
        <v>16.666666666666664</v>
      </c>
      <c r="K208" s="212">
        <v>1.1215183633226522</v>
      </c>
      <c r="L208" s="213">
        <v>0.11946286486427615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165</v>
      </c>
      <c r="B210" s="62" t="s">
        <v>26</v>
      </c>
      <c r="C210" s="214">
        <v>12899.649933508759</v>
      </c>
      <c r="D210" s="214">
        <v>12483.317292940757</v>
      </c>
      <c r="E210" s="215">
        <v>13157.642932178935</v>
      </c>
      <c r="F210" s="215">
        <v>12732.983638799573</v>
      </c>
      <c r="G210" s="216">
        <v>3.3351122205588362</v>
      </c>
      <c r="H210" s="217">
        <v>314.9909090909091</v>
      </c>
      <c r="I210" s="217">
        <v>-3.7824589198361189</v>
      </c>
      <c r="J210" s="218">
        <v>15.789473684210526</v>
      </c>
      <c r="K210" s="218">
        <v>0.81340892284939603</v>
      </c>
      <c r="L210" s="219">
        <v>8.1137597052890365E-2</v>
      </c>
    </row>
    <row r="211" spans="1:12" ht="15" x14ac:dyDescent="0.25">
      <c r="A211" s="60" t="s">
        <v>165</v>
      </c>
      <c r="B211" s="61" t="s">
        <v>27</v>
      </c>
      <c r="C211" s="196">
        <v>13453.549019607844</v>
      </c>
      <c r="D211" s="196">
        <v>12892.759803921568</v>
      </c>
      <c r="E211" s="197">
        <v>13722.62</v>
      </c>
      <c r="F211" s="197">
        <v>13150.615</v>
      </c>
      <c r="G211" s="198">
        <v>4.3496444843073956</v>
      </c>
      <c r="H211" s="199">
        <v>287.5</v>
      </c>
      <c r="I211" s="199">
        <v>-10.963146484979863</v>
      </c>
      <c r="J211" s="212">
        <v>71.428571428571431</v>
      </c>
      <c r="K211" s="212">
        <v>0.14789253142716291</v>
      </c>
      <c r="L211" s="213">
        <v>5.7964473873206065E-2</v>
      </c>
    </row>
    <row r="212" spans="1:12" ht="15" x14ac:dyDescent="0.25">
      <c r="A212" s="60" t="s">
        <v>165</v>
      </c>
      <c r="B212" s="61" t="s">
        <v>28</v>
      </c>
      <c r="C212" s="196">
        <v>12789.445098039216</v>
      </c>
      <c r="D212" s="196">
        <v>12426.89411764706</v>
      </c>
      <c r="E212" s="197">
        <v>13045.234</v>
      </c>
      <c r="F212" s="197">
        <v>12675.432000000001</v>
      </c>
      <c r="G212" s="198">
        <v>2.9174705840400521</v>
      </c>
      <c r="H212" s="199">
        <v>321.10000000000002</v>
      </c>
      <c r="I212" s="199">
        <v>-2.1036585365853591</v>
      </c>
      <c r="J212" s="212">
        <v>8</v>
      </c>
      <c r="K212" s="212">
        <v>0.66551639142223318</v>
      </c>
      <c r="L212" s="213">
        <v>2.3173123179684341E-2</v>
      </c>
    </row>
    <row r="213" spans="1:12" ht="14.25" x14ac:dyDescent="0.2">
      <c r="A213" s="58" t="s">
        <v>165</v>
      </c>
      <c r="B213" s="62" t="s">
        <v>29</v>
      </c>
      <c r="C213" s="214">
        <v>12641.434723026443</v>
      </c>
      <c r="D213" s="214">
        <v>12609.684332030914</v>
      </c>
      <c r="E213" s="215">
        <v>12894.263417486973</v>
      </c>
      <c r="F213" s="215">
        <v>12861.878018671532</v>
      </c>
      <c r="G213" s="216">
        <v>0.25179370204278745</v>
      </c>
      <c r="H213" s="217">
        <v>284.97656765676572</v>
      </c>
      <c r="I213" s="217">
        <v>-0.91664689902615504</v>
      </c>
      <c r="J213" s="218">
        <v>-6.481481481481481</v>
      </c>
      <c r="K213" s="218">
        <v>7.4685728370717284</v>
      </c>
      <c r="L213" s="219">
        <v>-0.85619591935170458</v>
      </c>
    </row>
    <row r="214" spans="1:12" ht="15" x14ac:dyDescent="0.25">
      <c r="A214" s="60" t="s">
        <v>165</v>
      </c>
      <c r="B214" s="61" t="s">
        <v>30</v>
      </c>
      <c r="C214" s="196">
        <v>12449.481372549018</v>
      </c>
      <c r="D214" s="196">
        <v>12329.463725490195</v>
      </c>
      <c r="E214" s="197">
        <v>12698.471</v>
      </c>
      <c r="F214" s="197">
        <v>12576.053</v>
      </c>
      <c r="G214" s="198">
        <v>0.97342147015442493</v>
      </c>
      <c r="H214" s="199">
        <v>257.60000000000002</v>
      </c>
      <c r="I214" s="199">
        <v>-3.5567203294646195</v>
      </c>
      <c r="J214" s="212">
        <v>-1.4492753623188406</v>
      </c>
      <c r="K214" s="212">
        <v>0.83805767808725651</v>
      </c>
      <c r="L214" s="213">
        <v>-4.8376032087460774E-2</v>
      </c>
    </row>
    <row r="215" spans="1:12" ht="15" x14ac:dyDescent="0.25">
      <c r="A215" s="60" t="s">
        <v>165</v>
      </c>
      <c r="B215" s="61" t="s">
        <v>31</v>
      </c>
      <c r="C215" s="196">
        <v>12775.683333333332</v>
      </c>
      <c r="D215" s="196">
        <v>12791.037254901961</v>
      </c>
      <c r="E215" s="197">
        <v>13031.197</v>
      </c>
      <c r="F215" s="197">
        <v>13046.858</v>
      </c>
      <c r="G215" s="198">
        <v>-0.12003656359255277</v>
      </c>
      <c r="H215" s="199">
        <v>279.10000000000002</v>
      </c>
      <c r="I215" s="199">
        <v>-1.1335458731845514</v>
      </c>
      <c r="J215" s="212">
        <v>0</v>
      </c>
      <c r="K215" s="212">
        <v>4.7079122504313533</v>
      </c>
      <c r="L215" s="213">
        <v>-0.19959031894171897</v>
      </c>
    </row>
    <row r="216" spans="1:12" ht="15" x14ac:dyDescent="0.25">
      <c r="A216" s="60" t="s">
        <v>165</v>
      </c>
      <c r="B216" s="61" t="s">
        <v>36</v>
      </c>
      <c r="C216" s="196">
        <v>12416.00294117647</v>
      </c>
      <c r="D216" s="196">
        <v>12370.246078431372</v>
      </c>
      <c r="E216" s="197">
        <v>12664.323</v>
      </c>
      <c r="F216" s="197">
        <v>12617.651</v>
      </c>
      <c r="G216" s="198">
        <v>0.36989452315649307</v>
      </c>
      <c r="H216" s="199">
        <v>311.3</v>
      </c>
      <c r="I216" s="199">
        <v>2.0321206161914089</v>
      </c>
      <c r="J216" s="212">
        <v>-20.812182741116754</v>
      </c>
      <c r="K216" s="212">
        <v>1.9226029085531182</v>
      </c>
      <c r="L216" s="213">
        <v>-0.60822956832252406</v>
      </c>
    </row>
    <row r="217" spans="1:12" ht="14.25" x14ac:dyDescent="0.2">
      <c r="A217" s="58" t="s">
        <v>165</v>
      </c>
      <c r="B217" s="62" t="s">
        <v>32</v>
      </c>
      <c r="C217" s="214">
        <v>11615.480565357349</v>
      </c>
      <c r="D217" s="214">
        <v>11712.26633529201</v>
      </c>
      <c r="E217" s="215">
        <v>11847.790176664497</v>
      </c>
      <c r="F217" s="215">
        <v>11946.511661997851</v>
      </c>
      <c r="G217" s="216">
        <v>-0.82636244057241393</v>
      </c>
      <c r="H217" s="217">
        <v>245.00616365568544</v>
      </c>
      <c r="I217" s="217">
        <v>-2.102547976584483</v>
      </c>
      <c r="J217" s="218">
        <v>1.1827956989247312</v>
      </c>
      <c r="K217" s="218">
        <v>11.59723933941336</v>
      </c>
      <c r="L217" s="219">
        <v>-0.3503454498980485</v>
      </c>
    </row>
    <row r="218" spans="1:12" ht="15" x14ac:dyDescent="0.25">
      <c r="A218" s="60" t="s">
        <v>165</v>
      </c>
      <c r="B218" s="61" t="s">
        <v>33</v>
      </c>
      <c r="C218" s="196">
        <v>11372.359803921569</v>
      </c>
      <c r="D218" s="196">
        <v>11591.762745098038</v>
      </c>
      <c r="E218" s="197">
        <v>11599.807000000001</v>
      </c>
      <c r="F218" s="197">
        <v>11823.598</v>
      </c>
      <c r="G218" s="198">
        <v>-1.8927487216666132</v>
      </c>
      <c r="H218" s="199">
        <v>221.3</v>
      </c>
      <c r="I218" s="199">
        <v>-1.5131286159323443</v>
      </c>
      <c r="J218" s="212">
        <v>-13.257575757575758</v>
      </c>
      <c r="K218" s="212">
        <v>2.8222824747350259</v>
      </c>
      <c r="L218" s="213">
        <v>-0.56928998158563227</v>
      </c>
    </row>
    <row r="219" spans="1:12" ht="15" x14ac:dyDescent="0.25">
      <c r="A219" s="60" t="s">
        <v>165</v>
      </c>
      <c r="B219" s="61" t="s">
        <v>34</v>
      </c>
      <c r="C219" s="196">
        <v>11733.873529411763</v>
      </c>
      <c r="D219" s="196">
        <v>11894.566666666668</v>
      </c>
      <c r="E219" s="197">
        <v>11968.550999999999</v>
      </c>
      <c r="F219" s="197">
        <v>12132.458000000001</v>
      </c>
      <c r="G219" s="198">
        <v>-1.3509793316408023</v>
      </c>
      <c r="H219" s="199">
        <v>247.6</v>
      </c>
      <c r="I219" s="199">
        <v>-3.2434544744040688</v>
      </c>
      <c r="J219" s="199">
        <v>17.892644135188867</v>
      </c>
      <c r="K219" s="199">
        <v>7.3083559280256356</v>
      </c>
      <c r="L219" s="200">
        <v>0.8463826495055935</v>
      </c>
    </row>
    <row r="220" spans="1:12" ht="15.75" thickBot="1" x14ac:dyDescent="0.3">
      <c r="A220" s="70" t="s">
        <v>165</v>
      </c>
      <c r="B220" s="71" t="s">
        <v>37</v>
      </c>
      <c r="C220" s="201">
        <v>11462.346078431374</v>
      </c>
      <c r="D220" s="201">
        <v>11347.304901960784</v>
      </c>
      <c r="E220" s="202">
        <v>11691.593000000001</v>
      </c>
      <c r="F220" s="202">
        <v>11574.251</v>
      </c>
      <c r="G220" s="203">
        <v>1.0138193823513986</v>
      </c>
      <c r="H220" s="204">
        <v>277.7</v>
      </c>
      <c r="I220" s="204">
        <v>1.2395187750637904</v>
      </c>
      <c r="J220" s="204">
        <v>-26.993865030674847</v>
      </c>
      <c r="K220" s="204">
        <v>1.4666009366526991</v>
      </c>
      <c r="L220" s="205">
        <v>-0.62743811781801018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0"/>
      <c r="H224" s="420"/>
      <c r="I224" s="420"/>
      <c r="J224" s="420"/>
      <c r="K224" s="420"/>
      <c r="L224" s="421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59" t="s">
        <v>11</v>
      </c>
      <c r="I225" s="1157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2" t="s">
        <v>42</v>
      </c>
      <c r="D226" s="422"/>
      <c r="E226" s="423" t="s">
        <v>43</v>
      </c>
      <c r="F226" s="424"/>
      <c r="G226" s="164"/>
      <c r="H226" s="1160" t="s">
        <v>16</v>
      </c>
      <c r="I226" s="1158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550</v>
      </c>
      <c r="D227" s="306" t="s">
        <v>332</v>
      </c>
      <c r="E227" s="169" t="s">
        <v>550</v>
      </c>
      <c r="F227" s="307" t="s">
        <v>332</v>
      </c>
      <c r="G227" s="170" t="s">
        <v>21</v>
      </c>
      <c r="H227" s="165" t="s">
        <v>550</v>
      </c>
      <c r="I227" s="171" t="s">
        <v>21</v>
      </c>
      <c r="J227" s="172" t="s">
        <v>21</v>
      </c>
      <c r="K227" s="173" t="s">
        <v>550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10620.227474095032</v>
      </c>
      <c r="D228" s="175">
        <v>10742.414421620582</v>
      </c>
      <c r="E228" s="176">
        <v>10832.632023576933</v>
      </c>
      <c r="F228" s="177">
        <v>10957.262710052993</v>
      </c>
      <c r="G228" s="178">
        <v>-1.137425375059371</v>
      </c>
      <c r="H228" s="179">
        <v>286.84386963269532</v>
      </c>
      <c r="I228" s="179">
        <v>0.41112980677684569</v>
      </c>
      <c r="J228" s="180">
        <v>16.445783132530121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156</v>
      </c>
      <c r="B230" s="52" t="s">
        <v>24</v>
      </c>
      <c r="C230" s="185">
        <v>13059.725490196079</v>
      </c>
      <c r="D230" s="185">
        <v>11723.578431372549</v>
      </c>
      <c r="E230" s="186">
        <v>13320.92</v>
      </c>
      <c r="F230" s="186">
        <v>11958.05</v>
      </c>
      <c r="G230" s="187">
        <v>11.397092335288788</v>
      </c>
      <c r="H230" s="188">
        <v>370</v>
      </c>
      <c r="I230" s="188">
        <v>32.142857142857146</v>
      </c>
      <c r="J230" s="188">
        <v>0</v>
      </c>
      <c r="K230" s="188">
        <v>5.1733057423693739E-2</v>
      </c>
      <c r="L230" s="189">
        <v>-8.5079064317279546E-3</v>
      </c>
    </row>
    <row r="231" spans="1:14" ht="15" x14ac:dyDescent="0.25">
      <c r="A231" s="60" t="s">
        <v>157</v>
      </c>
      <c r="B231" s="190" t="s">
        <v>24</v>
      </c>
      <c r="C231" s="191">
        <v>12130.678948480065</v>
      </c>
      <c r="D231" s="191">
        <v>12002.294590237503</v>
      </c>
      <c r="E231" s="192">
        <v>12373.292527449667</v>
      </c>
      <c r="F231" s="192">
        <v>12242.340482042253</v>
      </c>
      <c r="G231" s="193">
        <v>1.0696651150938121</v>
      </c>
      <c r="H231" s="194">
        <v>344.29258312020465</v>
      </c>
      <c r="I231" s="194">
        <v>1.8388983803895191</v>
      </c>
      <c r="J231" s="194">
        <v>-6.9047619047619051</v>
      </c>
      <c r="K231" s="194">
        <v>20.227625452664252</v>
      </c>
      <c r="L231" s="195">
        <v>-5.0735793666128544</v>
      </c>
    </row>
    <row r="232" spans="1:14" ht="15" x14ac:dyDescent="0.25">
      <c r="A232" s="53" t="s">
        <v>158</v>
      </c>
      <c r="B232" s="54" t="s">
        <v>24</v>
      </c>
      <c r="C232" s="196">
        <v>12183.755082185246</v>
      </c>
      <c r="D232" s="196">
        <v>12144.173035969354</v>
      </c>
      <c r="E232" s="197">
        <v>12427.43018382895</v>
      </c>
      <c r="F232" s="197">
        <v>12387.056496688741</v>
      </c>
      <c r="G232" s="198">
        <v>0.32593447160753153</v>
      </c>
      <c r="H232" s="199">
        <v>376.79722222222227</v>
      </c>
      <c r="I232" s="199">
        <v>2.7383283301998893</v>
      </c>
      <c r="J232" s="199">
        <v>54.285714285714285</v>
      </c>
      <c r="K232" s="199">
        <v>5.5871702017589238</v>
      </c>
      <c r="L232" s="200">
        <v>1.3703027318794057</v>
      </c>
    </row>
    <row r="233" spans="1:14" ht="15" x14ac:dyDescent="0.25">
      <c r="A233" s="53" t="s">
        <v>159</v>
      </c>
      <c r="B233" s="54" t="s">
        <v>24</v>
      </c>
      <c r="C233" s="196" t="s">
        <v>145</v>
      </c>
      <c r="D233" s="196" t="s">
        <v>145</v>
      </c>
      <c r="E233" s="197" t="s">
        <v>145</v>
      </c>
      <c r="F233" s="197" t="s">
        <v>145</v>
      </c>
      <c r="G233" s="198" t="s">
        <v>145</v>
      </c>
      <c r="H233" s="199" t="s">
        <v>145</v>
      </c>
      <c r="I233" s="199" t="s">
        <v>145</v>
      </c>
      <c r="J233" s="199" t="s">
        <v>145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9126.8256469923053</v>
      </c>
      <c r="D234" s="196">
        <v>9125.4659107393763</v>
      </c>
      <c r="E234" s="197">
        <v>9309.3621599321523</v>
      </c>
      <c r="F234" s="197">
        <v>9307.9752289541648</v>
      </c>
      <c r="G234" s="198">
        <v>1.4900458411977726E-2</v>
      </c>
      <c r="H234" s="199">
        <v>257.82137998056368</v>
      </c>
      <c r="I234" s="199">
        <v>0.22627886745329859</v>
      </c>
      <c r="J234" s="199">
        <v>15.878378378378377</v>
      </c>
      <c r="K234" s="199">
        <v>53.233316088980864</v>
      </c>
      <c r="L234" s="200">
        <v>-0.26065981463359122</v>
      </c>
    </row>
    <row r="235" spans="1:14" ht="15.75" thickBot="1" x14ac:dyDescent="0.3">
      <c r="A235" s="55" t="s">
        <v>160</v>
      </c>
      <c r="B235" s="56" t="s">
        <v>24</v>
      </c>
      <c r="C235" s="201">
        <v>11424.174317665029</v>
      </c>
      <c r="D235" s="201">
        <v>11528.729164147673</v>
      </c>
      <c r="E235" s="202">
        <v>11652.65780401833</v>
      </c>
      <c r="F235" s="202">
        <v>11759.303747430627</v>
      </c>
      <c r="G235" s="203">
        <v>-0.90690695387130338</v>
      </c>
      <c r="H235" s="204">
        <v>280.91212871287127</v>
      </c>
      <c r="I235" s="204">
        <v>1.4108876865144733</v>
      </c>
      <c r="J235" s="204">
        <v>43.772241992882563</v>
      </c>
      <c r="K235" s="204">
        <v>20.900155199172271</v>
      </c>
      <c r="L235" s="205">
        <v>3.9724443557987783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161</v>
      </c>
      <c r="B237" s="59" t="s">
        <v>26</v>
      </c>
      <c r="C237" s="206" t="s">
        <v>145</v>
      </c>
      <c r="D237" s="206" t="s">
        <v>145</v>
      </c>
      <c r="E237" s="207" t="s">
        <v>145</v>
      </c>
      <c r="F237" s="207" t="s">
        <v>145</v>
      </c>
      <c r="G237" s="208" t="s">
        <v>145</v>
      </c>
      <c r="H237" s="209" t="s">
        <v>145</v>
      </c>
      <c r="I237" s="209" t="s">
        <v>145</v>
      </c>
      <c r="J237" s="210" t="s">
        <v>145</v>
      </c>
      <c r="K237" s="210">
        <v>0</v>
      </c>
      <c r="L237" s="211">
        <v>0</v>
      </c>
    </row>
    <row r="238" spans="1:14" ht="15" x14ac:dyDescent="0.25">
      <c r="A238" s="60" t="s">
        <v>161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145</v>
      </c>
      <c r="H238" s="199">
        <v>0</v>
      </c>
      <c r="I238" s="199" t="s">
        <v>145</v>
      </c>
      <c r="J238" s="212" t="s">
        <v>145</v>
      </c>
      <c r="K238" s="212">
        <v>0</v>
      </c>
      <c r="L238" s="213">
        <v>0</v>
      </c>
    </row>
    <row r="239" spans="1:14" ht="15" x14ac:dyDescent="0.25">
      <c r="A239" s="60" t="s">
        <v>161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145</v>
      </c>
      <c r="H239" s="199">
        <v>0</v>
      </c>
      <c r="I239" s="199" t="s">
        <v>145</v>
      </c>
      <c r="J239" s="212" t="s">
        <v>145</v>
      </c>
      <c r="K239" s="212">
        <v>0</v>
      </c>
      <c r="L239" s="213">
        <v>0</v>
      </c>
    </row>
    <row r="240" spans="1:14" ht="14.25" x14ac:dyDescent="0.2">
      <c r="A240" s="58" t="s">
        <v>161</v>
      </c>
      <c r="B240" s="62" t="s">
        <v>29</v>
      </c>
      <c r="C240" s="214">
        <v>13059.725490196079</v>
      </c>
      <c r="D240" s="214" t="s">
        <v>145</v>
      </c>
      <c r="E240" s="215">
        <v>13320.92</v>
      </c>
      <c r="F240" s="215" t="s">
        <v>145</v>
      </c>
      <c r="G240" s="216" t="s">
        <v>145</v>
      </c>
      <c r="H240" s="217">
        <v>370</v>
      </c>
      <c r="I240" s="217" t="s">
        <v>145</v>
      </c>
      <c r="J240" s="218" t="s">
        <v>145</v>
      </c>
      <c r="K240" s="218">
        <v>5.1733057423693739E-2</v>
      </c>
      <c r="L240" s="219">
        <v>5.1733057423693739E-2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6">
        <v>13059.725490196079</v>
      </c>
      <c r="D241" s="196">
        <v>0</v>
      </c>
      <c r="E241" s="197">
        <v>13320.92</v>
      </c>
      <c r="F241" s="197">
        <v>0</v>
      </c>
      <c r="G241" s="198" t="s">
        <v>145</v>
      </c>
      <c r="H241" s="199">
        <v>370</v>
      </c>
      <c r="I241" s="199" t="s">
        <v>145</v>
      </c>
      <c r="J241" s="212" t="s">
        <v>145</v>
      </c>
      <c r="K241" s="212">
        <v>5.1733057423693739E-2</v>
      </c>
      <c r="L241" s="213">
        <v>5.1733057423693739E-2</v>
      </c>
    </row>
    <row r="242" spans="1:12" ht="15" x14ac:dyDescent="0.25">
      <c r="A242" s="60" t="s">
        <v>161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145</v>
      </c>
      <c r="H242" s="199">
        <v>0</v>
      </c>
      <c r="I242" s="199" t="s">
        <v>145</v>
      </c>
      <c r="J242" s="212" t="s">
        <v>145</v>
      </c>
      <c r="K242" s="212">
        <v>0</v>
      </c>
      <c r="L242" s="213">
        <v>0</v>
      </c>
    </row>
    <row r="243" spans="1:12" ht="14.25" x14ac:dyDescent="0.2">
      <c r="A243" s="58" t="s">
        <v>161</v>
      </c>
      <c r="B243" s="62" t="s">
        <v>32</v>
      </c>
      <c r="C243" s="214" t="s">
        <v>145</v>
      </c>
      <c r="D243" s="214">
        <v>11723.578431372549</v>
      </c>
      <c r="E243" s="215" t="s">
        <v>145</v>
      </c>
      <c r="F243" s="215">
        <v>11958.05</v>
      </c>
      <c r="G243" s="216" t="s">
        <v>145</v>
      </c>
      <c r="H243" s="217" t="s">
        <v>145</v>
      </c>
      <c r="I243" s="217" t="s">
        <v>145</v>
      </c>
      <c r="J243" s="218" t="s">
        <v>145</v>
      </c>
      <c r="K243" s="218">
        <v>0</v>
      </c>
      <c r="L243" s="219">
        <v>-6.0240963855421693E-2</v>
      </c>
    </row>
    <row r="244" spans="1:12" ht="15" x14ac:dyDescent="0.25">
      <c r="A244" s="60" t="s">
        <v>161</v>
      </c>
      <c r="B244" s="61" t="s">
        <v>33</v>
      </c>
      <c r="C244" s="196">
        <v>0</v>
      </c>
      <c r="D244" s="196">
        <v>11723.578431372549</v>
      </c>
      <c r="E244" s="197">
        <v>0</v>
      </c>
      <c r="F244" s="197">
        <v>11958.05</v>
      </c>
      <c r="G244" s="198" t="s">
        <v>145</v>
      </c>
      <c r="H244" s="199">
        <v>0</v>
      </c>
      <c r="I244" s="199" t="s">
        <v>145</v>
      </c>
      <c r="J244" s="212" t="s">
        <v>145</v>
      </c>
      <c r="K244" s="212">
        <v>0</v>
      </c>
      <c r="L244" s="213">
        <v>-6.0240963855421693E-2</v>
      </c>
    </row>
    <row r="245" spans="1:12" ht="15.75" thickBot="1" x14ac:dyDescent="0.3">
      <c r="A245" s="63" t="s">
        <v>161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145</v>
      </c>
      <c r="H245" s="212">
        <v>0</v>
      </c>
      <c r="I245" s="212" t="s">
        <v>145</v>
      </c>
      <c r="J245" s="212" t="s">
        <v>145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162</v>
      </c>
      <c r="B247" s="59" t="s">
        <v>26</v>
      </c>
      <c r="C247" s="206">
        <v>12859.908313255371</v>
      </c>
      <c r="D247" s="206">
        <v>12540.136348091031</v>
      </c>
      <c r="E247" s="207">
        <v>13117.106479520478</v>
      </c>
      <c r="F247" s="207">
        <v>12790.939075052853</v>
      </c>
      <c r="G247" s="208">
        <v>2.5499879450115968</v>
      </c>
      <c r="H247" s="209">
        <v>417.08333333333331</v>
      </c>
      <c r="I247" s="209">
        <v>-3.0079771116091067</v>
      </c>
      <c r="J247" s="210">
        <v>9.0909090909090917</v>
      </c>
      <c r="K247" s="210">
        <v>1.2415933781686497</v>
      </c>
      <c r="L247" s="211">
        <v>-8.3707826650627482E-2</v>
      </c>
    </row>
    <row r="248" spans="1:12" ht="15" x14ac:dyDescent="0.25">
      <c r="A248" s="60" t="s">
        <v>162</v>
      </c>
      <c r="B248" s="61" t="s">
        <v>27</v>
      </c>
      <c r="C248" s="196">
        <v>12861.378431372548</v>
      </c>
      <c r="D248" s="196">
        <v>12467.122549019608</v>
      </c>
      <c r="E248" s="197">
        <v>13118.606</v>
      </c>
      <c r="F248" s="197">
        <v>12716.465</v>
      </c>
      <c r="G248" s="198">
        <v>3.1623646980509097</v>
      </c>
      <c r="H248" s="199">
        <v>410.5</v>
      </c>
      <c r="I248" s="199">
        <v>0.48959608323133408</v>
      </c>
      <c r="J248" s="212">
        <v>53.846153846153847</v>
      </c>
      <c r="K248" s="212">
        <v>1.0346611484738748</v>
      </c>
      <c r="L248" s="213">
        <v>0.2515286183533928</v>
      </c>
    </row>
    <row r="249" spans="1:12" ht="15" x14ac:dyDescent="0.25">
      <c r="A249" s="60" t="s">
        <v>162</v>
      </c>
      <c r="B249" s="61" t="s">
        <v>28</v>
      </c>
      <c r="C249" s="196">
        <v>12853.202941176471</v>
      </c>
      <c r="D249" s="196">
        <v>12633.558823529411</v>
      </c>
      <c r="E249" s="197">
        <v>13110.267</v>
      </c>
      <c r="F249" s="197">
        <v>12886.23</v>
      </c>
      <c r="G249" s="198">
        <v>1.738576759843649</v>
      </c>
      <c r="H249" s="199">
        <v>450</v>
      </c>
      <c r="I249" s="199">
        <v>-2.4072869225764526</v>
      </c>
      <c r="J249" s="212">
        <v>-55.555555555555557</v>
      </c>
      <c r="K249" s="212">
        <v>0.20693222969477496</v>
      </c>
      <c r="L249" s="213">
        <v>-0.33523644500402017</v>
      </c>
    </row>
    <row r="250" spans="1:12" ht="14.25" x14ac:dyDescent="0.2">
      <c r="A250" s="58" t="s">
        <v>162</v>
      </c>
      <c r="B250" s="62" t="s">
        <v>29</v>
      </c>
      <c r="C250" s="214">
        <v>12267.726316762561</v>
      </c>
      <c r="D250" s="214">
        <v>12262.705445258882</v>
      </c>
      <c r="E250" s="215">
        <v>12513.080843097812</v>
      </c>
      <c r="F250" s="215">
        <v>12507.959554164059</v>
      </c>
      <c r="G250" s="216">
        <v>4.0944239638575415E-2</v>
      </c>
      <c r="H250" s="217">
        <v>368.22962962962964</v>
      </c>
      <c r="I250" s="217">
        <v>4.5250998297467735</v>
      </c>
      <c r="J250" s="218">
        <v>-20.588235294117645</v>
      </c>
      <c r="K250" s="218">
        <v>5.5871702017589238</v>
      </c>
      <c r="L250" s="219">
        <v>-2.6056008825784263</v>
      </c>
    </row>
    <row r="251" spans="1:12" ht="15" x14ac:dyDescent="0.25">
      <c r="A251" s="60" t="s">
        <v>162</v>
      </c>
      <c r="B251" s="61" t="s">
        <v>30</v>
      </c>
      <c r="C251" s="196">
        <v>12371.689215686274</v>
      </c>
      <c r="D251" s="196">
        <v>12297.035294117648</v>
      </c>
      <c r="E251" s="197">
        <v>12619.123</v>
      </c>
      <c r="F251" s="197">
        <v>12542.976000000001</v>
      </c>
      <c r="G251" s="198">
        <v>0.60708878020653967</v>
      </c>
      <c r="H251" s="199">
        <v>358.6</v>
      </c>
      <c r="I251" s="199">
        <v>4.9458589405911715</v>
      </c>
      <c r="J251" s="212">
        <v>-34.090909090909086</v>
      </c>
      <c r="K251" s="212">
        <v>3.0005173305742368</v>
      </c>
      <c r="L251" s="213">
        <v>-2.3006874887028719</v>
      </c>
    </row>
    <row r="252" spans="1:12" ht="15" x14ac:dyDescent="0.25">
      <c r="A252" s="60" t="s">
        <v>162</v>
      </c>
      <c r="B252" s="61" t="s">
        <v>31</v>
      </c>
      <c r="C252" s="196">
        <v>12153.734313725488</v>
      </c>
      <c r="D252" s="196">
        <v>12204.841176470589</v>
      </c>
      <c r="E252" s="197">
        <v>12396.808999999999</v>
      </c>
      <c r="F252" s="197">
        <v>12448.938</v>
      </c>
      <c r="G252" s="198">
        <v>-0.41874254655297355</v>
      </c>
      <c r="H252" s="199">
        <v>379.4</v>
      </c>
      <c r="I252" s="199">
        <v>2.0715630885122382</v>
      </c>
      <c r="J252" s="212">
        <v>4.1666666666666661</v>
      </c>
      <c r="K252" s="212">
        <v>2.586652871184687</v>
      </c>
      <c r="L252" s="213">
        <v>-0.30491339387555394</v>
      </c>
    </row>
    <row r="253" spans="1:12" ht="14.25" x14ac:dyDescent="0.2">
      <c r="A253" s="58" t="s">
        <v>162</v>
      </c>
      <c r="B253" s="62" t="s">
        <v>32</v>
      </c>
      <c r="C253" s="214">
        <v>11980.378821426013</v>
      </c>
      <c r="D253" s="214">
        <v>11794.752736363364</v>
      </c>
      <c r="E253" s="215">
        <v>12219.986397854533</v>
      </c>
      <c r="F253" s="215">
        <v>12030.647791090631</v>
      </c>
      <c r="G253" s="216">
        <v>1.5738022594603593</v>
      </c>
      <c r="H253" s="217">
        <v>327.56602316602317</v>
      </c>
      <c r="I253" s="217">
        <v>1.4205805109159073</v>
      </c>
      <c r="J253" s="218">
        <v>-1.1450381679389312</v>
      </c>
      <c r="K253" s="218">
        <v>13.398861872736678</v>
      </c>
      <c r="L253" s="219">
        <v>-2.3842706573838033</v>
      </c>
    </row>
    <row r="254" spans="1:12" ht="15" x14ac:dyDescent="0.25">
      <c r="A254" s="60" t="s">
        <v>162</v>
      </c>
      <c r="B254" s="61" t="s">
        <v>33</v>
      </c>
      <c r="C254" s="196">
        <v>11912.064705882352</v>
      </c>
      <c r="D254" s="196">
        <v>11715.129411764707</v>
      </c>
      <c r="E254" s="197">
        <v>12150.306</v>
      </c>
      <c r="F254" s="197">
        <v>11949.432000000001</v>
      </c>
      <c r="G254" s="198">
        <v>1.6810338767566508</v>
      </c>
      <c r="H254" s="199">
        <v>316.2</v>
      </c>
      <c r="I254" s="199">
        <v>1.3136815123357788</v>
      </c>
      <c r="J254" s="212">
        <v>-5.3475935828877006</v>
      </c>
      <c r="K254" s="212">
        <v>9.1567511639937926</v>
      </c>
      <c r="L254" s="213">
        <v>-2.1083090769700625</v>
      </c>
    </row>
    <row r="255" spans="1:12" ht="15.75" thickBot="1" x14ac:dyDescent="0.3">
      <c r="A255" s="63" t="s">
        <v>162</v>
      </c>
      <c r="B255" s="64" t="s">
        <v>34</v>
      </c>
      <c r="C255" s="220">
        <v>12112.795098039214</v>
      </c>
      <c r="D255" s="220">
        <v>11971.737254901962</v>
      </c>
      <c r="E255" s="221">
        <v>12355.050999999999</v>
      </c>
      <c r="F255" s="221">
        <v>12211.172</v>
      </c>
      <c r="G255" s="222">
        <v>1.1782570911293282</v>
      </c>
      <c r="H255" s="212">
        <v>352.1</v>
      </c>
      <c r="I255" s="212">
        <v>0.57126535275635526</v>
      </c>
      <c r="J255" s="212">
        <v>9.3333333333333339</v>
      </c>
      <c r="K255" s="212">
        <v>4.2421107087428869</v>
      </c>
      <c r="L255" s="213">
        <v>-0.27596158041373986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163</v>
      </c>
      <c r="B257" s="67" t="s">
        <v>31</v>
      </c>
      <c r="C257" s="227">
        <v>12353.952941176469</v>
      </c>
      <c r="D257" s="227">
        <v>12237.236274509803</v>
      </c>
      <c r="E257" s="228">
        <v>12601.031999999999</v>
      </c>
      <c r="F257" s="228">
        <v>12481.981</v>
      </c>
      <c r="G257" s="229">
        <v>0.95378289712185504</v>
      </c>
      <c r="H257" s="230">
        <v>381.6</v>
      </c>
      <c r="I257" s="230">
        <v>-1.0886469673405881</v>
      </c>
      <c r="J257" s="230">
        <v>96.15384615384616</v>
      </c>
      <c r="K257" s="230">
        <v>2.6383859286083808</v>
      </c>
      <c r="L257" s="231">
        <v>1.0721208683674168</v>
      </c>
    </row>
    <row r="258" spans="1:12" ht="15.75" thickBot="1" x14ac:dyDescent="0.3">
      <c r="A258" s="63" t="s">
        <v>163</v>
      </c>
      <c r="B258" s="64" t="s">
        <v>34</v>
      </c>
      <c r="C258" s="220">
        <v>12027.747058823528</v>
      </c>
      <c r="D258" s="220">
        <v>12084.491176470588</v>
      </c>
      <c r="E258" s="221">
        <v>12268.302</v>
      </c>
      <c r="F258" s="221">
        <v>12326.181</v>
      </c>
      <c r="G258" s="222">
        <v>-0.46956149678477715</v>
      </c>
      <c r="H258" s="212">
        <v>372.5</v>
      </c>
      <c r="I258" s="212">
        <v>4.7819971870604778</v>
      </c>
      <c r="J258" s="212">
        <v>29.545454545454547</v>
      </c>
      <c r="K258" s="212">
        <v>2.9487842731505434</v>
      </c>
      <c r="L258" s="213">
        <v>0.29818186351198905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164</v>
      </c>
      <c r="B260" s="59" t="s">
        <v>26</v>
      </c>
      <c r="C260" s="206" t="s">
        <v>145</v>
      </c>
      <c r="D260" s="206" t="s">
        <v>145</v>
      </c>
      <c r="E260" s="207" t="s">
        <v>145</v>
      </c>
      <c r="F260" s="207" t="s">
        <v>145</v>
      </c>
      <c r="G260" s="208" t="s">
        <v>145</v>
      </c>
      <c r="H260" s="209" t="s">
        <v>145</v>
      </c>
      <c r="I260" s="209" t="s">
        <v>145</v>
      </c>
      <c r="J260" s="210" t="s">
        <v>145</v>
      </c>
      <c r="K260" s="210">
        <v>0</v>
      </c>
      <c r="L260" s="211">
        <v>0</v>
      </c>
    </row>
    <row r="261" spans="1:12" ht="15" x14ac:dyDescent="0.25">
      <c r="A261" s="53" t="s">
        <v>164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145</v>
      </c>
      <c r="H261" s="199">
        <v>0</v>
      </c>
      <c r="I261" s="199" t="s">
        <v>145</v>
      </c>
      <c r="J261" s="212" t="s">
        <v>145</v>
      </c>
      <c r="K261" s="212">
        <v>0</v>
      </c>
      <c r="L261" s="213">
        <v>0</v>
      </c>
    </row>
    <row r="262" spans="1:12" ht="15" x14ac:dyDescent="0.25">
      <c r="A262" s="53" t="s">
        <v>164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145</v>
      </c>
      <c r="H262" s="199">
        <v>0</v>
      </c>
      <c r="I262" s="199" t="s">
        <v>145</v>
      </c>
      <c r="J262" s="212" t="s">
        <v>145</v>
      </c>
      <c r="K262" s="212">
        <v>0</v>
      </c>
      <c r="L262" s="213">
        <v>0</v>
      </c>
    </row>
    <row r="263" spans="1:12" ht="15" x14ac:dyDescent="0.25">
      <c r="A263" s="53" t="s">
        <v>164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145</v>
      </c>
      <c r="H263" s="199">
        <v>0</v>
      </c>
      <c r="I263" s="199" t="s">
        <v>145</v>
      </c>
      <c r="J263" s="212" t="s">
        <v>145</v>
      </c>
      <c r="K263" s="212">
        <v>0</v>
      </c>
      <c r="L263" s="213">
        <v>0</v>
      </c>
    </row>
    <row r="264" spans="1:12" ht="14.25" x14ac:dyDescent="0.2">
      <c r="A264" s="68" t="s">
        <v>164</v>
      </c>
      <c r="B264" s="62" t="s">
        <v>29</v>
      </c>
      <c r="C264" s="214" t="s">
        <v>145</v>
      </c>
      <c r="D264" s="214" t="s">
        <v>145</v>
      </c>
      <c r="E264" s="215" t="s">
        <v>145</v>
      </c>
      <c r="F264" s="215" t="s">
        <v>145</v>
      </c>
      <c r="G264" s="216" t="s">
        <v>145</v>
      </c>
      <c r="H264" s="217" t="s">
        <v>145</v>
      </c>
      <c r="I264" s="217" t="s">
        <v>145</v>
      </c>
      <c r="J264" s="218" t="s">
        <v>145</v>
      </c>
      <c r="K264" s="218">
        <v>0</v>
      </c>
      <c r="L264" s="219">
        <v>0</v>
      </c>
    </row>
    <row r="265" spans="1:12" ht="15" x14ac:dyDescent="0.25">
      <c r="A265" s="53" t="s">
        <v>164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145</v>
      </c>
      <c r="H265" s="199">
        <v>0</v>
      </c>
      <c r="I265" s="199" t="s">
        <v>145</v>
      </c>
      <c r="J265" s="212" t="s">
        <v>145</v>
      </c>
      <c r="K265" s="212">
        <v>0</v>
      </c>
      <c r="L265" s="213">
        <v>0</v>
      </c>
    </row>
    <row r="266" spans="1:12" ht="15" x14ac:dyDescent="0.25">
      <c r="A266" s="53" t="s">
        <v>164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145</v>
      </c>
      <c r="H266" s="199">
        <v>0</v>
      </c>
      <c r="I266" s="199" t="s">
        <v>145</v>
      </c>
      <c r="J266" s="212" t="s">
        <v>145</v>
      </c>
      <c r="K266" s="212">
        <v>0</v>
      </c>
      <c r="L266" s="213">
        <v>0</v>
      </c>
    </row>
    <row r="267" spans="1:12" ht="14.25" x14ac:dyDescent="0.2">
      <c r="A267" s="68" t="s">
        <v>164</v>
      </c>
      <c r="B267" s="62" t="s">
        <v>32</v>
      </c>
      <c r="C267" s="214" t="s">
        <v>145</v>
      </c>
      <c r="D267" s="214" t="s">
        <v>145</v>
      </c>
      <c r="E267" s="215" t="s">
        <v>145</v>
      </c>
      <c r="F267" s="215" t="s">
        <v>145</v>
      </c>
      <c r="G267" s="216" t="s">
        <v>145</v>
      </c>
      <c r="H267" s="217" t="s">
        <v>145</v>
      </c>
      <c r="I267" s="217" t="s">
        <v>145</v>
      </c>
      <c r="J267" s="218" t="s">
        <v>145</v>
      </c>
      <c r="K267" s="218">
        <v>0</v>
      </c>
      <c r="L267" s="219">
        <v>0</v>
      </c>
    </row>
    <row r="268" spans="1:12" ht="15" x14ac:dyDescent="0.25">
      <c r="A268" s="53" t="s">
        <v>164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145</v>
      </c>
      <c r="H268" s="199">
        <v>0</v>
      </c>
      <c r="I268" s="199" t="s">
        <v>145</v>
      </c>
      <c r="J268" s="212" t="s">
        <v>145</v>
      </c>
      <c r="K268" s="212">
        <v>0</v>
      </c>
      <c r="L268" s="213">
        <v>0</v>
      </c>
    </row>
    <row r="269" spans="1:12" ht="15.75" thickBot="1" x14ac:dyDescent="0.3">
      <c r="A269" s="69" t="s">
        <v>164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145</v>
      </c>
      <c r="H269" s="212">
        <v>0</v>
      </c>
      <c r="I269" s="212" t="s">
        <v>145</v>
      </c>
      <c r="J269" s="212" t="s">
        <v>145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9885.5406728909238</v>
      </c>
      <c r="D271" s="206">
        <v>10193.487842459954</v>
      </c>
      <c r="E271" s="207">
        <v>10083.251486348743</v>
      </c>
      <c r="F271" s="207">
        <v>10397.357599309153</v>
      </c>
      <c r="G271" s="208">
        <v>-3.0210186574835145</v>
      </c>
      <c r="H271" s="209">
        <v>335.01829268292681</v>
      </c>
      <c r="I271" s="209">
        <v>4.1467174124094051</v>
      </c>
      <c r="J271" s="210">
        <v>13.888888888888889</v>
      </c>
      <c r="K271" s="210">
        <v>4.2421107087428869</v>
      </c>
      <c r="L271" s="211">
        <v>-9.5238688847474329E-2</v>
      </c>
    </row>
    <row r="272" spans="1:12" ht="15" x14ac:dyDescent="0.25">
      <c r="A272" s="60" t="s">
        <v>25</v>
      </c>
      <c r="B272" s="61" t="s">
        <v>30</v>
      </c>
      <c r="C272" s="196">
        <v>9016.4225490196077</v>
      </c>
      <c r="D272" s="196">
        <v>10086.208823529412</v>
      </c>
      <c r="E272" s="197">
        <v>9196.7510000000002</v>
      </c>
      <c r="F272" s="197">
        <v>10287.933000000001</v>
      </c>
      <c r="G272" s="198">
        <v>-10.606425994415016</v>
      </c>
      <c r="H272" s="199">
        <v>281</v>
      </c>
      <c r="I272" s="199">
        <v>-0.74178735429177767</v>
      </c>
      <c r="J272" s="212">
        <v>-23.076923076923077</v>
      </c>
      <c r="K272" s="212">
        <v>0.5173305742369374</v>
      </c>
      <c r="L272" s="213">
        <v>-0.26580195588354461</v>
      </c>
    </row>
    <row r="273" spans="1:12" ht="15" x14ac:dyDescent="0.25">
      <c r="A273" s="60" t="s">
        <v>25</v>
      </c>
      <c r="B273" s="61" t="s">
        <v>31</v>
      </c>
      <c r="C273" s="196">
        <v>9915.1852941176458</v>
      </c>
      <c r="D273" s="196">
        <v>10153.982352941177</v>
      </c>
      <c r="E273" s="197">
        <v>10113.489</v>
      </c>
      <c r="F273" s="197">
        <v>10357.062</v>
      </c>
      <c r="G273" s="198">
        <v>-2.3517576702736775</v>
      </c>
      <c r="H273" s="199">
        <v>338.4</v>
      </c>
      <c r="I273" s="199">
        <v>6.4485687323057563</v>
      </c>
      <c r="J273" s="212">
        <v>28.947368421052634</v>
      </c>
      <c r="K273" s="212">
        <v>2.5349198137609932</v>
      </c>
      <c r="L273" s="213">
        <v>0.24576318725496904</v>
      </c>
    </row>
    <row r="274" spans="1:12" ht="15" x14ac:dyDescent="0.25">
      <c r="A274" s="60" t="s">
        <v>25</v>
      </c>
      <c r="B274" s="61" t="s">
        <v>36</v>
      </c>
      <c r="C274" s="196">
        <v>10126.965686274509</v>
      </c>
      <c r="D274" s="196">
        <v>10311.327450980392</v>
      </c>
      <c r="E274" s="197">
        <v>10329.504999999999</v>
      </c>
      <c r="F274" s="197">
        <v>10517.554</v>
      </c>
      <c r="G274" s="198">
        <v>-1.7879537390537845</v>
      </c>
      <c r="H274" s="199">
        <v>351.3</v>
      </c>
      <c r="I274" s="199">
        <v>-0.31214528944380415</v>
      </c>
      <c r="J274" s="212">
        <v>9.5238095238095237</v>
      </c>
      <c r="K274" s="212">
        <v>1.1898603207449561</v>
      </c>
      <c r="L274" s="213">
        <v>-7.5199920218899319E-2</v>
      </c>
    </row>
    <row r="275" spans="1:12" ht="14.25" x14ac:dyDescent="0.2">
      <c r="A275" s="58" t="s">
        <v>25</v>
      </c>
      <c r="B275" s="62" t="s">
        <v>32</v>
      </c>
      <c r="C275" s="214">
        <v>9694.2408715596321</v>
      </c>
      <c r="D275" s="214">
        <v>9645.432995217303</v>
      </c>
      <c r="E275" s="215">
        <v>9888.1256889908254</v>
      </c>
      <c r="F275" s="215">
        <v>9838.3416551216487</v>
      </c>
      <c r="G275" s="216">
        <v>0.50602058369522174</v>
      </c>
      <c r="H275" s="217">
        <v>282.28585657370519</v>
      </c>
      <c r="I275" s="217">
        <v>1.0602782357016565</v>
      </c>
      <c r="J275" s="218">
        <v>8.6580086580086579</v>
      </c>
      <c r="K275" s="218">
        <v>25.969994826694258</v>
      </c>
      <c r="L275" s="219">
        <v>-1.8613304745105594</v>
      </c>
    </row>
    <row r="276" spans="1:12" ht="15" x14ac:dyDescent="0.25">
      <c r="A276" s="60" t="s">
        <v>25</v>
      </c>
      <c r="B276" s="61" t="s">
        <v>33</v>
      </c>
      <c r="C276" s="196">
        <v>9479.6960784313724</v>
      </c>
      <c r="D276" s="196">
        <v>9368.5058823529416</v>
      </c>
      <c r="E276" s="197">
        <v>9669.2900000000009</v>
      </c>
      <c r="F276" s="197">
        <v>9555.8760000000002</v>
      </c>
      <c r="G276" s="198">
        <v>1.1868508967676084</v>
      </c>
      <c r="H276" s="199">
        <v>258.89999999999998</v>
      </c>
      <c r="I276" s="199">
        <v>1.8890200708382459</v>
      </c>
      <c r="J276" s="212">
        <v>11.363636363636363</v>
      </c>
      <c r="K276" s="212">
        <v>12.674599068804968</v>
      </c>
      <c r="L276" s="213">
        <v>-0.57841297938780478</v>
      </c>
    </row>
    <row r="277" spans="1:12" ht="15" x14ac:dyDescent="0.25">
      <c r="A277" s="60" t="s">
        <v>25</v>
      </c>
      <c r="B277" s="61" t="s">
        <v>34</v>
      </c>
      <c r="C277" s="196">
        <v>9826.5460784313709</v>
      </c>
      <c r="D277" s="196">
        <v>9830.5745098039206</v>
      </c>
      <c r="E277" s="197">
        <v>10023.076999999999</v>
      </c>
      <c r="F277" s="197">
        <v>10027.186</v>
      </c>
      <c r="G277" s="198">
        <v>-4.0978595590032724E-2</v>
      </c>
      <c r="H277" s="199">
        <v>299.8</v>
      </c>
      <c r="I277" s="199">
        <v>0.26755852842809746</v>
      </c>
      <c r="J277" s="212">
        <v>8.3743842364532011</v>
      </c>
      <c r="K277" s="212">
        <v>11.381272633212623</v>
      </c>
      <c r="L277" s="213">
        <v>-0.84764302943797887</v>
      </c>
    </row>
    <row r="278" spans="1:12" ht="15" x14ac:dyDescent="0.25">
      <c r="A278" s="60" t="s">
        <v>25</v>
      </c>
      <c r="B278" s="61" t="s">
        <v>37</v>
      </c>
      <c r="C278" s="196">
        <v>10090.592156862745</v>
      </c>
      <c r="D278" s="196">
        <v>9986.3892156862748</v>
      </c>
      <c r="E278" s="197">
        <v>10292.404</v>
      </c>
      <c r="F278" s="197">
        <v>10186.117</v>
      </c>
      <c r="G278" s="198">
        <v>1.0434496285483492</v>
      </c>
      <c r="H278" s="199">
        <v>333</v>
      </c>
      <c r="I278" s="199">
        <v>4.3233082706766961</v>
      </c>
      <c r="J278" s="212">
        <v>-5.1282051282051277</v>
      </c>
      <c r="K278" s="212">
        <v>1.9141231246766686</v>
      </c>
      <c r="L278" s="213">
        <v>-0.43527446568477712</v>
      </c>
    </row>
    <row r="279" spans="1:12" ht="14.25" x14ac:dyDescent="0.2">
      <c r="A279" s="58" t="s">
        <v>25</v>
      </c>
      <c r="B279" s="62" t="s">
        <v>38</v>
      </c>
      <c r="C279" s="214">
        <v>8073.6202055835338</v>
      </c>
      <c r="D279" s="214">
        <v>7920.3440125453153</v>
      </c>
      <c r="E279" s="215">
        <v>8235.0926096952044</v>
      </c>
      <c r="F279" s="215">
        <v>8078.7508927962217</v>
      </c>
      <c r="G279" s="216">
        <v>1.9352214095175495</v>
      </c>
      <c r="H279" s="217">
        <v>215.99820224719102</v>
      </c>
      <c r="I279" s="217">
        <v>0.31955423066658961</v>
      </c>
      <c r="J279" s="218">
        <v>25.70621468926554</v>
      </c>
      <c r="K279" s="218">
        <v>23.021210553543714</v>
      </c>
      <c r="L279" s="219">
        <v>1.6959093487244381</v>
      </c>
    </row>
    <row r="280" spans="1:12" ht="15" x14ac:dyDescent="0.25">
      <c r="A280" s="60" t="s">
        <v>25</v>
      </c>
      <c r="B280" s="61" t="s">
        <v>148</v>
      </c>
      <c r="C280" s="232">
        <v>7929.1215686274509</v>
      </c>
      <c r="D280" s="232">
        <v>7797.9176470588236</v>
      </c>
      <c r="E280" s="233">
        <v>8087.7039999999997</v>
      </c>
      <c r="F280" s="233">
        <v>7953.8760000000002</v>
      </c>
      <c r="G280" s="234">
        <v>1.6825507463279477</v>
      </c>
      <c r="H280" s="235">
        <v>210</v>
      </c>
      <c r="I280" s="235">
        <v>1.3513513513513571</v>
      </c>
      <c r="J280" s="236">
        <v>23.55072463768116</v>
      </c>
      <c r="K280" s="236">
        <v>17.640972581479566</v>
      </c>
      <c r="L280" s="237">
        <v>1.0144665573831801</v>
      </c>
    </row>
    <row r="281" spans="1:12" ht="15" x14ac:dyDescent="0.25">
      <c r="A281" s="60" t="s">
        <v>25</v>
      </c>
      <c r="B281" s="61" t="s">
        <v>39</v>
      </c>
      <c r="C281" s="196">
        <v>8370.5754901960772</v>
      </c>
      <c r="D281" s="196">
        <v>8210.4372549019608</v>
      </c>
      <c r="E281" s="197">
        <v>8537.9869999999992</v>
      </c>
      <c r="F281" s="197">
        <v>8374.6460000000006</v>
      </c>
      <c r="G281" s="198">
        <v>1.9504227402567049</v>
      </c>
      <c r="H281" s="199">
        <v>233.9</v>
      </c>
      <c r="I281" s="199">
        <v>-2.7442827442827422</v>
      </c>
      <c r="J281" s="212">
        <v>31.818181818181817</v>
      </c>
      <c r="K281" s="212">
        <v>4.5007759958613551</v>
      </c>
      <c r="L281" s="213">
        <v>0.5248723814035241</v>
      </c>
    </row>
    <row r="282" spans="1:12" ht="15.75" thickBot="1" x14ac:dyDescent="0.3">
      <c r="A282" s="60" t="s">
        <v>25</v>
      </c>
      <c r="B282" s="61" t="s">
        <v>40</v>
      </c>
      <c r="C282" s="196">
        <v>9108.7049019607857</v>
      </c>
      <c r="D282" s="196">
        <v>8678.7490196078434</v>
      </c>
      <c r="E282" s="197">
        <v>9290.8790000000008</v>
      </c>
      <c r="F282" s="197">
        <v>8852.3240000000005</v>
      </c>
      <c r="G282" s="198">
        <v>4.9541227817689482</v>
      </c>
      <c r="H282" s="199">
        <v>244.7</v>
      </c>
      <c r="I282" s="199">
        <v>-7.0641853399164543</v>
      </c>
      <c r="J282" s="212">
        <v>41.666666666666671</v>
      </c>
      <c r="K282" s="212">
        <v>0.87946197620279354</v>
      </c>
      <c r="L282" s="213">
        <v>0.1565704099377333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165</v>
      </c>
      <c r="B284" s="62" t="s">
        <v>26</v>
      </c>
      <c r="C284" s="214">
        <v>12219.135976129581</v>
      </c>
      <c r="D284" s="214">
        <v>12653.800230139002</v>
      </c>
      <c r="E284" s="215">
        <v>12463.518695652172</v>
      </c>
      <c r="F284" s="215">
        <v>12906.876234741783</v>
      </c>
      <c r="G284" s="216">
        <v>-3.4350491244055932</v>
      </c>
      <c r="H284" s="217">
        <v>325.86666666666667</v>
      </c>
      <c r="I284" s="217">
        <v>-0.55478610609012047</v>
      </c>
      <c r="J284" s="218">
        <v>-7.6923076923076925</v>
      </c>
      <c r="K284" s="218">
        <v>0.62079668908432484</v>
      </c>
      <c r="L284" s="219">
        <v>-0.16233584103615717</v>
      </c>
    </row>
    <row r="285" spans="1:12" ht="15" x14ac:dyDescent="0.25">
      <c r="A285" s="60" t="s">
        <v>165</v>
      </c>
      <c r="B285" s="61" t="s">
        <v>27</v>
      </c>
      <c r="C285" s="196">
        <v>12104.703921568627</v>
      </c>
      <c r="D285" s="196">
        <v>12460.186274509802</v>
      </c>
      <c r="E285" s="197">
        <v>12346.798000000001</v>
      </c>
      <c r="F285" s="197">
        <v>12709.39</v>
      </c>
      <c r="G285" s="198">
        <v>-2.8529457353972045</v>
      </c>
      <c r="H285" s="199">
        <v>318.8</v>
      </c>
      <c r="I285" s="199">
        <v>2.8387096774193585</v>
      </c>
      <c r="J285" s="212">
        <v>300</v>
      </c>
      <c r="K285" s="212">
        <v>0.41386445938954991</v>
      </c>
      <c r="L285" s="213">
        <v>0.29338253167870654</v>
      </c>
    </row>
    <row r="286" spans="1:12" ht="15" x14ac:dyDescent="0.25">
      <c r="A286" s="60" t="s">
        <v>165</v>
      </c>
      <c r="B286" s="61" t="s">
        <v>28</v>
      </c>
      <c r="C286" s="196">
        <v>12433.696078431372</v>
      </c>
      <c r="D286" s="196">
        <v>12686.778431372548</v>
      </c>
      <c r="E286" s="197">
        <v>12682.37</v>
      </c>
      <c r="F286" s="197">
        <v>12940.513999999999</v>
      </c>
      <c r="G286" s="198">
        <v>-1.9948512091559765</v>
      </c>
      <c r="H286" s="199">
        <v>340</v>
      </c>
      <c r="I286" s="199">
        <v>2.7500755515261477</v>
      </c>
      <c r="J286" s="212">
        <v>-63.636363636363633</v>
      </c>
      <c r="K286" s="212">
        <v>0.20693222969477496</v>
      </c>
      <c r="L286" s="213">
        <v>-0.4557183727148636</v>
      </c>
    </row>
    <row r="287" spans="1:12" ht="14.25" x14ac:dyDescent="0.2">
      <c r="A287" s="58" t="s">
        <v>165</v>
      </c>
      <c r="B287" s="62" t="s">
        <v>29</v>
      </c>
      <c r="C287" s="214">
        <v>11643.559291405199</v>
      </c>
      <c r="D287" s="214">
        <v>11762.00368487929</v>
      </c>
      <c r="E287" s="215">
        <v>11876.430477233303</v>
      </c>
      <c r="F287" s="215">
        <v>11997.243758576875</v>
      </c>
      <c r="G287" s="216">
        <v>-1.0070086411072667</v>
      </c>
      <c r="H287" s="217">
        <v>305.45298013245031</v>
      </c>
      <c r="I287" s="217">
        <v>0.91524487364538432</v>
      </c>
      <c r="J287" s="218">
        <v>45.192307692307693</v>
      </c>
      <c r="K287" s="218">
        <v>7.8116916709777549</v>
      </c>
      <c r="L287" s="219">
        <v>1.5466314300138988</v>
      </c>
    </row>
    <row r="288" spans="1:12" ht="15" x14ac:dyDescent="0.25">
      <c r="A288" s="60" t="s">
        <v>165</v>
      </c>
      <c r="B288" s="61" t="s">
        <v>30</v>
      </c>
      <c r="C288" s="196">
        <v>11464.739215686273</v>
      </c>
      <c r="D288" s="196">
        <v>11513.582352941175</v>
      </c>
      <c r="E288" s="197">
        <v>11694.034</v>
      </c>
      <c r="F288" s="197">
        <v>11743.853999999999</v>
      </c>
      <c r="G288" s="198">
        <v>-0.42422189512914343</v>
      </c>
      <c r="H288" s="199">
        <v>283</v>
      </c>
      <c r="I288" s="199">
        <v>2.796948783145655</v>
      </c>
      <c r="J288" s="212">
        <v>57.894736842105267</v>
      </c>
      <c r="K288" s="212">
        <v>1.5519917227108122</v>
      </c>
      <c r="L288" s="213">
        <v>0.40741340945780014</v>
      </c>
    </row>
    <row r="289" spans="1:12" ht="15" x14ac:dyDescent="0.25">
      <c r="A289" s="60" t="s">
        <v>165</v>
      </c>
      <c r="B289" s="61" t="s">
        <v>31</v>
      </c>
      <c r="C289" s="196">
        <v>11702.449019607842</v>
      </c>
      <c r="D289" s="196">
        <v>11861.166666666666</v>
      </c>
      <c r="E289" s="197">
        <v>11936.498</v>
      </c>
      <c r="F289" s="197">
        <v>12098.39</v>
      </c>
      <c r="G289" s="198">
        <v>-1.3381284617209384</v>
      </c>
      <c r="H289" s="199">
        <v>309.39999999999998</v>
      </c>
      <c r="I289" s="199">
        <v>0.7817589576547157</v>
      </c>
      <c r="J289" s="212">
        <v>73.4375</v>
      </c>
      <c r="K289" s="212">
        <v>5.7423693740300052</v>
      </c>
      <c r="L289" s="213">
        <v>1.8869476872830169</v>
      </c>
    </row>
    <row r="290" spans="1:12" ht="15" x14ac:dyDescent="0.25">
      <c r="A290" s="60" t="s">
        <v>165</v>
      </c>
      <c r="B290" s="61" t="s">
        <v>36</v>
      </c>
      <c r="C290" s="196">
        <v>11490.340196078432</v>
      </c>
      <c r="D290" s="196">
        <v>11663.623529411765</v>
      </c>
      <c r="E290" s="197">
        <v>11720.147000000001</v>
      </c>
      <c r="F290" s="197">
        <v>11896.896000000001</v>
      </c>
      <c r="G290" s="198">
        <v>-1.4856732377924442</v>
      </c>
      <c r="H290" s="199">
        <v>329</v>
      </c>
      <c r="I290" s="199">
        <v>4.6770601336302855</v>
      </c>
      <c r="J290" s="212">
        <v>-52.380952380952387</v>
      </c>
      <c r="K290" s="212">
        <v>0.5173305742369374</v>
      </c>
      <c r="L290" s="213">
        <v>-0.74772966672691799</v>
      </c>
    </row>
    <row r="291" spans="1:12" ht="14.25" x14ac:dyDescent="0.2">
      <c r="A291" s="58" t="s">
        <v>165</v>
      </c>
      <c r="B291" s="62" t="s">
        <v>32</v>
      </c>
      <c r="C291" s="214">
        <v>11215.721440226211</v>
      </c>
      <c r="D291" s="214">
        <v>11240.456369521682</v>
      </c>
      <c r="E291" s="215">
        <v>11440.035869030735</v>
      </c>
      <c r="F291" s="215">
        <v>11465.265496912116</v>
      </c>
      <c r="G291" s="216">
        <v>-0.2200527138963855</v>
      </c>
      <c r="H291" s="217">
        <v>263.29751037344397</v>
      </c>
      <c r="I291" s="217">
        <v>2.5691502480921571</v>
      </c>
      <c r="J291" s="218">
        <v>46.951219512195117</v>
      </c>
      <c r="K291" s="218">
        <v>12.467666839110192</v>
      </c>
      <c r="L291" s="219">
        <v>2.5881487668210355</v>
      </c>
    </row>
    <row r="292" spans="1:12" ht="15" x14ac:dyDescent="0.25">
      <c r="A292" s="60" t="s">
        <v>165</v>
      </c>
      <c r="B292" s="61" t="s">
        <v>33</v>
      </c>
      <c r="C292" s="196">
        <v>10786.892156862745</v>
      </c>
      <c r="D292" s="196">
        <v>10917.860784313725</v>
      </c>
      <c r="E292" s="197">
        <v>11002.63</v>
      </c>
      <c r="F292" s="197">
        <v>11136.218000000001</v>
      </c>
      <c r="G292" s="198">
        <v>-1.1995814018727144</v>
      </c>
      <c r="H292" s="199">
        <v>237.5</v>
      </c>
      <c r="I292" s="199">
        <v>0.29560810810810328</v>
      </c>
      <c r="J292" s="212">
        <v>28.985507246376812</v>
      </c>
      <c r="K292" s="212">
        <v>4.6042421107087428</v>
      </c>
      <c r="L292" s="213">
        <v>0.44761560468464623</v>
      </c>
    </row>
    <row r="293" spans="1:12" ht="15" x14ac:dyDescent="0.25">
      <c r="A293" s="60" t="s">
        <v>165</v>
      </c>
      <c r="B293" s="61" t="s">
        <v>34</v>
      </c>
      <c r="C293" s="196">
        <v>11465.818627450981</v>
      </c>
      <c r="D293" s="196">
        <v>11387.548039215688</v>
      </c>
      <c r="E293" s="197">
        <v>11695.135</v>
      </c>
      <c r="F293" s="197">
        <v>11615.299000000001</v>
      </c>
      <c r="G293" s="198">
        <v>0.6873348675742168</v>
      </c>
      <c r="H293" s="199">
        <v>277.5</v>
      </c>
      <c r="I293" s="199">
        <v>2.7777777777777777</v>
      </c>
      <c r="J293" s="199">
        <v>61.111111111111114</v>
      </c>
      <c r="K293" s="199">
        <v>7.5012933264355928</v>
      </c>
      <c r="L293" s="200">
        <v>2.079606579447641</v>
      </c>
    </row>
    <row r="294" spans="1:12" ht="15.75" thickBot="1" x14ac:dyDescent="0.3">
      <c r="A294" s="70" t="s">
        <v>165</v>
      </c>
      <c r="B294" s="71" t="s">
        <v>37</v>
      </c>
      <c r="C294" s="201">
        <v>10736.895098039215</v>
      </c>
      <c r="D294" s="201">
        <v>12402.705882352941</v>
      </c>
      <c r="E294" s="202">
        <v>10951.633</v>
      </c>
      <c r="F294" s="202">
        <v>12650.76</v>
      </c>
      <c r="G294" s="203">
        <v>-13.43102706872947</v>
      </c>
      <c r="H294" s="204">
        <v>297.10000000000002</v>
      </c>
      <c r="I294" s="204">
        <v>1.7465753424657611</v>
      </c>
      <c r="J294" s="204">
        <v>40</v>
      </c>
      <c r="K294" s="204">
        <v>0.36213140196585619</v>
      </c>
      <c r="L294" s="205">
        <v>6.0926582688747732E-2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zoomScale="84" zoomScaleNormal="84" workbookViewId="0">
      <selection activeCell="AG16" sqref="AG16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516" t="s">
        <v>173</v>
      </c>
      <c r="Q1" s="289"/>
      <c r="R1" s="289"/>
      <c r="S1" s="289"/>
      <c r="T1" s="289"/>
      <c r="U1" s="289"/>
      <c r="V1" s="289"/>
      <c r="W1" s="289"/>
      <c r="X1" s="289"/>
    </row>
    <row r="2" spans="1:35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5" s="577" customFormat="1" ht="55.9" customHeight="1" x14ac:dyDescent="0.2">
      <c r="A3" s="573" t="s">
        <v>333</v>
      </c>
      <c r="B3" s="574"/>
      <c r="C3" s="574"/>
      <c r="D3" s="575"/>
      <c r="E3" s="575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  <c r="V3" s="574"/>
      <c r="W3" s="574"/>
      <c r="X3" s="574"/>
      <c r="Y3" s="574"/>
      <c r="Z3" s="576"/>
      <c r="AA3" s="576" t="s">
        <v>334</v>
      </c>
      <c r="AD3" s="578">
        <v>1</v>
      </c>
      <c r="AF3" s="579"/>
    </row>
    <row r="4" spans="1:35" s="580" customFormat="1" ht="18" customHeight="1" x14ac:dyDescent="0.2">
      <c r="A4" s="999"/>
      <c r="B4" s="885"/>
      <c r="C4" s="885"/>
      <c r="D4" s="886"/>
      <c r="E4" s="886"/>
      <c r="F4" s="885"/>
      <c r="G4" s="885"/>
      <c r="H4" s="885"/>
      <c r="I4" s="885"/>
      <c r="J4" s="885"/>
      <c r="K4" s="885"/>
      <c r="L4" s="885"/>
      <c r="M4" s="885"/>
      <c r="N4" s="885"/>
      <c r="O4" s="885"/>
      <c r="P4" s="885"/>
      <c r="Q4" s="885"/>
      <c r="R4" s="885"/>
      <c r="S4" s="885"/>
      <c r="T4" s="885"/>
      <c r="U4" s="885"/>
      <c r="V4" s="885"/>
      <c r="W4" s="885"/>
      <c r="X4" s="885"/>
      <c r="Y4" s="885"/>
      <c r="Z4" s="887"/>
      <c r="AA4" s="888" t="s">
        <v>485</v>
      </c>
      <c r="AD4" s="581"/>
      <c r="AF4" s="582"/>
    </row>
    <row r="5" spans="1:35" s="577" customFormat="1" ht="15" customHeight="1" x14ac:dyDescent="0.2">
      <c r="A5" s="889"/>
      <c r="B5" s="890"/>
      <c r="C5" s="891"/>
      <c r="D5" s="892"/>
      <c r="E5" s="892"/>
      <c r="F5" s="891"/>
      <c r="G5" s="891"/>
      <c r="H5" s="891"/>
      <c r="I5" s="891"/>
      <c r="J5" s="891"/>
      <c r="K5" s="891"/>
      <c r="L5" s="891"/>
      <c r="M5" s="891"/>
      <c r="N5" s="893"/>
      <c r="O5" s="883"/>
      <c r="P5" s="883"/>
      <c r="Q5" s="883"/>
      <c r="R5" s="883"/>
      <c r="S5" s="883"/>
      <c r="T5" s="883"/>
      <c r="U5" s="883"/>
      <c r="V5" s="883"/>
      <c r="W5" s="883"/>
      <c r="X5" s="883"/>
      <c r="Y5" s="894"/>
      <c r="Z5" s="895"/>
      <c r="AA5" s="888"/>
    </row>
    <row r="6" spans="1:35" s="583" customFormat="1" x14ac:dyDescent="0.2">
      <c r="A6" s="895"/>
      <c r="B6" s="895"/>
      <c r="C6" s="895"/>
      <c r="D6" s="895"/>
      <c r="E6" s="895"/>
      <c r="F6" s="895"/>
      <c r="G6" s="895"/>
      <c r="H6" s="895"/>
      <c r="I6" s="895"/>
      <c r="J6" s="895"/>
      <c r="K6" s="895"/>
      <c r="L6" s="895"/>
      <c r="M6" s="895"/>
      <c r="N6" s="895"/>
      <c r="O6" s="895"/>
      <c r="P6" s="895"/>
      <c r="Q6" s="895"/>
      <c r="R6" s="895"/>
      <c r="S6" s="895"/>
      <c r="T6" s="895"/>
      <c r="U6" s="895"/>
      <c r="V6" s="895"/>
      <c r="W6" s="895"/>
      <c r="X6" s="895"/>
      <c r="Y6" s="984" t="s">
        <v>487</v>
      </c>
      <c r="Z6" s="984"/>
      <c r="AA6" s="984"/>
    </row>
    <row r="7" spans="1:35" s="583" customFormat="1" ht="15.75" x14ac:dyDescent="0.25">
      <c r="A7" s="896" t="s">
        <v>486</v>
      </c>
      <c r="B7" s="897"/>
      <c r="C7" s="897"/>
      <c r="D7" s="897"/>
      <c r="E7" s="897"/>
      <c r="F7" s="897"/>
      <c r="G7" s="897"/>
      <c r="H7" s="897"/>
      <c r="I7" s="897"/>
      <c r="J7" s="897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5"/>
      <c r="V7" s="895"/>
      <c r="W7" s="895"/>
      <c r="X7" s="895"/>
      <c r="Y7" s="898"/>
      <c r="Z7" s="899" t="s">
        <v>174</v>
      </c>
      <c r="AA7" s="900" t="s">
        <v>488</v>
      </c>
      <c r="AE7" s="577"/>
      <c r="AF7" s="577"/>
      <c r="AG7" s="577"/>
      <c r="AH7" s="577"/>
      <c r="AI7" s="577"/>
    </row>
    <row r="8" spans="1:35" s="583" customFormat="1" x14ac:dyDescent="0.2">
      <c r="A8" s="895"/>
      <c r="B8" s="895"/>
      <c r="C8" s="895"/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8"/>
      <c r="Z8" s="901" t="s">
        <v>175</v>
      </c>
      <c r="AA8" s="902" t="s">
        <v>489</v>
      </c>
      <c r="AE8" s="577"/>
      <c r="AF8" s="577"/>
      <c r="AG8" s="577"/>
      <c r="AH8" s="577"/>
      <c r="AI8" s="577"/>
    </row>
    <row r="9" spans="1:35" s="584" customFormat="1" ht="15.75" x14ac:dyDescent="0.2">
      <c r="A9" s="903" t="s">
        <v>490</v>
      </c>
      <c r="B9" s="903"/>
      <c r="C9" s="903"/>
      <c r="D9" s="903"/>
      <c r="E9" s="903"/>
      <c r="F9" s="903"/>
      <c r="G9" s="903"/>
      <c r="H9" s="903"/>
      <c r="I9" s="903"/>
      <c r="J9" s="903"/>
      <c r="K9" s="903"/>
      <c r="L9" s="903"/>
      <c r="M9" s="903"/>
      <c r="N9" s="903"/>
      <c r="O9" s="903"/>
      <c r="P9" s="903"/>
      <c r="Q9" s="903"/>
      <c r="R9" s="903"/>
      <c r="S9" s="903"/>
      <c r="T9" s="903"/>
      <c r="U9" s="903"/>
      <c r="V9" s="903"/>
      <c r="W9" s="903"/>
      <c r="X9" s="903"/>
      <c r="Y9" s="903"/>
      <c r="Z9" s="903"/>
      <c r="AA9" s="903"/>
      <c r="AB9" s="585"/>
      <c r="AC9" s="585"/>
      <c r="AD9" s="585"/>
      <c r="AE9" s="577"/>
      <c r="AF9" s="577"/>
      <c r="AG9" s="577"/>
      <c r="AH9" s="577"/>
      <c r="AI9" s="577"/>
    </row>
    <row r="10" spans="1:35" s="584" customFormat="1" ht="15.75" x14ac:dyDescent="0.2">
      <c r="A10" s="903" t="s">
        <v>491</v>
      </c>
      <c r="B10" s="903"/>
      <c r="C10" s="903"/>
      <c r="D10" s="903"/>
      <c r="E10" s="903"/>
      <c r="F10" s="903"/>
      <c r="G10" s="903"/>
      <c r="H10" s="903"/>
      <c r="I10" s="903"/>
      <c r="J10" s="903"/>
      <c r="K10" s="903"/>
      <c r="L10" s="903"/>
      <c r="M10" s="903"/>
      <c r="N10" s="903"/>
      <c r="O10" s="903"/>
      <c r="P10" s="903"/>
      <c r="Q10" s="903"/>
      <c r="R10" s="903"/>
      <c r="S10" s="903"/>
      <c r="T10" s="903"/>
      <c r="U10" s="903"/>
      <c r="V10" s="903"/>
      <c r="W10" s="903"/>
      <c r="X10" s="903"/>
      <c r="Y10" s="903"/>
      <c r="Z10" s="903"/>
      <c r="AA10" s="903"/>
      <c r="AB10" s="585"/>
      <c r="AC10" s="585"/>
      <c r="AD10" s="585"/>
      <c r="AE10" s="577"/>
      <c r="AF10" s="577"/>
      <c r="AG10" s="577"/>
      <c r="AH10" s="577"/>
      <c r="AI10" s="577"/>
    </row>
    <row r="11" spans="1:35" s="584" customFormat="1" ht="13.5" thickBot="1" x14ac:dyDescent="0.25">
      <c r="A11" s="905"/>
      <c r="B11" s="905"/>
      <c r="C11" s="906"/>
      <c r="D11" s="906"/>
      <c r="E11" s="906"/>
      <c r="F11" s="906"/>
      <c r="G11" s="906"/>
      <c r="H11" s="907"/>
      <c r="I11" s="906"/>
      <c r="J11" s="906"/>
      <c r="K11" s="906"/>
      <c r="L11" s="906"/>
      <c r="M11" s="906"/>
      <c r="N11" s="906"/>
      <c r="O11" s="906"/>
      <c r="P11" s="906"/>
      <c r="Q11" s="906"/>
      <c r="R11" s="906"/>
      <c r="S11" s="906"/>
      <c r="T11" s="906"/>
      <c r="U11" s="906"/>
      <c r="V11" s="906"/>
      <c r="W11" s="906"/>
      <c r="X11" s="906"/>
      <c r="Y11" s="906"/>
      <c r="Z11" s="905"/>
      <c r="AA11" s="905"/>
      <c r="AB11" s="585"/>
      <c r="AC11" s="585"/>
      <c r="AD11" s="585"/>
      <c r="AE11" s="577"/>
      <c r="AF11" s="577"/>
      <c r="AG11" s="577"/>
      <c r="AH11" s="577"/>
      <c r="AI11" s="577"/>
    </row>
    <row r="12" spans="1:35" s="584" customFormat="1" ht="13.5" thickBot="1" x14ac:dyDescent="0.25">
      <c r="A12" s="908" t="s">
        <v>176</v>
      </c>
      <c r="B12" s="905"/>
      <c r="C12" s="985" t="s">
        <v>492</v>
      </c>
      <c r="D12" s="986"/>
      <c r="E12" s="986"/>
      <c r="F12" s="986"/>
      <c r="G12" s="986"/>
      <c r="H12" s="987"/>
      <c r="I12" s="906"/>
      <c r="J12" s="985" t="s">
        <v>493</v>
      </c>
      <c r="K12" s="986"/>
      <c r="L12" s="986"/>
      <c r="M12" s="986"/>
      <c r="N12" s="986"/>
      <c r="O12" s="987"/>
      <c r="P12" s="906"/>
      <c r="Q12" s="985" t="s">
        <v>494</v>
      </c>
      <c r="R12" s="986"/>
      <c r="S12" s="986"/>
      <c r="T12" s="986"/>
      <c r="U12" s="986"/>
      <c r="V12" s="987"/>
      <c r="W12" s="906"/>
      <c r="X12" s="988" t="s">
        <v>495</v>
      </c>
      <c r="Y12" s="989"/>
      <c r="Z12" s="989"/>
      <c r="AA12" s="990"/>
      <c r="AB12" s="585"/>
      <c r="AC12" s="585"/>
      <c r="AD12" s="585"/>
      <c r="AE12" s="577"/>
      <c r="AF12" s="577"/>
      <c r="AG12" s="577"/>
      <c r="AH12" s="577"/>
      <c r="AI12" s="577"/>
    </row>
    <row r="13" spans="1:35" s="584" customFormat="1" ht="12" customHeight="1" x14ac:dyDescent="0.2">
      <c r="A13" s="905"/>
      <c r="B13" s="905"/>
      <c r="C13" s="982" t="s">
        <v>177</v>
      </c>
      <c r="D13" s="982" t="s">
        <v>178</v>
      </c>
      <c r="E13" s="982" t="s">
        <v>179</v>
      </c>
      <c r="F13" s="982" t="s">
        <v>180</v>
      </c>
      <c r="G13" s="909" t="s">
        <v>181</v>
      </c>
      <c r="H13" s="910"/>
      <c r="I13" s="906"/>
      <c r="J13" s="982" t="s">
        <v>182</v>
      </c>
      <c r="K13" s="982" t="s">
        <v>183</v>
      </c>
      <c r="L13" s="982" t="s">
        <v>184</v>
      </c>
      <c r="M13" s="982" t="s">
        <v>180</v>
      </c>
      <c r="N13" s="909" t="s">
        <v>181</v>
      </c>
      <c r="O13" s="909"/>
      <c r="P13" s="906"/>
      <c r="Q13" s="982" t="s">
        <v>177</v>
      </c>
      <c r="R13" s="982" t="s">
        <v>178</v>
      </c>
      <c r="S13" s="982" t="s">
        <v>179</v>
      </c>
      <c r="T13" s="982" t="s">
        <v>180</v>
      </c>
      <c r="U13" s="909" t="s">
        <v>181</v>
      </c>
      <c r="V13" s="910"/>
      <c r="W13" s="906"/>
      <c r="X13" s="700" t="s">
        <v>185</v>
      </c>
      <c r="Y13" s="911" t="s">
        <v>186</v>
      </c>
      <c r="Z13" s="909" t="s">
        <v>181</v>
      </c>
      <c r="AA13" s="909"/>
      <c r="AB13" s="585"/>
      <c r="AC13" s="585"/>
      <c r="AD13" s="585"/>
      <c r="AE13" s="577"/>
      <c r="AF13" s="577"/>
      <c r="AG13" s="577"/>
      <c r="AH13" s="577"/>
      <c r="AI13" s="577"/>
    </row>
    <row r="14" spans="1:35" s="584" customFormat="1" ht="12" customHeight="1" thickBot="1" x14ac:dyDescent="0.25">
      <c r="A14" s="912" t="s">
        <v>187</v>
      </c>
      <c r="B14" s="905"/>
      <c r="C14" s="983"/>
      <c r="D14" s="983"/>
      <c r="E14" s="983"/>
      <c r="F14" s="983"/>
      <c r="G14" s="913" t="s">
        <v>188</v>
      </c>
      <c r="H14" s="914" t="s">
        <v>189</v>
      </c>
      <c r="I14" s="915"/>
      <c r="J14" s="983"/>
      <c r="K14" s="983"/>
      <c r="L14" s="983"/>
      <c r="M14" s="983"/>
      <c r="N14" s="913" t="s">
        <v>188</v>
      </c>
      <c r="O14" s="914" t="s">
        <v>189</v>
      </c>
      <c r="P14" s="905"/>
      <c r="Q14" s="983"/>
      <c r="R14" s="983"/>
      <c r="S14" s="983"/>
      <c r="T14" s="983"/>
      <c r="U14" s="913" t="s">
        <v>188</v>
      </c>
      <c r="V14" s="914" t="s">
        <v>189</v>
      </c>
      <c r="W14" s="905"/>
      <c r="X14" s="991"/>
      <c r="Y14" s="916" t="s">
        <v>335</v>
      </c>
      <c r="Z14" s="913" t="s">
        <v>188</v>
      </c>
      <c r="AA14" s="913" t="s">
        <v>189</v>
      </c>
      <c r="AB14" s="585"/>
      <c r="AC14" s="585"/>
      <c r="AD14" s="585"/>
      <c r="AE14" s="585"/>
    </row>
    <row r="15" spans="1:35" s="584" customFormat="1" ht="15.75" thickBot="1" x14ac:dyDescent="0.25">
      <c r="A15" s="917" t="s">
        <v>190</v>
      </c>
      <c r="B15" s="905"/>
      <c r="C15" s="918">
        <v>355.84</v>
      </c>
      <c r="D15" s="919">
        <v>347.43</v>
      </c>
      <c r="E15" s="920"/>
      <c r="F15" s="921">
        <v>351.58</v>
      </c>
      <c r="G15" s="586">
        <v>-0.53</v>
      </c>
      <c r="H15" s="587">
        <v>-2E-3</v>
      </c>
      <c r="I15" s="915"/>
      <c r="J15" s="918">
        <v>336.2</v>
      </c>
      <c r="K15" s="919">
        <v>399.19</v>
      </c>
      <c r="L15" s="920">
        <v>369.51</v>
      </c>
      <c r="M15" s="921">
        <v>392.36</v>
      </c>
      <c r="N15" s="586">
        <v>3.11</v>
      </c>
      <c r="O15" s="587">
        <v>8.0000000000000002E-3</v>
      </c>
      <c r="P15" s="905"/>
      <c r="Q15" s="918">
        <v>380.1</v>
      </c>
      <c r="R15" s="919">
        <v>367.67</v>
      </c>
      <c r="S15" s="920"/>
      <c r="T15" s="921">
        <v>364.89</v>
      </c>
      <c r="U15" s="586">
        <v>-9.3000000000000007</v>
      </c>
      <c r="V15" s="587">
        <v>-2.5000000000000001E-2</v>
      </c>
      <c r="W15" s="905"/>
      <c r="X15" s="922">
        <v>356.04</v>
      </c>
      <c r="Y15" s="588">
        <v>160.09</v>
      </c>
      <c r="Z15" s="923">
        <v>-0.49</v>
      </c>
      <c r="AA15" s="589">
        <v>-1E-3</v>
      </c>
      <c r="AB15" s="585"/>
      <c r="AC15" s="585"/>
      <c r="AD15" s="585"/>
      <c r="AE15" s="585"/>
      <c r="AF15" s="579"/>
    </row>
    <row r="16" spans="1:35" s="584" customFormat="1" ht="1.9" customHeight="1" x14ac:dyDescent="0.2">
      <c r="A16" s="924"/>
      <c r="B16" s="905"/>
      <c r="C16" s="924"/>
      <c r="D16" s="925"/>
      <c r="E16" s="925"/>
      <c r="F16" s="925"/>
      <c r="G16" s="925"/>
      <c r="H16" s="590"/>
      <c r="I16" s="925"/>
      <c r="J16" s="925"/>
      <c r="K16" s="925"/>
      <c r="L16" s="925"/>
      <c r="M16" s="925"/>
      <c r="N16" s="925"/>
      <c r="O16" s="591"/>
      <c r="P16" s="905"/>
      <c r="Q16" s="924"/>
      <c r="R16" s="925"/>
      <c r="S16" s="925"/>
      <c r="T16" s="925"/>
      <c r="U16" s="925"/>
      <c r="V16" s="590"/>
      <c r="W16" s="905"/>
      <c r="X16" s="926"/>
      <c r="Y16" s="927" t="s">
        <v>496</v>
      </c>
      <c r="Z16" s="924"/>
      <c r="AA16" s="924"/>
      <c r="AB16" s="585"/>
      <c r="AC16" s="585"/>
      <c r="AD16" s="585"/>
      <c r="AE16" s="585"/>
    </row>
    <row r="17" spans="1:31" s="584" customFormat="1" ht="2.4500000000000002" customHeight="1" x14ac:dyDescent="0.2">
      <c r="A17" s="928"/>
      <c r="B17" s="905"/>
      <c r="C17" s="928"/>
      <c r="D17" s="928"/>
      <c r="E17" s="928"/>
      <c r="F17" s="928"/>
      <c r="G17" s="592"/>
      <c r="H17" s="593"/>
      <c r="I17" s="928"/>
      <c r="J17" s="928"/>
      <c r="K17" s="928"/>
      <c r="L17" s="928"/>
      <c r="M17" s="928"/>
      <c r="N17" s="928"/>
      <c r="O17" s="594"/>
      <c r="P17" s="928"/>
      <c r="Q17" s="928"/>
      <c r="R17" s="928"/>
      <c r="S17" s="928"/>
      <c r="T17" s="928"/>
      <c r="U17" s="592"/>
      <c r="V17" s="593"/>
      <c r="W17" s="928"/>
      <c r="X17" s="928"/>
      <c r="Y17" s="928"/>
      <c r="Z17" s="929"/>
      <c r="AA17" s="929"/>
      <c r="AB17" s="585"/>
      <c r="AC17" s="585"/>
      <c r="AD17" s="585"/>
      <c r="AE17" s="585"/>
    </row>
    <row r="18" spans="1:31" s="584" customFormat="1" ht="13.5" thickBot="1" x14ac:dyDescent="0.25">
      <c r="A18" s="928"/>
      <c r="B18" s="905"/>
      <c r="C18" s="930" t="s">
        <v>191</v>
      </c>
      <c r="D18" s="930" t="s">
        <v>192</v>
      </c>
      <c r="E18" s="930" t="s">
        <v>193</v>
      </c>
      <c r="F18" s="930" t="s">
        <v>194</v>
      </c>
      <c r="G18" s="930"/>
      <c r="H18" s="595"/>
      <c r="I18" s="906"/>
      <c r="J18" s="930" t="s">
        <v>191</v>
      </c>
      <c r="K18" s="930" t="s">
        <v>192</v>
      </c>
      <c r="L18" s="930" t="s">
        <v>193</v>
      </c>
      <c r="M18" s="930" t="s">
        <v>194</v>
      </c>
      <c r="N18" s="931"/>
      <c r="O18" s="596"/>
      <c r="P18" s="906"/>
      <c r="Q18" s="930" t="s">
        <v>191</v>
      </c>
      <c r="R18" s="930" t="s">
        <v>192</v>
      </c>
      <c r="S18" s="930" t="s">
        <v>193</v>
      </c>
      <c r="T18" s="930" t="s">
        <v>194</v>
      </c>
      <c r="U18" s="930"/>
      <c r="V18" s="595"/>
      <c r="W18" s="905"/>
      <c r="X18" s="932" t="s">
        <v>185</v>
      </c>
      <c r="Y18" s="906"/>
      <c r="Z18" s="929"/>
      <c r="AA18" s="929"/>
      <c r="AB18" s="585"/>
      <c r="AC18" s="585"/>
      <c r="AD18" s="585"/>
      <c r="AE18" s="585"/>
    </row>
    <row r="19" spans="1:31" s="584" customFormat="1" x14ac:dyDescent="0.2">
      <c r="A19" s="933" t="s">
        <v>195</v>
      </c>
      <c r="B19" s="905"/>
      <c r="C19" s="934">
        <v>343.01</v>
      </c>
      <c r="D19" s="935">
        <v>310.66000000000003</v>
      </c>
      <c r="E19" s="935"/>
      <c r="F19" s="936">
        <v>334.94</v>
      </c>
      <c r="G19" s="597">
        <v>0.19</v>
      </c>
      <c r="H19" s="598">
        <v>1E-3</v>
      </c>
      <c r="I19" s="937"/>
      <c r="J19" s="934"/>
      <c r="K19" s="935"/>
      <c r="L19" s="935"/>
      <c r="M19" s="936"/>
      <c r="N19" s="597"/>
      <c r="O19" s="598" t="s">
        <v>196</v>
      </c>
      <c r="P19" s="905"/>
      <c r="Q19" s="934"/>
      <c r="R19" s="935"/>
      <c r="S19" s="935"/>
      <c r="T19" s="936"/>
      <c r="U19" s="597" t="s">
        <v>196</v>
      </c>
      <c r="V19" s="598"/>
      <c r="W19" s="905"/>
      <c r="X19" s="938">
        <v>334.94</v>
      </c>
      <c r="Y19" s="939"/>
      <c r="Z19" s="599">
        <v>0.19</v>
      </c>
      <c r="AA19" s="598">
        <v>1E-3</v>
      </c>
      <c r="AB19" s="600"/>
      <c r="AC19" s="600"/>
      <c r="AD19" s="600"/>
      <c r="AE19" s="600"/>
    </row>
    <row r="20" spans="1:31" s="584" customFormat="1" x14ac:dyDescent="0.2">
      <c r="A20" s="941" t="s">
        <v>197</v>
      </c>
      <c r="B20" s="905"/>
      <c r="C20" s="942"/>
      <c r="D20" s="943"/>
      <c r="E20" s="943"/>
      <c r="F20" s="944"/>
      <c r="G20" s="601"/>
      <c r="H20" s="602" t="s">
        <v>196</v>
      </c>
      <c r="I20" s="937"/>
      <c r="J20" s="942"/>
      <c r="K20" s="943"/>
      <c r="L20" s="943"/>
      <c r="M20" s="944"/>
      <c r="N20" s="601"/>
      <c r="O20" s="602" t="s">
        <v>196</v>
      </c>
      <c r="P20" s="905"/>
      <c r="Q20" s="942"/>
      <c r="R20" s="943"/>
      <c r="S20" s="943"/>
      <c r="T20" s="944"/>
      <c r="U20" s="601"/>
      <c r="V20" s="602" t="s">
        <v>196</v>
      </c>
      <c r="W20" s="905"/>
      <c r="X20" s="945"/>
      <c r="Y20" s="925"/>
      <c r="Z20" s="603"/>
      <c r="AA20" s="602"/>
      <c r="AB20" s="600"/>
      <c r="AC20" s="600"/>
      <c r="AD20" s="600"/>
      <c r="AE20" s="600"/>
    </row>
    <row r="21" spans="1:31" s="584" customFormat="1" x14ac:dyDescent="0.2">
      <c r="A21" s="941" t="s">
        <v>198</v>
      </c>
      <c r="B21" s="905"/>
      <c r="C21" s="942"/>
      <c r="D21" s="943">
        <v>316.77999999999997</v>
      </c>
      <c r="E21" s="943"/>
      <c r="F21" s="944">
        <v>316.77999999999997</v>
      </c>
      <c r="G21" s="601">
        <v>-4.05</v>
      </c>
      <c r="H21" s="602">
        <v>-1.2999999999999999E-2</v>
      </c>
      <c r="I21" s="937"/>
      <c r="J21" s="942"/>
      <c r="K21" s="943"/>
      <c r="L21" s="943"/>
      <c r="M21" s="944"/>
      <c r="N21" s="601"/>
      <c r="O21" s="602" t="s">
        <v>196</v>
      </c>
      <c r="P21" s="905"/>
      <c r="Q21" s="942"/>
      <c r="R21" s="943"/>
      <c r="S21" s="943"/>
      <c r="T21" s="944"/>
      <c r="U21" s="601"/>
      <c r="V21" s="602" t="s">
        <v>196</v>
      </c>
      <c r="W21" s="905"/>
      <c r="X21" s="945">
        <v>316.77999999999997</v>
      </c>
      <c r="Y21" s="925"/>
      <c r="Z21" s="603">
        <v>-4.05</v>
      </c>
      <c r="AA21" s="602">
        <v>-1.2999999999999999E-2</v>
      </c>
      <c r="AB21" s="600"/>
      <c r="AC21" s="600"/>
      <c r="AD21" s="600"/>
      <c r="AE21" s="600"/>
    </row>
    <row r="22" spans="1:31" s="584" customFormat="1" x14ac:dyDescent="0.2">
      <c r="A22" s="941" t="s">
        <v>199</v>
      </c>
      <c r="B22" s="905"/>
      <c r="C22" s="942"/>
      <c r="D22" s="943">
        <v>355.32</v>
      </c>
      <c r="E22" s="943"/>
      <c r="F22" s="944">
        <v>355.32</v>
      </c>
      <c r="G22" s="601">
        <v>0.2</v>
      </c>
      <c r="H22" s="602">
        <v>1E-3</v>
      </c>
      <c r="I22" s="937"/>
      <c r="J22" s="942"/>
      <c r="K22" s="943"/>
      <c r="L22" s="943"/>
      <c r="M22" s="944"/>
      <c r="N22" s="601"/>
      <c r="O22" s="602" t="s">
        <v>196</v>
      </c>
      <c r="P22" s="905"/>
      <c r="Q22" s="942"/>
      <c r="R22" s="943">
        <v>347.24</v>
      </c>
      <c r="S22" s="943"/>
      <c r="T22" s="944">
        <v>347.24</v>
      </c>
      <c r="U22" s="601">
        <v>-9.5</v>
      </c>
      <c r="V22" s="602">
        <v>-2.7E-2</v>
      </c>
      <c r="W22" s="905"/>
      <c r="X22" s="946">
        <v>350.45</v>
      </c>
      <c r="Y22" s="905"/>
      <c r="Z22" s="603">
        <v>-5.65</v>
      </c>
      <c r="AA22" s="602">
        <v>-1.6E-2</v>
      </c>
      <c r="AB22" s="600"/>
      <c r="AC22" s="600"/>
      <c r="AD22" s="600"/>
      <c r="AE22" s="600"/>
    </row>
    <row r="23" spans="1:31" s="584" customFormat="1" x14ac:dyDescent="0.2">
      <c r="A23" s="941" t="s">
        <v>200</v>
      </c>
      <c r="B23" s="905"/>
      <c r="C23" s="942">
        <v>333.57</v>
      </c>
      <c r="D23" s="943">
        <v>341.94</v>
      </c>
      <c r="E23" s="943"/>
      <c r="F23" s="944">
        <v>337.61</v>
      </c>
      <c r="G23" s="601">
        <v>-0.31</v>
      </c>
      <c r="H23" s="602">
        <v>-1E-3</v>
      </c>
      <c r="I23" s="937"/>
      <c r="J23" s="942"/>
      <c r="K23" s="943"/>
      <c r="L23" s="943"/>
      <c r="M23" s="944"/>
      <c r="N23" s="601"/>
      <c r="O23" s="602" t="s">
        <v>196</v>
      </c>
      <c r="P23" s="905"/>
      <c r="Q23" s="942"/>
      <c r="R23" s="943">
        <v>241.15</v>
      </c>
      <c r="S23" s="943"/>
      <c r="T23" s="944">
        <v>241.15</v>
      </c>
      <c r="U23" s="601"/>
      <c r="V23" s="602" t="s">
        <v>196</v>
      </c>
      <c r="W23" s="905"/>
      <c r="X23" s="946">
        <v>333.94</v>
      </c>
      <c r="Y23" s="925"/>
      <c r="Z23" s="603">
        <v>-3.98</v>
      </c>
      <c r="AA23" s="602">
        <v>-1.2E-2</v>
      </c>
      <c r="AB23" s="600"/>
      <c r="AC23" s="600"/>
      <c r="AD23" s="600"/>
      <c r="AE23" s="600"/>
    </row>
    <row r="24" spans="1:31" s="584" customFormat="1" x14ac:dyDescent="0.2">
      <c r="A24" s="941" t="s">
        <v>201</v>
      </c>
      <c r="B24" s="905"/>
      <c r="C24" s="942"/>
      <c r="D24" s="943">
        <v>311.87</v>
      </c>
      <c r="E24" s="943"/>
      <c r="F24" s="944">
        <v>311.87</v>
      </c>
      <c r="G24" s="601">
        <v>-15.06</v>
      </c>
      <c r="H24" s="602">
        <v>-4.5999999999999999E-2</v>
      </c>
      <c r="I24" s="937"/>
      <c r="J24" s="942"/>
      <c r="K24" s="943"/>
      <c r="L24" s="943"/>
      <c r="M24" s="944"/>
      <c r="N24" s="601"/>
      <c r="O24" s="602" t="s">
        <v>196</v>
      </c>
      <c r="P24" s="905"/>
      <c r="Q24" s="942"/>
      <c r="R24" s="943"/>
      <c r="S24" s="943"/>
      <c r="T24" s="944"/>
      <c r="U24" s="601"/>
      <c r="V24" s="602" t="s">
        <v>196</v>
      </c>
      <c r="W24" s="905"/>
      <c r="X24" s="946">
        <v>311.87</v>
      </c>
      <c r="Y24" s="925"/>
      <c r="Z24" s="603">
        <v>-15.06</v>
      </c>
      <c r="AA24" s="602"/>
      <c r="AB24" s="600"/>
      <c r="AC24" s="600"/>
      <c r="AD24" s="600"/>
      <c r="AE24" s="600"/>
    </row>
    <row r="25" spans="1:31" s="584" customFormat="1" x14ac:dyDescent="0.2">
      <c r="A25" s="941" t="s">
        <v>202</v>
      </c>
      <c r="B25" s="905"/>
      <c r="C25" s="947"/>
      <c r="D25" s="948"/>
      <c r="E25" s="948"/>
      <c r="F25" s="949"/>
      <c r="G25" s="601"/>
      <c r="H25" s="602"/>
      <c r="I25" s="950"/>
      <c r="J25" s="947">
        <v>375.43</v>
      </c>
      <c r="K25" s="948">
        <v>385.1</v>
      </c>
      <c r="L25" s="948">
        <v>387.03</v>
      </c>
      <c r="M25" s="949">
        <v>384.67</v>
      </c>
      <c r="N25" s="601">
        <v>-3.2</v>
      </c>
      <c r="O25" s="602">
        <v>-8.0000000000000002E-3</v>
      </c>
      <c r="P25" s="905"/>
      <c r="Q25" s="947"/>
      <c r="R25" s="948"/>
      <c r="S25" s="948"/>
      <c r="T25" s="949"/>
      <c r="U25" s="601"/>
      <c r="V25" s="602" t="s">
        <v>196</v>
      </c>
      <c r="W25" s="905"/>
      <c r="X25" s="946">
        <v>384.67</v>
      </c>
      <c r="Y25" s="939"/>
      <c r="Z25" s="603">
        <v>-3.2</v>
      </c>
      <c r="AA25" s="602">
        <v>-8.0000000000000002E-3</v>
      </c>
      <c r="AB25" s="600"/>
      <c r="AC25" s="600"/>
      <c r="AD25" s="600"/>
      <c r="AE25" s="600"/>
    </row>
    <row r="26" spans="1:31" s="584" customFormat="1" x14ac:dyDescent="0.2">
      <c r="A26" s="941" t="s">
        <v>203</v>
      </c>
      <c r="B26" s="905"/>
      <c r="C26" s="942"/>
      <c r="D26" s="943">
        <v>428.48</v>
      </c>
      <c r="E26" s="943"/>
      <c r="F26" s="944">
        <v>428.48</v>
      </c>
      <c r="G26" s="601">
        <v>-5.12</v>
      </c>
      <c r="H26" s="602">
        <v>-1.2E-2</v>
      </c>
      <c r="I26" s="937"/>
      <c r="J26" s="942"/>
      <c r="K26" s="943"/>
      <c r="L26" s="943"/>
      <c r="M26" s="944"/>
      <c r="N26" s="601"/>
      <c r="O26" s="602" t="s">
        <v>196</v>
      </c>
      <c r="P26" s="905"/>
      <c r="Q26" s="942"/>
      <c r="R26" s="943"/>
      <c r="S26" s="943"/>
      <c r="T26" s="944"/>
      <c r="U26" s="601"/>
      <c r="V26" s="602" t="s">
        <v>196</v>
      </c>
      <c r="W26" s="905"/>
      <c r="X26" s="946">
        <v>428.48</v>
      </c>
      <c r="Y26" s="939"/>
      <c r="Z26" s="603">
        <v>-17.28</v>
      </c>
      <c r="AA26" s="602">
        <v>-3.9E-2</v>
      </c>
      <c r="AB26" s="600"/>
      <c r="AC26" s="600"/>
      <c r="AD26" s="600"/>
      <c r="AE26" s="600"/>
    </row>
    <row r="27" spans="1:31" s="584" customFormat="1" x14ac:dyDescent="0.2">
      <c r="A27" s="941" t="s">
        <v>204</v>
      </c>
      <c r="B27" s="905"/>
      <c r="C27" s="942">
        <v>360.06</v>
      </c>
      <c r="D27" s="943">
        <v>356.8</v>
      </c>
      <c r="E27" s="943"/>
      <c r="F27" s="944">
        <v>358.69</v>
      </c>
      <c r="G27" s="601">
        <v>-1.97</v>
      </c>
      <c r="H27" s="602">
        <v>-5.0000000000000001E-3</v>
      </c>
      <c r="I27" s="937"/>
      <c r="J27" s="942"/>
      <c r="K27" s="943"/>
      <c r="L27" s="943"/>
      <c r="M27" s="944"/>
      <c r="N27" s="601"/>
      <c r="O27" s="602" t="s">
        <v>196</v>
      </c>
      <c r="P27" s="905"/>
      <c r="Q27" s="942">
        <v>379.68</v>
      </c>
      <c r="R27" s="943">
        <v>374.03</v>
      </c>
      <c r="S27" s="943"/>
      <c r="T27" s="944">
        <v>375.81</v>
      </c>
      <c r="U27" s="601">
        <v>-0.38</v>
      </c>
      <c r="V27" s="602">
        <v>-1E-3</v>
      </c>
      <c r="W27" s="905"/>
      <c r="X27" s="946">
        <v>369.86</v>
      </c>
      <c r="Y27" s="939"/>
      <c r="Z27" s="603">
        <v>-0.93</v>
      </c>
      <c r="AA27" s="602">
        <v>-3.0000000000000001E-3</v>
      </c>
      <c r="AB27" s="600"/>
      <c r="AC27" s="600"/>
      <c r="AD27" s="600"/>
      <c r="AE27" s="600"/>
    </row>
    <row r="28" spans="1:31" s="584" customFormat="1" x14ac:dyDescent="0.2">
      <c r="A28" s="941" t="s">
        <v>205</v>
      </c>
      <c r="B28" s="905"/>
      <c r="C28" s="947">
        <v>363.51</v>
      </c>
      <c r="D28" s="948">
        <v>353.22</v>
      </c>
      <c r="E28" s="948"/>
      <c r="F28" s="949">
        <v>360.05</v>
      </c>
      <c r="G28" s="601">
        <v>1.63</v>
      </c>
      <c r="H28" s="602">
        <v>5.0000000000000001E-3</v>
      </c>
      <c r="I28" s="937"/>
      <c r="J28" s="947">
        <v>378.35</v>
      </c>
      <c r="K28" s="948">
        <v>356.44</v>
      </c>
      <c r="L28" s="948">
        <v>325.89999999999998</v>
      </c>
      <c r="M28" s="949">
        <v>341.14</v>
      </c>
      <c r="N28" s="601">
        <v>1.61</v>
      </c>
      <c r="O28" s="602">
        <v>5.0000000000000001E-3</v>
      </c>
      <c r="P28" s="905"/>
      <c r="Q28" s="947"/>
      <c r="R28" s="948"/>
      <c r="S28" s="948"/>
      <c r="T28" s="949"/>
      <c r="U28" s="601"/>
      <c r="V28" s="602" t="s">
        <v>196</v>
      </c>
      <c r="W28" s="905"/>
      <c r="X28" s="946">
        <v>322.66000000000003</v>
      </c>
      <c r="Y28" s="925"/>
      <c r="Z28" s="603">
        <v>1.47</v>
      </c>
      <c r="AA28" s="602">
        <v>5.0000000000000001E-3</v>
      </c>
      <c r="AB28" s="600"/>
      <c r="AC28" s="600"/>
      <c r="AD28" s="600"/>
      <c r="AE28" s="600"/>
    </row>
    <row r="29" spans="1:31" s="584" customFormat="1" x14ac:dyDescent="0.2">
      <c r="A29" s="941" t="s">
        <v>206</v>
      </c>
      <c r="B29" s="905"/>
      <c r="C29" s="947">
        <v>332.43</v>
      </c>
      <c r="D29" s="948">
        <v>345.61</v>
      </c>
      <c r="E29" s="948"/>
      <c r="F29" s="949">
        <v>338.76</v>
      </c>
      <c r="G29" s="601">
        <v>2.71</v>
      </c>
      <c r="H29" s="602">
        <v>8.0000000000000002E-3</v>
      </c>
      <c r="I29" s="937"/>
      <c r="J29" s="947"/>
      <c r="K29" s="948"/>
      <c r="L29" s="948"/>
      <c r="M29" s="949"/>
      <c r="N29" s="601"/>
      <c r="O29" s="602" t="s">
        <v>196</v>
      </c>
      <c r="P29" s="905"/>
      <c r="Q29" s="947"/>
      <c r="R29" s="948"/>
      <c r="S29" s="948"/>
      <c r="T29" s="949"/>
      <c r="U29" s="601"/>
      <c r="V29" s="602" t="s">
        <v>196</v>
      </c>
      <c r="W29" s="905"/>
      <c r="X29" s="946">
        <v>338.76</v>
      </c>
      <c r="Y29" s="925"/>
      <c r="Z29" s="603">
        <v>2.71</v>
      </c>
      <c r="AA29" s="602">
        <v>8.0000000000000002E-3</v>
      </c>
      <c r="AB29" s="600"/>
      <c r="AC29" s="600"/>
      <c r="AD29" s="600"/>
      <c r="AE29" s="600"/>
    </row>
    <row r="30" spans="1:31" s="584" customFormat="1" x14ac:dyDescent="0.2">
      <c r="A30" s="941" t="s">
        <v>207</v>
      </c>
      <c r="B30" s="905"/>
      <c r="C30" s="942">
        <v>375.17</v>
      </c>
      <c r="D30" s="943">
        <v>355.51</v>
      </c>
      <c r="E30" s="943"/>
      <c r="F30" s="944">
        <v>373.41</v>
      </c>
      <c r="G30" s="601"/>
      <c r="H30" s="602"/>
      <c r="I30" s="937"/>
      <c r="J30" s="942"/>
      <c r="K30" s="943"/>
      <c r="L30" s="943"/>
      <c r="M30" s="944"/>
      <c r="N30" s="601"/>
      <c r="O30" s="602" t="s">
        <v>196</v>
      </c>
      <c r="P30" s="905"/>
      <c r="Q30" s="942">
        <v>383.54</v>
      </c>
      <c r="R30" s="943">
        <v>400.28</v>
      </c>
      <c r="S30" s="943"/>
      <c r="T30" s="944">
        <v>386.8</v>
      </c>
      <c r="U30" s="601"/>
      <c r="V30" s="602"/>
      <c r="W30" s="905"/>
      <c r="X30" s="946">
        <v>374.38</v>
      </c>
      <c r="Y30" s="925"/>
      <c r="Z30" s="603"/>
      <c r="AA30" s="602"/>
      <c r="AB30" s="600"/>
      <c r="AC30" s="600"/>
      <c r="AD30" s="600"/>
      <c r="AE30" s="600"/>
    </row>
    <row r="31" spans="1:31" s="584" customFormat="1" x14ac:dyDescent="0.2">
      <c r="A31" s="941" t="s">
        <v>208</v>
      </c>
      <c r="B31" s="905"/>
      <c r="C31" s="942"/>
      <c r="D31" s="943"/>
      <c r="E31" s="943"/>
      <c r="F31" s="944"/>
      <c r="G31" s="601"/>
      <c r="H31" s="602" t="s">
        <v>196</v>
      </c>
      <c r="I31" s="937"/>
      <c r="J31" s="942"/>
      <c r="K31" s="943"/>
      <c r="L31" s="943"/>
      <c r="M31" s="944"/>
      <c r="N31" s="601"/>
      <c r="O31" s="602" t="s">
        <v>196</v>
      </c>
      <c r="P31" s="905"/>
      <c r="Q31" s="942"/>
      <c r="R31" s="943"/>
      <c r="S31" s="943"/>
      <c r="T31" s="944"/>
      <c r="U31" s="601"/>
      <c r="V31" s="602" t="s">
        <v>196</v>
      </c>
      <c r="W31" s="905"/>
      <c r="X31" s="946"/>
      <c r="Y31" s="939"/>
      <c r="Z31" s="603"/>
      <c r="AA31" s="602"/>
      <c r="AB31" s="600"/>
      <c r="AC31" s="600"/>
      <c r="AD31" s="600"/>
      <c r="AE31" s="600"/>
    </row>
    <row r="32" spans="1:31" s="584" customFormat="1" x14ac:dyDescent="0.2">
      <c r="A32" s="941" t="s">
        <v>209</v>
      </c>
      <c r="B32" s="905"/>
      <c r="C32" s="942"/>
      <c r="D32" s="943">
        <v>213.31</v>
      </c>
      <c r="E32" s="943"/>
      <c r="F32" s="944">
        <v>213.31</v>
      </c>
      <c r="G32" s="601">
        <v>-3.44</v>
      </c>
      <c r="H32" s="602">
        <v>-1.6E-2</v>
      </c>
      <c r="I32" s="937"/>
      <c r="J32" s="942"/>
      <c r="K32" s="943"/>
      <c r="L32" s="943"/>
      <c r="M32" s="944"/>
      <c r="N32" s="601"/>
      <c r="O32" s="602" t="s">
        <v>196</v>
      </c>
      <c r="P32" s="905"/>
      <c r="Q32" s="942"/>
      <c r="R32" s="943">
        <v>206.43</v>
      </c>
      <c r="S32" s="943"/>
      <c r="T32" s="944">
        <v>206.43</v>
      </c>
      <c r="U32" s="601">
        <v>33.020000000000003</v>
      </c>
      <c r="V32" s="602">
        <v>0.19</v>
      </c>
      <c r="W32" s="905"/>
      <c r="X32" s="946">
        <v>211.84</v>
      </c>
      <c r="Y32" s="939"/>
      <c r="Z32" s="603">
        <v>4.32</v>
      </c>
      <c r="AA32" s="602">
        <v>2.1000000000000001E-2</v>
      </c>
      <c r="AB32" s="600"/>
      <c r="AC32" s="600"/>
      <c r="AD32" s="600"/>
      <c r="AE32" s="600"/>
    </row>
    <row r="33" spans="1:31" s="584" customFormat="1" x14ac:dyDescent="0.2">
      <c r="A33" s="941" t="s">
        <v>210</v>
      </c>
      <c r="B33" s="905"/>
      <c r="C33" s="942"/>
      <c r="D33" s="943">
        <v>275.70999999999998</v>
      </c>
      <c r="E33" s="943"/>
      <c r="F33" s="944">
        <v>275.70999999999998</v>
      </c>
      <c r="G33" s="601">
        <v>2.06</v>
      </c>
      <c r="H33" s="602">
        <v>8.0000000000000002E-3</v>
      </c>
      <c r="I33" s="937"/>
      <c r="J33" s="942"/>
      <c r="K33" s="943"/>
      <c r="L33" s="943"/>
      <c r="M33" s="944"/>
      <c r="N33" s="601"/>
      <c r="O33" s="602" t="s">
        <v>196</v>
      </c>
      <c r="P33" s="905"/>
      <c r="Q33" s="942"/>
      <c r="R33" s="943"/>
      <c r="S33" s="943"/>
      <c r="T33" s="944"/>
      <c r="U33" s="601"/>
      <c r="V33" s="602" t="s">
        <v>196</v>
      </c>
      <c r="W33" s="905"/>
      <c r="X33" s="946">
        <v>275.70999999999998</v>
      </c>
      <c r="Y33" s="939"/>
      <c r="Z33" s="603">
        <v>2.06</v>
      </c>
      <c r="AA33" s="602">
        <v>8.0000000000000002E-3</v>
      </c>
      <c r="AB33" s="600"/>
      <c r="AC33" s="600"/>
      <c r="AD33" s="600"/>
      <c r="AE33" s="600"/>
    </row>
    <row r="34" spans="1:31" s="584" customFormat="1" x14ac:dyDescent="0.2">
      <c r="A34" s="941" t="s">
        <v>211</v>
      </c>
      <c r="B34" s="905"/>
      <c r="C34" s="942">
        <v>379.13</v>
      </c>
      <c r="D34" s="948">
        <v>367.28</v>
      </c>
      <c r="E34" s="948"/>
      <c r="F34" s="949">
        <v>375.74</v>
      </c>
      <c r="G34" s="601">
        <v>2.73</v>
      </c>
      <c r="H34" s="602">
        <v>7.0000000000000001E-3</v>
      </c>
      <c r="I34" s="937"/>
      <c r="J34" s="942"/>
      <c r="K34" s="948"/>
      <c r="L34" s="948"/>
      <c r="M34" s="949"/>
      <c r="N34" s="601"/>
      <c r="O34" s="602" t="s">
        <v>196</v>
      </c>
      <c r="P34" s="905"/>
      <c r="Q34" s="942"/>
      <c r="R34" s="948"/>
      <c r="S34" s="948"/>
      <c r="T34" s="949"/>
      <c r="U34" s="601"/>
      <c r="V34" s="602" t="s">
        <v>196</v>
      </c>
      <c r="W34" s="905"/>
      <c r="X34" s="946">
        <v>375.74</v>
      </c>
      <c r="Y34" s="939"/>
      <c r="Z34" s="603">
        <v>2.73</v>
      </c>
      <c r="AA34" s="602">
        <v>7.0000000000000001E-3</v>
      </c>
      <c r="AB34" s="600"/>
      <c r="AC34" s="600"/>
      <c r="AD34" s="600"/>
      <c r="AE34" s="600"/>
    </row>
    <row r="35" spans="1:31" s="584" customFormat="1" x14ac:dyDescent="0.2">
      <c r="A35" s="941" t="s">
        <v>212</v>
      </c>
      <c r="B35" s="905"/>
      <c r="C35" s="942"/>
      <c r="D35" s="948">
        <v>232.31</v>
      </c>
      <c r="E35" s="948"/>
      <c r="F35" s="949">
        <v>232.31</v>
      </c>
      <c r="G35" s="601">
        <v>0.7</v>
      </c>
      <c r="H35" s="602">
        <v>3.0000000000000001E-3</v>
      </c>
      <c r="I35" s="937"/>
      <c r="J35" s="942"/>
      <c r="K35" s="948"/>
      <c r="L35" s="948"/>
      <c r="M35" s="949"/>
      <c r="N35" s="601"/>
      <c r="O35" s="602" t="s">
        <v>196</v>
      </c>
      <c r="P35" s="905"/>
      <c r="Q35" s="942"/>
      <c r="R35" s="948"/>
      <c r="S35" s="948"/>
      <c r="T35" s="949"/>
      <c r="U35" s="601"/>
      <c r="V35" s="602" t="s">
        <v>196</v>
      </c>
      <c r="W35" s="905"/>
      <c r="X35" s="946">
        <v>232.31</v>
      </c>
      <c r="Y35" s="939"/>
      <c r="Z35" s="603">
        <v>0.7</v>
      </c>
      <c r="AA35" s="602"/>
      <c r="AB35" s="600"/>
      <c r="AC35" s="600"/>
      <c r="AD35" s="600"/>
      <c r="AE35" s="600"/>
    </row>
    <row r="36" spans="1:31" s="584" customFormat="1" x14ac:dyDescent="0.2">
      <c r="A36" s="941" t="s">
        <v>213</v>
      </c>
      <c r="B36" s="905"/>
      <c r="C36" s="942"/>
      <c r="D36" s="948">
        <v>290.75</v>
      </c>
      <c r="E36" s="948"/>
      <c r="F36" s="949">
        <v>290.75</v>
      </c>
      <c r="G36" s="601"/>
      <c r="H36" s="602"/>
      <c r="I36" s="937"/>
      <c r="J36" s="942"/>
      <c r="K36" s="948"/>
      <c r="L36" s="948"/>
      <c r="M36" s="949"/>
      <c r="N36" s="601"/>
      <c r="O36" s="602" t="s">
        <v>196</v>
      </c>
      <c r="P36" s="905"/>
      <c r="Q36" s="942"/>
      <c r="R36" s="948"/>
      <c r="S36" s="948"/>
      <c r="T36" s="949"/>
      <c r="U36" s="601"/>
      <c r="V36" s="602" t="s">
        <v>196</v>
      </c>
      <c r="W36" s="905"/>
      <c r="X36" s="946">
        <v>290.75</v>
      </c>
      <c r="Y36" s="939"/>
      <c r="Z36" s="603"/>
      <c r="AA36" s="602"/>
      <c r="AB36" s="600"/>
      <c r="AC36" s="600"/>
      <c r="AD36" s="600"/>
      <c r="AE36" s="600"/>
    </row>
    <row r="37" spans="1:31" s="584" customFormat="1" x14ac:dyDescent="0.2">
      <c r="A37" s="941" t="s">
        <v>214</v>
      </c>
      <c r="B37" s="905"/>
      <c r="C37" s="942"/>
      <c r="D37" s="943">
        <v>314.95999999999998</v>
      </c>
      <c r="E37" s="943"/>
      <c r="F37" s="944">
        <v>314.95999999999998</v>
      </c>
      <c r="G37" s="601">
        <v>12.1</v>
      </c>
      <c r="H37" s="602">
        <v>0.04</v>
      </c>
      <c r="I37" s="937"/>
      <c r="J37" s="942"/>
      <c r="K37" s="943"/>
      <c r="L37" s="943"/>
      <c r="M37" s="944"/>
      <c r="N37" s="601"/>
      <c r="O37" s="602" t="s">
        <v>196</v>
      </c>
      <c r="P37" s="905"/>
      <c r="Q37" s="942"/>
      <c r="R37" s="943"/>
      <c r="S37" s="943"/>
      <c r="T37" s="944"/>
      <c r="U37" s="601"/>
      <c r="V37" s="602" t="s">
        <v>196</v>
      </c>
      <c r="W37" s="905"/>
      <c r="X37" s="946">
        <v>314.95999999999998</v>
      </c>
      <c r="Y37" s="925"/>
      <c r="Z37" s="603">
        <v>12.1</v>
      </c>
      <c r="AA37" s="602">
        <v>0.04</v>
      </c>
      <c r="AB37" s="600"/>
      <c r="AC37" s="600"/>
      <c r="AD37" s="600"/>
      <c r="AE37" s="600"/>
    </row>
    <row r="38" spans="1:31" s="584" customFormat="1" x14ac:dyDescent="0.2">
      <c r="A38" s="941" t="s">
        <v>215</v>
      </c>
      <c r="B38" s="905"/>
      <c r="C38" s="942">
        <v>342.8</v>
      </c>
      <c r="D38" s="943">
        <v>346.24</v>
      </c>
      <c r="E38" s="943"/>
      <c r="F38" s="944">
        <v>344.17</v>
      </c>
      <c r="G38" s="601">
        <v>-0.48</v>
      </c>
      <c r="H38" s="602">
        <v>-1E-3</v>
      </c>
      <c r="I38" s="937"/>
      <c r="J38" s="942"/>
      <c r="K38" s="943"/>
      <c r="L38" s="943"/>
      <c r="M38" s="944"/>
      <c r="N38" s="601"/>
      <c r="O38" s="602" t="s">
        <v>196</v>
      </c>
      <c r="P38" s="905"/>
      <c r="Q38" s="942">
        <v>449.78</v>
      </c>
      <c r="R38" s="943">
        <v>444.73</v>
      </c>
      <c r="S38" s="943"/>
      <c r="T38" s="944">
        <v>447.7</v>
      </c>
      <c r="U38" s="601">
        <v>-7.08</v>
      </c>
      <c r="V38" s="602">
        <v>-1.6E-2</v>
      </c>
      <c r="W38" s="905"/>
      <c r="X38" s="946">
        <v>344.17</v>
      </c>
      <c r="Y38" s="925"/>
      <c r="Z38" s="603">
        <v>-0.48</v>
      </c>
      <c r="AA38" s="602">
        <v>-1E-3</v>
      </c>
      <c r="AB38" s="600"/>
      <c r="AC38" s="600"/>
      <c r="AD38" s="600"/>
      <c r="AE38" s="600"/>
    </row>
    <row r="39" spans="1:31" s="584" customFormat="1" x14ac:dyDescent="0.2">
      <c r="A39" s="941" t="s">
        <v>216</v>
      </c>
      <c r="B39" s="905"/>
      <c r="C39" s="942"/>
      <c r="D39" s="943">
        <v>297.12</v>
      </c>
      <c r="E39" s="943"/>
      <c r="F39" s="944">
        <v>297.12</v>
      </c>
      <c r="G39" s="601">
        <v>-0.16</v>
      </c>
      <c r="H39" s="602">
        <v>-1E-3</v>
      </c>
      <c r="I39" s="937"/>
      <c r="J39" s="942"/>
      <c r="K39" s="943"/>
      <c r="L39" s="943"/>
      <c r="M39" s="944"/>
      <c r="N39" s="601"/>
      <c r="O39" s="602" t="s">
        <v>196</v>
      </c>
      <c r="P39" s="905"/>
      <c r="Q39" s="942"/>
      <c r="R39" s="943">
        <v>298.97000000000003</v>
      </c>
      <c r="S39" s="943"/>
      <c r="T39" s="944">
        <v>298.97000000000003</v>
      </c>
      <c r="U39" s="601">
        <v>8.09</v>
      </c>
      <c r="V39" s="602">
        <v>2.8000000000000001E-2</v>
      </c>
      <c r="W39" s="905"/>
      <c r="X39" s="946">
        <v>297.13</v>
      </c>
      <c r="Y39" s="925"/>
      <c r="Z39" s="603">
        <v>-0.11</v>
      </c>
      <c r="AA39" s="602">
        <v>0</v>
      </c>
      <c r="AB39" s="600"/>
      <c r="AC39" s="600"/>
      <c r="AD39" s="600"/>
      <c r="AE39" s="600"/>
    </row>
    <row r="40" spans="1:31" s="584" customFormat="1" x14ac:dyDescent="0.2">
      <c r="A40" s="941" t="s">
        <v>217</v>
      </c>
      <c r="B40" s="905"/>
      <c r="C40" s="942">
        <v>350.73</v>
      </c>
      <c r="D40" s="943">
        <v>354.72</v>
      </c>
      <c r="E40" s="943"/>
      <c r="F40" s="944">
        <v>352.79</v>
      </c>
      <c r="G40" s="601">
        <v>-0.72</v>
      </c>
      <c r="H40" s="602">
        <v>-2E-3</v>
      </c>
      <c r="I40" s="937"/>
      <c r="J40" s="942"/>
      <c r="K40" s="943"/>
      <c r="L40" s="943"/>
      <c r="M40" s="944"/>
      <c r="N40" s="601"/>
      <c r="O40" s="602" t="s">
        <v>196</v>
      </c>
      <c r="P40" s="905"/>
      <c r="Q40" s="942">
        <v>356.2</v>
      </c>
      <c r="R40" s="943">
        <v>350.17</v>
      </c>
      <c r="S40" s="943"/>
      <c r="T40" s="944">
        <v>351.19</v>
      </c>
      <c r="U40" s="601">
        <v>0.04</v>
      </c>
      <c r="V40" s="602">
        <v>0</v>
      </c>
      <c r="W40" s="905"/>
      <c r="X40" s="946">
        <v>352.14</v>
      </c>
      <c r="Y40" s="925"/>
      <c r="Z40" s="603">
        <v>-0.42</v>
      </c>
      <c r="AA40" s="602">
        <v>-1E-3</v>
      </c>
      <c r="AB40" s="585"/>
      <c r="AC40" s="585"/>
      <c r="AD40" s="585"/>
      <c r="AE40" s="585"/>
    </row>
    <row r="41" spans="1:31" s="584" customFormat="1" x14ac:dyDescent="0.2">
      <c r="A41" s="941" t="s">
        <v>218</v>
      </c>
      <c r="B41" s="905"/>
      <c r="C41" s="942"/>
      <c r="D41" s="943">
        <v>253.06</v>
      </c>
      <c r="E41" s="943"/>
      <c r="F41" s="944">
        <v>253.06</v>
      </c>
      <c r="G41" s="601">
        <v>6.64</v>
      </c>
      <c r="H41" s="602">
        <v>2.7E-2</v>
      </c>
      <c r="I41" s="937"/>
      <c r="J41" s="942"/>
      <c r="K41" s="943"/>
      <c r="L41" s="943"/>
      <c r="M41" s="944"/>
      <c r="N41" s="601"/>
      <c r="O41" s="602" t="s">
        <v>196</v>
      </c>
      <c r="P41" s="905"/>
      <c r="Q41" s="942"/>
      <c r="R41" s="943">
        <v>231.09</v>
      </c>
      <c r="S41" s="943"/>
      <c r="T41" s="944">
        <v>231.09</v>
      </c>
      <c r="U41" s="601">
        <v>-20.27</v>
      </c>
      <c r="V41" s="602">
        <v>-8.1000000000000003E-2</v>
      </c>
      <c r="W41" s="905"/>
      <c r="X41" s="946">
        <v>238.28</v>
      </c>
      <c r="Y41" s="925"/>
      <c r="Z41" s="603">
        <v>-11.46</v>
      </c>
      <c r="AA41" s="602">
        <v>-4.5999999999999999E-2</v>
      </c>
      <c r="AB41" s="600"/>
      <c r="AC41" s="600"/>
      <c r="AD41" s="600"/>
      <c r="AE41" s="600"/>
    </row>
    <row r="42" spans="1:31" s="584" customFormat="1" x14ac:dyDescent="0.2">
      <c r="A42" s="941" t="s">
        <v>219</v>
      </c>
      <c r="B42" s="905"/>
      <c r="C42" s="942"/>
      <c r="D42" s="943">
        <v>320.23</v>
      </c>
      <c r="E42" s="943"/>
      <c r="F42" s="944">
        <v>320.23</v>
      </c>
      <c r="G42" s="601">
        <v>-30.34</v>
      </c>
      <c r="H42" s="602">
        <v>-8.6999999999999994E-2</v>
      </c>
      <c r="I42" s="937"/>
      <c r="J42" s="942"/>
      <c r="K42" s="943"/>
      <c r="L42" s="943"/>
      <c r="M42" s="944"/>
      <c r="N42" s="601"/>
      <c r="O42" s="602" t="s">
        <v>196</v>
      </c>
      <c r="P42" s="905"/>
      <c r="Q42" s="942"/>
      <c r="R42" s="943">
        <v>186.39</v>
      </c>
      <c r="S42" s="943"/>
      <c r="T42" s="944">
        <v>186.39</v>
      </c>
      <c r="U42" s="601"/>
      <c r="V42" s="602" t="s">
        <v>196</v>
      </c>
      <c r="W42" s="905"/>
      <c r="X42" s="946">
        <v>313.27</v>
      </c>
      <c r="Y42" s="925"/>
      <c r="Z42" s="603">
        <v>-37.299999999999997</v>
      </c>
      <c r="AA42" s="602">
        <v>-0.106</v>
      </c>
      <c r="AB42" s="600"/>
      <c r="AC42" s="600"/>
      <c r="AD42" s="600"/>
      <c r="AE42" s="600"/>
    </row>
    <row r="43" spans="1:31" s="584" customFormat="1" x14ac:dyDescent="0.2">
      <c r="A43" s="941" t="s">
        <v>220</v>
      </c>
      <c r="B43" s="905"/>
      <c r="C43" s="942"/>
      <c r="D43" s="943">
        <v>325.77</v>
      </c>
      <c r="E43" s="943"/>
      <c r="F43" s="944">
        <v>325.77</v>
      </c>
      <c r="G43" s="601">
        <v>-3.34</v>
      </c>
      <c r="H43" s="602">
        <v>-0.01</v>
      </c>
      <c r="I43" s="937"/>
      <c r="J43" s="942"/>
      <c r="K43" s="943"/>
      <c r="L43" s="943"/>
      <c r="M43" s="944"/>
      <c r="N43" s="601"/>
      <c r="O43" s="602" t="s">
        <v>196</v>
      </c>
      <c r="P43" s="905"/>
      <c r="Q43" s="942"/>
      <c r="R43" s="943">
        <v>347.4</v>
      </c>
      <c r="S43" s="943"/>
      <c r="T43" s="944">
        <v>347.4</v>
      </c>
      <c r="U43" s="601">
        <v>-3.01</v>
      </c>
      <c r="V43" s="602">
        <v>-8.9999999999999993E-3</v>
      </c>
      <c r="W43" s="905"/>
      <c r="X43" s="946">
        <v>326.54000000000002</v>
      </c>
      <c r="Y43" s="925"/>
      <c r="Z43" s="603">
        <v>-3.33</v>
      </c>
      <c r="AA43" s="602">
        <v>-0.01</v>
      </c>
      <c r="AB43" s="600"/>
      <c r="AC43" s="600"/>
      <c r="AD43" s="600"/>
      <c r="AE43" s="600"/>
    </row>
    <row r="44" spans="1:31" s="584" customFormat="1" x14ac:dyDescent="0.2">
      <c r="A44" s="941" t="s">
        <v>221</v>
      </c>
      <c r="B44" s="905"/>
      <c r="C44" s="942"/>
      <c r="D44" s="943">
        <v>376.99</v>
      </c>
      <c r="E44" s="943"/>
      <c r="F44" s="944">
        <v>376.99</v>
      </c>
      <c r="G44" s="601">
        <v>0.44</v>
      </c>
      <c r="H44" s="602">
        <v>1E-3</v>
      </c>
      <c r="I44" s="937"/>
      <c r="J44" s="942"/>
      <c r="K44" s="943"/>
      <c r="L44" s="943"/>
      <c r="M44" s="944"/>
      <c r="N44" s="601"/>
      <c r="O44" s="602" t="s">
        <v>196</v>
      </c>
      <c r="P44" s="905"/>
      <c r="Q44" s="942"/>
      <c r="R44" s="943"/>
      <c r="S44" s="943"/>
      <c r="T44" s="944"/>
      <c r="U44" s="601"/>
      <c r="V44" s="602" t="s">
        <v>196</v>
      </c>
      <c r="W44" s="905"/>
      <c r="X44" s="946">
        <v>376.99</v>
      </c>
      <c r="Y44" s="925"/>
      <c r="Z44" s="603">
        <v>0.44</v>
      </c>
      <c r="AA44" s="602">
        <v>1E-3</v>
      </c>
      <c r="AB44" s="600"/>
      <c r="AC44" s="600"/>
      <c r="AD44" s="600"/>
      <c r="AE44" s="600"/>
    </row>
    <row r="45" spans="1:31" s="584" customFormat="1" x14ac:dyDescent="0.2">
      <c r="A45" s="941" t="s">
        <v>222</v>
      </c>
      <c r="B45" s="905"/>
      <c r="C45" s="942"/>
      <c r="D45" s="943">
        <v>476.95</v>
      </c>
      <c r="E45" s="943"/>
      <c r="F45" s="944">
        <v>476.95</v>
      </c>
      <c r="G45" s="601">
        <v>-10.55</v>
      </c>
      <c r="H45" s="602">
        <v>-2.1999999999999999E-2</v>
      </c>
      <c r="I45" s="937"/>
      <c r="J45" s="942"/>
      <c r="K45" s="943"/>
      <c r="L45" s="943"/>
      <c r="M45" s="944"/>
      <c r="N45" s="601"/>
      <c r="O45" s="602" t="s">
        <v>196</v>
      </c>
      <c r="P45" s="905"/>
      <c r="Q45" s="942"/>
      <c r="R45" s="943">
        <v>420.68</v>
      </c>
      <c r="S45" s="943"/>
      <c r="T45" s="944">
        <v>420.68</v>
      </c>
      <c r="U45" s="601">
        <v>11.81</v>
      </c>
      <c r="V45" s="602">
        <v>2.9000000000000001E-2</v>
      </c>
      <c r="W45" s="905"/>
      <c r="X45" s="946">
        <v>465.56</v>
      </c>
      <c r="Y45" s="925"/>
      <c r="Z45" s="603"/>
      <c r="AA45" s="602"/>
      <c r="AB45" s="585"/>
      <c r="AC45" s="585"/>
      <c r="AD45" s="585"/>
      <c r="AE45" s="585"/>
    </row>
    <row r="46" spans="1:31" s="584" customFormat="1" x14ac:dyDescent="0.2">
      <c r="A46" s="941" t="s">
        <v>223</v>
      </c>
      <c r="B46" s="905"/>
      <c r="C46" s="942"/>
      <c r="D46" s="948"/>
      <c r="E46" s="943"/>
      <c r="F46" s="949"/>
      <c r="G46" s="601"/>
      <c r="H46" s="602"/>
      <c r="I46" s="950"/>
      <c r="J46" s="942">
        <v>396.89</v>
      </c>
      <c r="K46" s="943">
        <v>414.37</v>
      </c>
      <c r="L46" s="943"/>
      <c r="M46" s="949">
        <v>408.78</v>
      </c>
      <c r="N46" s="601">
        <v>7.21</v>
      </c>
      <c r="O46" s="602">
        <v>1.7999999999999999E-2</v>
      </c>
      <c r="P46" s="905"/>
      <c r="Q46" s="942"/>
      <c r="R46" s="948"/>
      <c r="S46" s="943"/>
      <c r="T46" s="949"/>
      <c r="U46" s="601"/>
      <c r="V46" s="602" t="s">
        <v>196</v>
      </c>
      <c r="W46" s="905"/>
      <c r="X46" s="946">
        <v>408.78</v>
      </c>
      <c r="Y46" s="925"/>
      <c r="Z46" s="603">
        <v>7.21</v>
      </c>
      <c r="AA46" s="602">
        <v>1.7999999999999999E-2</v>
      </c>
      <c r="AB46" s="600"/>
      <c r="AC46" s="600"/>
      <c r="AD46" s="600"/>
      <c r="AE46" s="600"/>
    </row>
    <row r="47" spans="1:31" s="584" customFormat="1" ht="13.5" thickBot="1" x14ac:dyDescent="0.25">
      <c r="A47" s="951" t="s">
        <v>224</v>
      </c>
      <c r="B47" s="905"/>
      <c r="C47" s="952"/>
      <c r="D47" s="953"/>
      <c r="E47" s="953"/>
      <c r="F47" s="954"/>
      <c r="G47" s="604"/>
      <c r="H47" s="605"/>
      <c r="I47" s="950"/>
      <c r="J47" s="952">
        <v>378.01</v>
      </c>
      <c r="K47" s="953">
        <v>395.66</v>
      </c>
      <c r="L47" s="953">
        <v>402.65</v>
      </c>
      <c r="M47" s="954">
        <v>393.58</v>
      </c>
      <c r="N47" s="604">
        <v>5.4</v>
      </c>
      <c r="O47" s="605">
        <v>1.4E-2</v>
      </c>
      <c r="P47" s="905"/>
      <c r="Q47" s="952"/>
      <c r="R47" s="953"/>
      <c r="S47" s="953"/>
      <c r="T47" s="954"/>
      <c r="U47" s="604"/>
      <c r="V47" s="605" t="s">
        <v>196</v>
      </c>
      <c r="W47" s="905"/>
      <c r="X47" s="955">
        <v>393.58</v>
      </c>
      <c r="Y47" s="925"/>
      <c r="Z47" s="606">
        <v>5.4</v>
      </c>
      <c r="AA47" s="605">
        <v>1.4E-2</v>
      </c>
      <c r="AB47" s="585"/>
      <c r="AC47" s="585"/>
      <c r="AD47" s="585"/>
      <c r="AE47" s="585"/>
    </row>
    <row r="48" spans="1:31" s="583" customFormat="1" x14ac:dyDescent="0.2">
      <c r="A48" s="956" t="s">
        <v>336</v>
      </c>
      <c r="B48" s="895"/>
      <c r="C48" s="895"/>
      <c r="D48" s="895"/>
      <c r="E48" s="895"/>
      <c r="F48" s="895"/>
      <c r="G48" s="895"/>
      <c r="H48" s="895"/>
      <c r="I48" s="895"/>
      <c r="J48" s="895"/>
      <c r="K48" s="895"/>
      <c r="L48" s="895"/>
      <c r="M48" s="895"/>
      <c r="N48" s="895"/>
      <c r="O48" s="895"/>
      <c r="P48" s="895"/>
      <c r="Q48" s="895"/>
      <c r="R48" s="895"/>
      <c r="S48" s="895"/>
      <c r="T48" s="895"/>
      <c r="U48" s="895"/>
      <c r="V48" s="895"/>
      <c r="W48" s="895"/>
      <c r="X48" s="895"/>
      <c r="Y48" s="895"/>
      <c r="Z48" s="895"/>
      <c r="AA48" s="895"/>
    </row>
    <row r="50" spans="1:32" s="600" customFormat="1" ht="11.45" customHeight="1" x14ac:dyDescent="0.2">
      <c r="A50" s="882"/>
      <c r="B50" s="940"/>
      <c r="C50" s="940"/>
      <c r="D50" s="940"/>
      <c r="E50" s="940"/>
      <c r="F50" s="940"/>
      <c r="G50" s="940"/>
      <c r="H50" s="940"/>
      <c r="I50" s="940"/>
      <c r="J50" s="940"/>
      <c r="K50" s="940"/>
      <c r="L50" s="940"/>
      <c r="M50" s="940"/>
      <c r="N50" s="940"/>
      <c r="O50" s="940"/>
      <c r="P50" s="940"/>
      <c r="Q50" s="940"/>
      <c r="R50" s="940"/>
      <c r="S50" s="940"/>
      <c r="T50" s="940"/>
      <c r="U50" s="940"/>
      <c r="V50" s="940"/>
      <c r="W50" s="940"/>
      <c r="X50" s="940"/>
      <c r="Y50" s="940"/>
      <c r="Z50" s="940"/>
      <c r="AA50" s="979" t="s">
        <v>487</v>
      </c>
      <c r="AB50" s="979"/>
      <c r="AC50" s="979"/>
      <c r="AD50" s="979"/>
      <c r="AE50" s="979"/>
      <c r="AF50" s="940"/>
    </row>
    <row r="51" spans="1:32" s="600" customFormat="1" ht="11.45" customHeight="1" x14ac:dyDescent="0.2">
      <c r="A51" s="957"/>
      <c r="B51" s="940"/>
      <c r="C51" s="940"/>
      <c r="D51" s="940"/>
      <c r="E51" s="940"/>
      <c r="F51" s="940"/>
      <c r="G51" s="940"/>
      <c r="H51" s="940"/>
      <c r="I51" s="940"/>
      <c r="J51" s="940"/>
      <c r="K51" s="940"/>
      <c r="L51" s="940"/>
      <c r="M51" s="940"/>
      <c r="N51" s="940"/>
      <c r="O51" s="940"/>
      <c r="P51" s="940"/>
      <c r="Q51" s="940"/>
      <c r="R51" s="940"/>
      <c r="S51" s="940"/>
      <c r="T51" s="940"/>
      <c r="U51" s="940"/>
      <c r="V51" s="940"/>
      <c r="W51" s="940"/>
      <c r="X51" s="940"/>
      <c r="Y51" s="940"/>
      <c r="Z51" s="940"/>
      <c r="AA51" s="940"/>
      <c r="AB51" s="940"/>
      <c r="AC51" s="958" t="s">
        <v>174</v>
      </c>
      <c r="AD51" s="980" t="s">
        <v>488</v>
      </c>
      <c r="AE51" s="980"/>
      <c r="AF51" s="940"/>
    </row>
    <row r="52" spans="1:32" s="600" customFormat="1" ht="11.45" customHeight="1" x14ac:dyDescent="0.2">
      <c r="A52" s="959"/>
      <c r="B52" s="940"/>
      <c r="C52" s="940"/>
      <c r="D52" s="940"/>
      <c r="E52" s="940"/>
      <c r="F52" s="940"/>
      <c r="G52" s="940"/>
      <c r="H52" s="940"/>
      <c r="I52" s="940"/>
      <c r="J52" s="940"/>
      <c r="K52" s="940"/>
      <c r="L52" s="940"/>
      <c r="M52" s="940"/>
      <c r="N52" s="940"/>
      <c r="O52" s="940"/>
      <c r="P52" s="940"/>
      <c r="Q52" s="940"/>
      <c r="R52" s="940"/>
      <c r="S52" s="940"/>
      <c r="T52" s="940"/>
      <c r="U52" s="940"/>
      <c r="V52" s="940"/>
      <c r="W52" s="940"/>
      <c r="X52" s="940"/>
      <c r="Y52" s="940"/>
      <c r="Z52" s="940"/>
      <c r="AA52" s="940"/>
      <c r="AB52" s="940"/>
      <c r="AC52" s="960" t="s">
        <v>175</v>
      </c>
      <c r="AD52" s="981" t="s">
        <v>489</v>
      </c>
      <c r="AE52" s="981"/>
      <c r="AF52" s="940"/>
    </row>
    <row r="53" spans="1:32" s="600" customFormat="1" ht="3" customHeight="1" x14ac:dyDescent="0.2">
      <c r="A53" s="961"/>
      <c r="B53" s="962"/>
      <c r="C53" s="962"/>
      <c r="D53" s="962"/>
      <c r="E53" s="963"/>
      <c r="F53" s="962"/>
      <c r="G53" s="962"/>
      <c r="H53" s="962"/>
      <c r="I53" s="962"/>
      <c r="J53" s="962"/>
      <c r="K53" s="962"/>
      <c r="L53" s="962"/>
      <c r="M53" s="962"/>
      <c r="N53" s="962"/>
      <c r="O53" s="962"/>
      <c r="P53" s="962"/>
      <c r="Q53" s="962"/>
      <c r="R53" s="962"/>
      <c r="S53" s="962"/>
      <c r="T53" s="962"/>
      <c r="U53" s="962"/>
      <c r="V53" s="962"/>
      <c r="W53" s="962"/>
      <c r="X53" s="962"/>
      <c r="Y53" s="962"/>
      <c r="Z53" s="962"/>
      <c r="AA53" s="962"/>
      <c r="AB53" s="962"/>
      <c r="AC53" s="964"/>
      <c r="AD53" s="965"/>
      <c r="AE53" s="904"/>
      <c r="AF53" s="940"/>
    </row>
    <row r="54" spans="1:32" s="600" customFormat="1" ht="10.9" customHeight="1" x14ac:dyDescent="0.2">
      <c r="A54" s="903" t="s">
        <v>497</v>
      </c>
      <c r="B54" s="903"/>
      <c r="C54" s="903"/>
      <c r="D54" s="903"/>
      <c r="E54" s="903"/>
      <c r="F54" s="903"/>
      <c r="G54" s="903"/>
      <c r="H54" s="903"/>
      <c r="I54" s="903"/>
      <c r="J54" s="903"/>
      <c r="K54" s="903"/>
      <c r="L54" s="903"/>
      <c r="M54" s="903"/>
      <c r="N54" s="903"/>
      <c r="O54" s="903"/>
      <c r="P54" s="903"/>
      <c r="Q54" s="903"/>
      <c r="R54" s="903"/>
      <c r="S54" s="903"/>
      <c r="T54" s="903"/>
      <c r="U54" s="903"/>
      <c r="V54" s="903"/>
      <c r="W54" s="903"/>
      <c r="X54" s="903"/>
      <c r="Y54" s="903"/>
      <c r="Z54" s="903"/>
      <c r="AA54" s="903"/>
      <c r="AB54" s="903"/>
      <c r="AC54" s="903"/>
      <c r="AD54" s="903"/>
      <c r="AE54" s="903"/>
      <c r="AF54" s="966"/>
    </row>
    <row r="55" spans="1:32" s="600" customFormat="1" ht="10.9" customHeight="1" x14ac:dyDescent="0.2">
      <c r="A55" s="903" t="s">
        <v>498</v>
      </c>
      <c r="B55" s="903"/>
      <c r="C55" s="903"/>
      <c r="D55" s="903"/>
      <c r="E55" s="903"/>
      <c r="F55" s="903"/>
      <c r="G55" s="903"/>
      <c r="H55" s="903"/>
      <c r="I55" s="903"/>
      <c r="J55" s="903"/>
      <c r="K55" s="903"/>
      <c r="L55" s="903"/>
      <c r="M55" s="903"/>
      <c r="N55" s="903"/>
      <c r="O55" s="903"/>
      <c r="P55" s="903"/>
      <c r="Q55" s="903"/>
      <c r="R55" s="903"/>
      <c r="S55" s="903"/>
      <c r="T55" s="903"/>
      <c r="U55" s="903"/>
      <c r="V55" s="903"/>
      <c r="W55" s="903"/>
      <c r="X55" s="903"/>
      <c r="Y55" s="903"/>
      <c r="Z55" s="903"/>
      <c r="AA55" s="903"/>
      <c r="AB55" s="903"/>
      <c r="AC55" s="903"/>
      <c r="AD55" s="903"/>
      <c r="AE55" s="903"/>
      <c r="AF55" s="966"/>
    </row>
    <row r="56" spans="1:32" s="600" customFormat="1" ht="6" customHeight="1" thickBot="1" x14ac:dyDescent="0.25">
      <c r="A56" s="967"/>
      <c r="B56" s="967"/>
      <c r="C56" s="967"/>
      <c r="D56" s="967"/>
      <c r="E56" s="967"/>
      <c r="F56" s="967"/>
      <c r="G56" s="967"/>
      <c r="H56" s="967"/>
      <c r="I56" s="967"/>
      <c r="J56" s="967"/>
      <c r="K56" s="967"/>
      <c r="L56" s="967"/>
      <c r="M56" s="967"/>
      <c r="N56" s="967"/>
      <c r="O56" s="967"/>
      <c r="P56" s="967"/>
      <c r="Q56" s="967"/>
      <c r="R56" s="967"/>
      <c r="S56" s="967"/>
      <c r="T56" s="967"/>
      <c r="U56" s="967"/>
      <c r="V56" s="967"/>
      <c r="W56" s="967"/>
      <c r="X56" s="967"/>
      <c r="Y56" s="967"/>
      <c r="Z56" s="967"/>
      <c r="AA56" s="967"/>
      <c r="AB56" s="967"/>
      <c r="AC56" s="967"/>
      <c r="AD56" s="968"/>
      <c r="AE56" s="967"/>
      <c r="AF56" s="967"/>
    </row>
    <row r="57" spans="1:32" s="600" customFormat="1" ht="10.15" customHeight="1" x14ac:dyDescent="0.2">
      <c r="A57" s="994" t="s">
        <v>225</v>
      </c>
      <c r="B57" s="995" t="s">
        <v>195</v>
      </c>
      <c r="C57" s="992" t="s">
        <v>197</v>
      </c>
      <c r="D57" s="992" t="s">
        <v>198</v>
      </c>
      <c r="E57" s="992" t="s">
        <v>199</v>
      </c>
      <c r="F57" s="992" t="s">
        <v>200</v>
      </c>
      <c r="G57" s="992" t="s">
        <v>201</v>
      </c>
      <c r="H57" s="992" t="s">
        <v>202</v>
      </c>
      <c r="I57" s="992" t="s">
        <v>203</v>
      </c>
      <c r="J57" s="992" t="s">
        <v>204</v>
      </c>
      <c r="K57" s="992" t="s">
        <v>205</v>
      </c>
      <c r="L57" s="992" t="s">
        <v>206</v>
      </c>
      <c r="M57" s="992" t="s">
        <v>207</v>
      </c>
      <c r="N57" s="992" t="s">
        <v>208</v>
      </c>
      <c r="O57" s="992" t="s">
        <v>209</v>
      </c>
      <c r="P57" s="992" t="s">
        <v>210</v>
      </c>
      <c r="Q57" s="992" t="s">
        <v>211</v>
      </c>
      <c r="R57" s="992" t="s">
        <v>212</v>
      </c>
      <c r="S57" s="992" t="s">
        <v>213</v>
      </c>
      <c r="T57" s="992" t="s">
        <v>214</v>
      </c>
      <c r="U57" s="992" t="s">
        <v>215</v>
      </c>
      <c r="V57" s="992" t="s">
        <v>216</v>
      </c>
      <c r="W57" s="992" t="s">
        <v>217</v>
      </c>
      <c r="X57" s="992" t="s">
        <v>218</v>
      </c>
      <c r="Y57" s="992" t="s">
        <v>219</v>
      </c>
      <c r="Z57" s="992" t="s">
        <v>220</v>
      </c>
      <c r="AA57" s="992" t="s">
        <v>221</v>
      </c>
      <c r="AB57" s="992" t="s">
        <v>222</v>
      </c>
      <c r="AC57" s="992" t="s">
        <v>226</v>
      </c>
      <c r="AD57" s="997" t="s">
        <v>227</v>
      </c>
      <c r="AE57" s="969" t="s">
        <v>228</v>
      </c>
      <c r="AF57" s="970"/>
    </row>
    <row r="58" spans="1:32" s="600" customFormat="1" ht="10.15" customHeight="1" thickBot="1" x14ac:dyDescent="0.25">
      <c r="A58" s="994"/>
      <c r="B58" s="996"/>
      <c r="C58" s="993"/>
      <c r="D58" s="993"/>
      <c r="E58" s="993"/>
      <c r="F58" s="993"/>
      <c r="G58" s="993"/>
      <c r="H58" s="993"/>
      <c r="I58" s="993"/>
      <c r="J58" s="993"/>
      <c r="K58" s="993"/>
      <c r="L58" s="993"/>
      <c r="M58" s="993"/>
      <c r="N58" s="993"/>
      <c r="O58" s="993"/>
      <c r="P58" s="993"/>
      <c r="Q58" s="993"/>
      <c r="R58" s="993"/>
      <c r="S58" s="993"/>
      <c r="T58" s="993"/>
      <c r="U58" s="993"/>
      <c r="V58" s="993"/>
      <c r="W58" s="993"/>
      <c r="X58" s="993"/>
      <c r="Y58" s="993"/>
      <c r="Z58" s="993"/>
      <c r="AA58" s="993"/>
      <c r="AB58" s="993"/>
      <c r="AC58" s="993"/>
      <c r="AD58" s="998"/>
      <c r="AE58" s="971" t="s">
        <v>188</v>
      </c>
      <c r="AF58" s="972" t="s">
        <v>189</v>
      </c>
    </row>
    <row r="59" spans="1:32" s="600" customFormat="1" ht="12" customHeight="1" x14ac:dyDescent="0.2">
      <c r="A59" s="973" t="s">
        <v>337</v>
      </c>
      <c r="B59" s="607" t="s">
        <v>499</v>
      </c>
      <c r="C59" s="608" t="s">
        <v>499</v>
      </c>
      <c r="D59" s="608" t="s">
        <v>499</v>
      </c>
      <c r="E59" s="608">
        <v>360.3</v>
      </c>
      <c r="F59" s="608" t="s">
        <v>499</v>
      </c>
      <c r="G59" s="608" t="s">
        <v>499</v>
      </c>
      <c r="H59" s="608" t="s">
        <v>499</v>
      </c>
      <c r="I59" s="608" t="s">
        <v>499</v>
      </c>
      <c r="J59" s="608">
        <v>402.5</v>
      </c>
      <c r="K59" s="608" t="s">
        <v>499</v>
      </c>
      <c r="L59" s="608" t="s">
        <v>499</v>
      </c>
      <c r="M59" s="608">
        <v>407.3</v>
      </c>
      <c r="N59" s="608" t="s">
        <v>499</v>
      </c>
      <c r="O59" s="608" t="s">
        <v>499</v>
      </c>
      <c r="P59" s="608" t="s">
        <v>499</v>
      </c>
      <c r="Q59" s="608" t="s">
        <v>499</v>
      </c>
      <c r="R59" s="608" t="s">
        <v>499</v>
      </c>
      <c r="S59" s="608" t="s">
        <v>499</v>
      </c>
      <c r="T59" s="608" t="s">
        <v>499</v>
      </c>
      <c r="U59" s="608">
        <v>468.5</v>
      </c>
      <c r="V59" s="608" t="s">
        <v>499</v>
      </c>
      <c r="W59" s="608">
        <v>375.9</v>
      </c>
      <c r="X59" s="608">
        <v>236.4</v>
      </c>
      <c r="Y59" s="608" t="s">
        <v>499</v>
      </c>
      <c r="Z59" s="608" t="s">
        <v>499</v>
      </c>
      <c r="AA59" s="608" t="s">
        <v>499</v>
      </c>
      <c r="AB59" s="608" t="s">
        <v>499</v>
      </c>
      <c r="AC59" s="608" t="s">
        <v>499</v>
      </c>
      <c r="AD59" s="609">
        <v>402.6</v>
      </c>
      <c r="AE59" s="610">
        <v>-1.87</v>
      </c>
      <c r="AF59" s="611">
        <v>-4.5999999999999999E-3</v>
      </c>
    </row>
    <row r="60" spans="1:32" s="600" customFormat="1" ht="12" customHeight="1" x14ac:dyDescent="0.2">
      <c r="A60" s="973" t="s">
        <v>338</v>
      </c>
      <c r="B60" s="608" t="s">
        <v>499</v>
      </c>
      <c r="C60" s="608" t="s">
        <v>499</v>
      </c>
      <c r="D60" s="608" t="s">
        <v>499</v>
      </c>
      <c r="E60" s="608">
        <v>363.8</v>
      </c>
      <c r="F60" s="608" t="s">
        <v>499</v>
      </c>
      <c r="G60" s="608" t="s">
        <v>499</v>
      </c>
      <c r="H60" s="608" t="s">
        <v>499</v>
      </c>
      <c r="I60" s="608" t="s">
        <v>499</v>
      </c>
      <c r="J60" s="608">
        <v>395.8</v>
      </c>
      <c r="K60" s="608" t="s">
        <v>499</v>
      </c>
      <c r="L60" s="608" t="s">
        <v>499</v>
      </c>
      <c r="M60" s="608">
        <v>384.7</v>
      </c>
      <c r="N60" s="608" t="s">
        <v>499</v>
      </c>
      <c r="O60" s="608" t="s">
        <v>499</v>
      </c>
      <c r="P60" s="608" t="s">
        <v>499</v>
      </c>
      <c r="Q60" s="608" t="s">
        <v>499</v>
      </c>
      <c r="R60" s="608" t="s">
        <v>499</v>
      </c>
      <c r="S60" s="608" t="s">
        <v>499</v>
      </c>
      <c r="T60" s="608" t="s">
        <v>499</v>
      </c>
      <c r="U60" s="608">
        <v>475.6</v>
      </c>
      <c r="V60" s="608" t="s">
        <v>499</v>
      </c>
      <c r="W60" s="608">
        <v>376.4</v>
      </c>
      <c r="X60" s="608" t="s">
        <v>499</v>
      </c>
      <c r="Y60" s="608" t="s">
        <v>499</v>
      </c>
      <c r="Z60" s="608">
        <v>552.5</v>
      </c>
      <c r="AA60" s="608" t="s">
        <v>499</v>
      </c>
      <c r="AB60" s="608" t="s">
        <v>499</v>
      </c>
      <c r="AC60" s="608" t="s">
        <v>499</v>
      </c>
      <c r="AD60" s="609">
        <v>394.8</v>
      </c>
      <c r="AE60" s="610">
        <v>0.27</v>
      </c>
      <c r="AF60" s="611">
        <v>6.9999999999999999E-4</v>
      </c>
    </row>
    <row r="61" spans="1:32" s="600" customFormat="1" ht="12" customHeight="1" x14ac:dyDescent="0.2">
      <c r="A61" s="973" t="s">
        <v>339</v>
      </c>
      <c r="B61" s="608" t="s">
        <v>499</v>
      </c>
      <c r="C61" s="608" t="s">
        <v>499</v>
      </c>
      <c r="D61" s="608" t="s">
        <v>499</v>
      </c>
      <c r="E61" s="608">
        <v>351.3</v>
      </c>
      <c r="F61" s="608">
        <v>244.8</v>
      </c>
      <c r="G61" s="608" t="s">
        <v>499</v>
      </c>
      <c r="H61" s="608" t="s">
        <v>499</v>
      </c>
      <c r="I61" s="608" t="s">
        <v>499</v>
      </c>
      <c r="J61" s="608">
        <v>381.8</v>
      </c>
      <c r="K61" s="608" t="s">
        <v>499</v>
      </c>
      <c r="L61" s="608" t="s">
        <v>499</v>
      </c>
      <c r="M61" s="608">
        <v>397.9</v>
      </c>
      <c r="N61" s="608" t="s">
        <v>499</v>
      </c>
      <c r="O61" s="608">
        <v>209.5</v>
      </c>
      <c r="P61" s="608" t="s">
        <v>499</v>
      </c>
      <c r="Q61" s="608" t="s">
        <v>499</v>
      </c>
      <c r="R61" s="608" t="s">
        <v>499</v>
      </c>
      <c r="S61" s="608" t="s">
        <v>499</v>
      </c>
      <c r="T61" s="608" t="s">
        <v>499</v>
      </c>
      <c r="U61" s="608">
        <v>452.1</v>
      </c>
      <c r="V61" s="608">
        <v>296.8</v>
      </c>
      <c r="W61" s="608">
        <v>351.1</v>
      </c>
      <c r="X61" s="608">
        <v>238.9</v>
      </c>
      <c r="Y61" s="608" t="s">
        <v>499</v>
      </c>
      <c r="Z61" s="608">
        <v>352.6</v>
      </c>
      <c r="AA61" s="608" t="s">
        <v>499</v>
      </c>
      <c r="AB61" s="608">
        <v>432.3</v>
      </c>
      <c r="AC61" s="608">
        <v>306.89999999999998</v>
      </c>
      <c r="AD61" s="609">
        <v>368.2</v>
      </c>
      <c r="AE61" s="610">
        <v>-10.130000000000001</v>
      </c>
      <c r="AF61" s="611">
        <v>-2.6800000000000001E-2</v>
      </c>
    </row>
    <row r="62" spans="1:32" s="600" customFormat="1" ht="12" customHeight="1" x14ac:dyDescent="0.2">
      <c r="A62" s="973" t="s">
        <v>340</v>
      </c>
      <c r="B62" s="612" t="s">
        <v>499</v>
      </c>
      <c r="C62" s="612" t="s">
        <v>499</v>
      </c>
      <c r="D62" s="612" t="s">
        <v>499</v>
      </c>
      <c r="E62" s="612">
        <v>348.1</v>
      </c>
      <c r="F62" s="612" t="s">
        <v>499</v>
      </c>
      <c r="G62" s="612" t="s">
        <v>499</v>
      </c>
      <c r="H62" s="612" t="s">
        <v>499</v>
      </c>
      <c r="I62" s="612" t="s">
        <v>499</v>
      </c>
      <c r="J62" s="612">
        <v>373.2</v>
      </c>
      <c r="K62" s="612" t="s">
        <v>499</v>
      </c>
      <c r="L62" s="612" t="s">
        <v>499</v>
      </c>
      <c r="M62" s="612">
        <v>434.2</v>
      </c>
      <c r="N62" s="612" t="s">
        <v>499</v>
      </c>
      <c r="O62" s="612" t="s">
        <v>499</v>
      </c>
      <c r="P62" s="612" t="s">
        <v>499</v>
      </c>
      <c r="Q62" s="612" t="s">
        <v>499</v>
      </c>
      <c r="R62" s="612" t="s">
        <v>499</v>
      </c>
      <c r="S62" s="612" t="s">
        <v>499</v>
      </c>
      <c r="T62" s="612" t="s">
        <v>499</v>
      </c>
      <c r="U62" s="612">
        <v>443.5</v>
      </c>
      <c r="V62" s="612">
        <v>306.89999999999998</v>
      </c>
      <c r="W62" s="612">
        <v>364</v>
      </c>
      <c r="X62" s="612">
        <v>225.3</v>
      </c>
      <c r="Y62" s="612">
        <v>186.4</v>
      </c>
      <c r="Z62" s="612" t="s">
        <v>499</v>
      </c>
      <c r="AA62" s="612" t="s">
        <v>499</v>
      </c>
      <c r="AB62" s="612">
        <v>415.5</v>
      </c>
      <c r="AC62" s="612" t="s">
        <v>499</v>
      </c>
      <c r="AD62" s="613">
        <v>373</v>
      </c>
      <c r="AE62" s="614">
        <v>-2.5</v>
      </c>
      <c r="AF62" s="615">
        <v>-6.6E-3</v>
      </c>
    </row>
    <row r="63" spans="1:32" s="600" customFormat="1" ht="12" customHeight="1" x14ac:dyDescent="0.2">
      <c r="A63" s="973" t="s">
        <v>341</v>
      </c>
      <c r="B63" s="608" t="s">
        <v>499</v>
      </c>
      <c r="C63" s="608" t="s">
        <v>499</v>
      </c>
      <c r="D63" s="608">
        <v>181.8</v>
      </c>
      <c r="E63" s="608">
        <v>341.1</v>
      </c>
      <c r="F63" s="608" t="s">
        <v>499</v>
      </c>
      <c r="G63" s="608">
        <v>248.9</v>
      </c>
      <c r="H63" s="608" t="s">
        <v>499</v>
      </c>
      <c r="I63" s="608">
        <v>418.4</v>
      </c>
      <c r="J63" s="608">
        <v>329.2</v>
      </c>
      <c r="K63" s="608" t="s">
        <v>499</v>
      </c>
      <c r="L63" s="608" t="s">
        <v>499</v>
      </c>
      <c r="M63" s="608">
        <v>407.8</v>
      </c>
      <c r="N63" s="608" t="s">
        <v>499</v>
      </c>
      <c r="O63" s="608">
        <v>179.9</v>
      </c>
      <c r="P63" s="608" t="s">
        <v>499</v>
      </c>
      <c r="Q63" s="608" t="s">
        <v>499</v>
      </c>
      <c r="R63" s="608" t="s">
        <v>499</v>
      </c>
      <c r="S63" s="608" t="s">
        <v>499</v>
      </c>
      <c r="T63" s="608" t="s">
        <v>499</v>
      </c>
      <c r="U63" s="608">
        <v>330</v>
      </c>
      <c r="V63" s="608">
        <v>287</v>
      </c>
      <c r="W63" s="608">
        <v>327.39999999999998</v>
      </c>
      <c r="X63" s="608">
        <v>211.5</v>
      </c>
      <c r="Y63" s="608">
        <v>333.5</v>
      </c>
      <c r="Z63" s="608" t="s">
        <v>499</v>
      </c>
      <c r="AA63" s="608" t="s">
        <v>499</v>
      </c>
      <c r="AB63" s="608">
        <v>419.8</v>
      </c>
      <c r="AC63" s="608">
        <v>333.5</v>
      </c>
      <c r="AD63" s="609">
        <v>333.9</v>
      </c>
      <c r="AE63" s="610">
        <v>2.76</v>
      </c>
      <c r="AF63" s="611">
        <v>8.3000000000000001E-3</v>
      </c>
    </row>
    <row r="64" spans="1:32" s="600" customFormat="1" ht="12" customHeight="1" thickBot="1" x14ac:dyDescent="0.25">
      <c r="A64" s="973" t="s">
        <v>342</v>
      </c>
      <c r="B64" s="608" t="s">
        <v>499</v>
      </c>
      <c r="C64" s="608" t="s">
        <v>499</v>
      </c>
      <c r="D64" s="608" t="s">
        <v>499</v>
      </c>
      <c r="E64" s="608">
        <v>340.3</v>
      </c>
      <c r="F64" s="608" t="s">
        <v>499</v>
      </c>
      <c r="G64" s="608">
        <v>249.9</v>
      </c>
      <c r="H64" s="608" t="s">
        <v>499</v>
      </c>
      <c r="I64" s="608">
        <v>407.9</v>
      </c>
      <c r="J64" s="608">
        <v>340.8</v>
      </c>
      <c r="K64" s="608" t="s">
        <v>499</v>
      </c>
      <c r="L64" s="608" t="s">
        <v>499</v>
      </c>
      <c r="M64" s="608">
        <v>371</v>
      </c>
      <c r="N64" s="608" t="s">
        <v>499</v>
      </c>
      <c r="O64" s="608">
        <v>177</v>
      </c>
      <c r="P64" s="608" t="s">
        <v>499</v>
      </c>
      <c r="Q64" s="608" t="s">
        <v>499</v>
      </c>
      <c r="R64" s="608" t="s">
        <v>499</v>
      </c>
      <c r="S64" s="608" t="s">
        <v>499</v>
      </c>
      <c r="T64" s="608" t="s">
        <v>499</v>
      </c>
      <c r="U64" s="608" t="s">
        <v>499</v>
      </c>
      <c r="V64" s="608">
        <v>300.3</v>
      </c>
      <c r="W64" s="608">
        <v>352.5</v>
      </c>
      <c r="X64" s="608">
        <v>214.9</v>
      </c>
      <c r="Y64" s="608" t="s">
        <v>499</v>
      </c>
      <c r="Z64" s="608" t="s">
        <v>499</v>
      </c>
      <c r="AA64" s="608" t="s">
        <v>499</v>
      </c>
      <c r="AB64" s="608">
        <v>371.6</v>
      </c>
      <c r="AC64" s="608">
        <v>339.3</v>
      </c>
      <c r="AD64" s="609">
        <v>342.6</v>
      </c>
      <c r="AE64" s="610">
        <v>6.79</v>
      </c>
      <c r="AF64" s="611">
        <v>2.0199999999999999E-2</v>
      </c>
    </row>
    <row r="65" spans="1:32" s="620" customFormat="1" ht="12" customHeight="1" thickBot="1" x14ac:dyDescent="0.25">
      <c r="A65" s="974" t="s">
        <v>343</v>
      </c>
      <c r="B65" s="616" t="s">
        <v>499</v>
      </c>
      <c r="C65" s="616" t="s">
        <v>499</v>
      </c>
      <c r="D65" s="616">
        <v>181.8</v>
      </c>
      <c r="E65" s="616">
        <v>341.8</v>
      </c>
      <c r="F65" s="616">
        <v>244.8</v>
      </c>
      <c r="G65" s="616">
        <v>249.1</v>
      </c>
      <c r="H65" s="616" t="s">
        <v>499</v>
      </c>
      <c r="I65" s="616">
        <v>415.8</v>
      </c>
      <c r="J65" s="616">
        <v>361.4</v>
      </c>
      <c r="K65" s="616" t="s">
        <v>499</v>
      </c>
      <c r="L65" s="616" t="s">
        <v>499</v>
      </c>
      <c r="M65" s="616">
        <v>405.2</v>
      </c>
      <c r="N65" s="616" t="s">
        <v>499</v>
      </c>
      <c r="O65" s="616">
        <v>183.9</v>
      </c>
      <c r="P65" s="616" t="s">
        <v>499</v>
      </c>
      <c r="Q65" s="616" t="s">
        <v>499</v>
      </c>
      <c r="R65" s="616" t="s">
        <v>499</v>
      </c>
      <c r="S65" s="616" t="s">
        <v>499</v>
      </c>
      <c r="T65" s="616" t="s">
        <v>499</v>
      </c>
      <c r="U65" s="616">
        <v>457.9</v>
      </c>
      <c r="V65" s="616">
        <v>293.7</v>
      </c>
      <c r="W65" s="616">
        <v>343.4</v>
      </c>
      <c r="X65" s="616">
        <v>213.3</v>
      </c>
      <c r="Y65" s="616">
        <v>244.6</v>
      </c>
      <c r="Z65" s="616">
        <v>363</v>
      </c>
      <c r="AA65" s="616" t="s">
        <v>499</v>
      </c>
      <c r="AB65" s="616">
        <v>409.8</v>
      </c>
      <c r="AC65" s="616">
        <v>333.9</v>
      </c>
      <c r="AD65" s="617">
        <v>359.6</v>
      </c>
      <c r="AE65" s="618">
        <v>0.37</v>
      </c>
      <c r="AF65" s="619">
        <v>1E-3</v>
      </c>
    </row>
    <row r="66" spans="1:32" s="600" customFormat="1" ht="12" customHeight="1" x14ac:dyDescent="0.2">
      <c r="A66" s="973" t="s">
        <v>344</v>
      </c>
      <c r="B66" s="607">
        <v>365.4</v>
      </c>
      <c r="C66" s="608" t="s">
        <v>499</v>
      </c>
      <c r="D66" s="608">
        <v>334.3</v>
      </c>
      <c r="E66" s="608">
        <v>361.9</v>
      </c>
      <c r="F66" s="608">
        <v>352.8</v>
      </c>
      <c r="G66" s="608">
        <v>326.39999999999998</v>
      </c>
      <c r="H66" s="608">
        <v>386.9</v>
      </c>
      <c r="I66" s="608">
        <v>463.6</v>
      </c>
      <c r="J66" s="608">
        <v>380.8</v>
      </c>
      <c r="K66" s="608">
        <v>396</v>
      </c>
      <c r="L66" s="608">
        <v>353.3</v>
      </c>
      <c r="M66" s="608">
        <v>397</v>
      </c>
      <c r="N66" s="608" t="s">
        <v>499</v>
      </c>
      <c r="O66" s="608" t="s">
        <v>499</v>
      </c>
      <c r="P66" s="608" t="s">
        <v>499</v>
      </c>
      <c r="Q66" s="608">
        <v>402.9</v>
      </c>
      <c r="R66" s="608" t="s">
        <v>499</v>
      </c>
      <c r="S66" s="608">
        <v>312</v>
      </c>
      <c r="T66" s="608" t="s">
        <v>499</v>
      </c>
      <c r="U66" s="608">
        <v>358.9</v>
      </c>
      <c r="V66" s="608">
        <v>307.10000000000002</v>
      </c>
      <c r="W66" s="608">
        <v>370.1</v>
      </c>
      <c r="X66" s="608">
        <v>253.6</v>
      </c>
      <c r="Y66" s="608">
        <v>327.7</v>
      </c>
      <c r="Z66" s="608">
        <v>346</v>
      </c>
      <c r="AA66" s="608">
        <v>419.5</v>
      </c>
      <c r="AB66" s="608">
        <v>473.1</v>
      </c>
      <c r="AC66" s="608">
        <v>399.1</v>
      </c>
      <c r="AD66" s="609">
        <v>381</v>
      </c>
      <c r="AE66" s="610">
        <v>0.55000000000000004</v>
      </c>
      <c r="AF66" s="611">
        <v>1.4E-3</v>
      </c>
    </row>
    <row r="67" spans="1:32" s="600" customFormat="1" ht="12" customHeight="1" x14ac:dyDescent="0.2">
      <c r="A67" s="973" t="s">
        <v>345</v>
      </c>
      <c r="B67" s="608">
        <v>333.5</v>
      </c>
      <c r="C67" s="608" t="s">
        <v>499</v>
      </c>
      <c r="D67" s="608">
        <v>332.2</v>
      </c>
      <c r="E67" s="608">
        <v>360.3</v>
      </c>
      <c r="F67" s="608">
        <v>348.3</v>
      </c>
      <c r="G67" s="608" t="s">
        <v>499</v>
      </c>
      <c r="H67" s="608">
        <v>391.3</v>
      </c>
      <c r="I67" s="608" t="s">
        <v>499</v>
      </c>
      <c r="J67" s="608">
        <v>376</v>
      </c>
      <c r="K67" s="608">
        <v>372</v>
      </c>
      <c r="L67" s="608">
        <v>346.1</v>
      </c>
      <c r="M67" s="608">
        <v>391.1</v>
      </c>
      <c r="N67" s="608" t="s">
        <v>499</v>
      </c>
      <c r="O67" s="608" t="s">
        <v>499</v>
      </c>
      <c r="P67" s="608" t="s">
        <v>499</v>
      </c>
      <c r="Q67" s="608">
        <v>375.1</v>
      </c>
      <c r="R67" s="608" t="s">
        <v>499</v>
      </c>
      <c r="S67" s="608" t="s">
        <v>499</v>
      </c>
      <c r="T67" s="608" t="s">
        <v>499</v>
      </c>
      <c r="U67" s="608">
        <v>362.3</v>
      </c>
      <c r="V67" s="608">
        <v>310.39999999999998</v>
      </c>
      <c r="W67" s="608">
        <v>370.9</v>
      </c>
      <c r="X67" s="608">
        <v>256.5</v>
      </c>
      <c r="Y67" s="608">
        <v>331.2</v>
      </c>
      <c r="Z67" s="608">
        <v>377.5</v>
      </c>
      <c r="AA67" s="608" t="s">
        <v>499</v>
      </c>
      <c r="AB67" s="608">
        <v>478.7</v>
      </c>
      <c r="AC67" s="608">
        <v>398.6</v>
      </c>
      <c r="AD67" s="609">
        <v>368.3</v>
      </c>
      <c r="AE67" s="610">
        <v>-0.18</v>
      </c>
      <c r="AF67" s="611">
        <v>-5.0000000000000001E-4</v>
      </c>
    </row>
    <row r="68" spans="1:32" s="600" customFormat="1" ht="12" customHeight="1" x14ac:dyDescent="0.2">
      <c r="A68" s="973" t="s">
        <v>346</v>
      </c>
      <c r="B68" s="608">
        <v>318.8</v>
      </c>
      <c r="C68" s="608" t="s">
        <v>499</v>
      </c>
      <c r="D68" s="608">
        <v>321.5</v>
      </c>
      <c r="E68" s="608">
        <v>356.4</v>
      </c>
      <c r="F68" s="608">
        <v>346.7</v>
      </c>
      <c r="G68" s="608">
        <v>314.89999999999998</v>
      </c>
      <c r="H68" s="608">
        <v>374.1</v>
      </c>
      <c r="I68" s="608">
        <v>434.4</v>
      </c>
      <c r="J68" s="608">
        <v>355.9</v>
      </c>
      <c r="K68" s="608">
        <v>359</v>
      </c>
      <c r="L68" s="608">
        <v>349.8</v>
      </c>
      <c r="M68" s="608">
        <v>351.2</v>
      </c>
      <c r="N68" s="608" t="s">
        <v>499</v>
      </c>
      <c r="O68" s="608">
        <v>209</v>
      </c>
      <c r="P68" s="608">
        <v>274.10000000000002</v>
      </c>
      <c r="Q68" s="608">
        <v>374.6</v>
      </c>
      <c r="R68" s="608">
        <v>235.8</v>
      </c>
      <c r="S68" s="608">
        <v>310</v>
      </c>
      <c r="T68" s="608">
        <v>310.89999999999998</v>
      </c>
      <c r="U68" s="608">
        <v>348.2</v>
      </c>
      <c r="V68" s="608">
        <v>300.39999999999998</v>
      </c>
      <c r="W68" s="608">
        <v>358.5</v>
      </c>
      <c r="X68" s="608">
        <v>255.3</v>
      </c>
      <c r="Y68" s="608">
        <v>321.10000000000002</v>
      </c>
      <c r="Z68" s="608">
        <v>328.4</v>
      </c>
      <c r="AA68" s="608">
        <v>373.9</v>
      </c>
      <c r="AB68" s="608">
        <v>479.9</v>
      </c>
      <c r="AC68" s="608">
        <v>385.1</v>
      </c>
      <c r="AD68" s="609">
        <v>350</v>
      </c>
      <c r="AE68" s="610">
        <v>-2.1</v>
      </c>
      <c r="AF68" s="611">
        <v>-6.0000000000000001E-3</v>
      </c>
    </row>
    <row r="69" spans="1:32" s="600" customFormat="1" ht="12" customHeight="1" x14ac:dyDescent="0.2">
      <c r="A69" s="973" t="s">
        <v>347</v>
      </c>
      <c r="B69" s="612">
        <v>290</v>
      </c>
      <c r="C69" s="612" t="s">
        <v>499</v>
      </c>
      <c r="D69" s="612">
        <v>316.7</v>
      </c>
      <c r="E69" s="612">
        <v>357.6</v>
      </c>
      <c r="F69" s="612">
        <v>342.3</v>
      </c>
      <c r="G69" s="612">
        <v>322.3</v>
      </c>
      <c r="H69" s="612">
        <v>382.9</v>
      </c>
      <c r="I69" s="612">
        <v>429.8</v>
      </c>
      <c r="J69" s="612">
        <v>360</v>
      </c>
      <c r="K69" s="612">
        <v>353</v>
      </c>
      <c r="L69" s="612">
        <v>346.8</v>
      </c>
      <c r="M69" s="612">
        <v>379.6</v>
      </c>
      <c r="N69" s="612" t="s">
        <v>499</v>
      </c>
      <c r="O69" s="612">
        <v>239</v>
      </c>
      <c r="P69" s="612">
        <v>280.10000000000002</v>
      </c>
      <c r="Q69" s="612">
        <v>359.7</v>
      </c>
      <c r="R69" s="612" t="s">
        <v>499</v>
      </c>
      <c r="S69" s="612">
        <v>290.8</v>
      </c>
      <c r="T69" s="612">
        <v>322.10000000000002</v>
      </c>
      <c r="U69" s="612">
        <v>354.3</v>
      </c>
      <c r="V69" s="612">
        <v>298.89999999999998</v>
      </c>
      <c r="W69" s="612">
        <v>360.2</v>
      </c>
      <c r="X69" s="612">
        <v>258.10000000000002</v>
      </c>
      <c r="Y69" s="612">
        <v>327.8</v>
      </c>
      <c r="Z69" s="612">
        <v>339</v>
      </c>
      <c r="AA69" s="612">
        <v>383.4</v>
      </c>
      <c r="AB69" s="612">
        <v>479.4</v>
      </c>
      <c r="AC69" s="612">
        <v>389.5</v>
      </c>
      <c r="AD69" s="613">
        <v>355.1</v>
      </c>
      <c r="AE69" s="614">
        <v>0.67</v>
      </c>
      <c r="AF69" s="615">
        <v>1.9E-3</v>
      </c>
    </row>
    <row r="70" spans="1:32" s="600" customFormat="1" ht="12" customHeight="1" x14ac:dyDescent="0.2">
      <c r="A70" s="973" t="s">
        <v>348</v>
      </c>
      <c r="B70" s="608">
        <v>282.2</v>
      </c>
      <c r="C70" s="608">
        <v>260.89999999999998</v>
      </c>
      <c r="D70" s="608">
        <v>305.5</v>
      </c>
      <c r="E70" s="608">
        <v>325.60000000000002</v>
      </c>
      <c r="F70" s="608">
        <v>316.7</v>
      </c>
      <c r="G70" s="608">
        <v>251.6</v>
      </c>
      <c r="H70" s="608">
        <v>355.1</v>
      </c>
      <c r="I70" s="608">
        <v>414.1</v>
      </c>
      <c r="J70" s="608">
        <v>337.4</v>
      </c>
      <c r="K70" s="608">
        <v>296</v>
      </c>
      <c r="L70" s="608">
        <v>353.7</v>
      </c>
      <c r="M70" s="608">
        <v>297.10000000000002</v>
      </c>
      <c r="N70" s="608">
        <v>311</v>
      </c>
      <c r="O70" s="608">
        <v>188.8</v>
      </c>
      <c r="P70" s="608">
        <v>237.4</v>
      </c>
      <c r="Q70" s="608">
        <v>317.2</v>
      </c>
      <c r="R70" s="608">
        <v>264.8</v>
      </c>
      <c r="S70" s="608">
        <v>307.2</v>
      </c>
      <c r="T70" s="608">
        <v>293.7</v>
      </c>
      <c r="U70" s="608">
        <v>312</v>
      </c>
      <c r="V70" s="608">
        <v>288.2</v>
      </c>
      <c r="W70" s="608">
        <v>330.5</v>
      </c>
      <c r="X70" s="608">
        <v>242.5</v>
      </c>
      <c r="Y70" s="608">
        <v>300.2</v>
      </c>
      <c r="Z70" s="608">
        <v>271.2</v>
      </c>
      <c r="AA70" s="608">
        <v>335.5</v>
      </c>
      <c r="AB70" s="608">
        <v>457.7</v>
      </c>
      <c r="AC70" s="608">
        <v>337.7</v>
      </c>
      <c r="AD70" s="609">
        <v>320.7</v>
      </c>
      <c r="AE70" s="610">
        <v>-1.19</v>
      </c>
      <c r="AF70" s="611">
        <v>-3.7000000000000002E-3</v>
      </c>
    </row>
    <row r="71" spans="1:32" s="600" customFormat="1" ht="12" customHeight="1" thickBot="1" x14ac:dyDescent="0.25">
      <c r="A71" s="973" t="s">
        <v>349</v>
      </c>
      <c r="B71" s="608">
        <v>264.60000000000002</v>
      </c>
      <c r="C71" s="608" t="s">
        <v>499</v>
      </c>
      <c r="D71" s="608">
        <v>303.8</v>
      </c>
      <c r="E71" s="608">
        <v>331.4</v>
      </c>
      <c r="F71" s="608">
        <v>321.2</v>
      </c>
      <c r="G71" s="608">
        <v>249.9</v>
      </c>
      <c r="H71" s="608">
        <v>360.1</v>
      </c>
      <c r="I71" s="608">
        <v>373.1</v>
      </c>
      <c r="J71" s="608">
        <v>341.2</v>
      </c>
      <c r="K71" s="608">
        <v>290</v>
      </c>
      <c r="L71" s="608">
        <v>336.6</v>
      </c>
      <c r="M71" s="608">
        <v>293.2</v>
      </c>
      <c r="N71" s="608" t="s">
        <v>499</v>
      </c>
      <c r="O71" s="608">
        <v>195.8</v>
      </c>
      <c r="P71" s="608">
        <v>258.39999999999998</v>
      </c>
      <c r="Q71" s="608">
        <v>319.2</v>
      </c>
      <c r="R71" s="608">
        <v>269.8</v>
      </c>
      <c r="S71" s="608">
        <v>294</v>
      </c>
      <c r="T71" s="608">
        <v>285.10000000000002</v>
      </c>
      <c r="U71" s="608">
        <v>324.60000000000002</v>
      </c>
      <c r="V71" s="608">
        <v>288.5</v>
      </c>
      <c r="W71" s="608">
        <v>343</v>
      </c>
      <c r="X71" s="608">
        <v>215.4</v>
      </c>
      <c r="Y71" s="608">
        <v>316.3</v>
      </c>
      <c r="Z71" s="608">
        <v>314.89999999999998</v>
      </c>
      <c r="AA71" s="608">
        <v>351.3</v>
      </c>
      <c r="AB71" s="608">
        <v>459.7</v>
      </c>
      <c r="AC71" s="608">
        <v>349.5</v>
      </c>
      <c r="AD71" s="609">
        <v>324.8</v>
      </c>
      <c r="AE71" s="610">
        <v>-0.01</v>
      </c>
      <c r="AF71" s="611">
        <v>0</v>
      </c>
    </row>
    <row r="72" spans="1:32" s="620" customFormat="1" ht="12" customHeight="1" thickBot="1" x14ac:dyDescent="0.25">
      <c r="A72" s="974" t="s">
        <v>350</v>
      </c>
      <c r="B72" s="616">
        <v>337.8</v>
      </c>
      <c r="C72" s="616">
        <v>260.89999999999998</v>
      </c>
      <c r="D72" s="616">
        <v>319</v>
      </c>
      <c r="E72" s="616">
        <v>336.5</v>
      </c>
      <c r="F72" s="616">
        <v>339.5</v>
      </c>
      <c r="G72" s="616">
        <v>270.7</v>
      </c>
      <c r="H72" s="616">
        <v>376.8</v>
      </c>
      <c r="I72" s="616">
        <v>427.4</v>
      </c>
      <c r="J72" s="616">
        <v>361.9</v>
      </c>
      <c r="K72" s="616">
        <v>357.7</v>
      </c>
      <c r="L72" s="616">
        <v>348.8</v>
      </c>
      <c r="M72" s="616">
        <v>387.7</v>
      </c>
      <c r="N72" s="616">
        <v>311</v>
      </c>
      <c r="O72" s="616">
        <v>193.8</v>
      </c>
      <c r="P72" s="616">
        <v>254.3</v>
      </c>
      <c r="Q72" s="616">
        <v>381.2</v>
      </c>
      <c r="R72" s="616">
        <v>259.39999999999998</v>
      </c>
      <c r="S72" s="616">
        <v>302.8</v>
      </c>
      <c r="T72" s="616">
        <v>301.60000000000002</v>
      </c>
      <c r="U72" s="616">
        <v>353.4</v>
      </c>
      <c r="V72" s="616">
        <v>294</v>
      </c>
      <c r="W72" s="616">
        <v>355.9</v>
      </c>
      <c r="X72" s="616">
        <v>242.3</v>
      </c>
      <c r="Y72" s="616">
        <v>321.8</v>
      </c>
      <c r="Z72" s="616">
        <v>292.5</v>
      </c>
      <c r="AA72" s="616">
        <v>349.1</v>
      </c>
      <c r="AB72" s="616">
        <v>467.3</v>
      </c>
      <c r="AC72" s="616">
        <v>371.2</v>
      </c>
      <c r="AD72" s="617">
        <v>353.7</v>
      </c>
      <c r="AE72" s="618">
        <v>-0.3</v>
      </c>
      <c r="AF72" s="619">
        <v>-8.0000000000000004E-4</v>
      </c>
    </row>
    <row r="73" spans="1:32" s="600" customFormat="1" ht="12" customHeight="1" thickBot="1" x14ac:dyDescent="0.25">
      <c r="A73" s="973" t="s">
        <v>229</v>
      </c>
      <c r="B73" s="607" t="s">
        <v>499</v>
      </c>
      <c r="C73" s="608" t="s">
        <v>499</v>
      </c>
      <c r="D73" s="608">
        <v>321.3</v>
      </c>
      <c r="E73" s="608" t="s">
        <v>499</v>
      </c>
      <c r="F73" s="608">
        <v>311.39999999999998</v>
      </c>
      <c r="G73" s="608" t="s">
        <v>499</v>
      </c>
      <c r="H73" s="608">
        <v>288.10000000000002</v>
      </c>
      <c r="I73" s="608" t="s">
        <v>499</v>
      </c>
      <c r="J73" s="608" t="s">
        <v>499</v>
      </c>
      <c r="K73" s="608">
        <v>263</v>
      </c>
      <c r="L73" s="608" t="s">
        <v>499</v>
      </c>
      <c r="M73" s="608" t="s">
        <v>499</v>
      </c>
      <c r="N73" s="608" t="s">
        <v>499</v>
      </c>
      <c r="O73" s="608" t="s">
        <v>499</v>
      </c>
      <c r="P73" s="608">
        <v>258.39999999999998</v>
      </c>
      <c r="Q73" s="608" t="s">
        <v>499</v>
      </c>
      <c r="R73" s="608" t="s">
        <v>499</v>
      </c>
      <c r="S73" s="608">
        <v>312</v>
      </c>
      <c r="T73" s="608" t="s">
        <v>499</v>
      </c>
      <c r="U73" s="608">
        <v>321.7</v>
      </c>
      <c r="V73" s="608">
        <v>292.7</v>
      </c>
      <c r="W73" s="608">
        <v>368.2</v>
      </c>
      <c r="X73" s="608">
        <v>266.7</v>
      </c>
      <c r="Y73" s="608">
        <v>318.3</v>
      </c>
      <c r="Z73" s="608">
        <v>323.7</v>
      </c>
      <c r="AA73" s="608" t="s">
        <v>499</v>
      </c>
      <c r="AB73" s="608">
        <v>490.5</v>
      </c>
      <c r="AC73" s="608" t="s">
        <v>499</v>
      </c>
      <c r="AD73" s="609">
        <v>307.10000000000002</v>
      </c>
      <c r="AE73" s="610">
        <v>-1.91</v>
      </c>
      <c r="AF73" s="611">
        <v>-6.1999999999999998E-3</v>
      </c>
    </row>
    <row r="74" spans="1:32" s="620" customFormat="1" ht="12" customHeight="1" thickBot="1" x14ac:dyDescent="0.25">
      <c r="A74" s="974" t="s">
        <v>230</v>
      </c>
      <c r="B74" s="616" t="s">
        <v>499</v>
      </c>
      <c r="C74" s="616" t="s">
        <v>499</v>
      </c>
      <c r="D74" s="616">
        <v>321.3</v>
      </c>
      <c r="E74" s="616" t="s">
        <v>499</v>
      </c>
      <c r="F74" s="616">
        <v>311.39999999999998</v>
      </c>
      <c r="G74" s="616" t="s">
        <v>499</v>
      </c>
      <c r="H74" s="616">
        <v>288.10000000000002</v>
      </c>
      <c r="I74" s="616" t="s">
        <v>499</v>
      </c>
      <c r="J74" s="616" t="s">
        <v>499</v>
      </c>
      <c r="K74" s="616">
        <v>263</v>
      </c>
      <c r="L74" s="616" t="s">
        <v>499</v>
      </c>
      <c r="M74" s="616" t="s">
        <v>499</v>
      </c>
      <c r="N74" s="616" t="s">
        <v>499</v>
      </c>
      <c r="O74" s="616" t="s">
        <v>499</v>
      </c>
      <c r="P74" s="616">
        <v>258.39999999999998</v>
      </c>
      <c r="Q74" s="616" t="s">
        <v>499</v>
      </c>
      <c r="R74" s="616" t="s">
        <v>499</v>
      </c>
      <c r="S74" s="616">
        <v>312</v>
      </c>
      <c r="T74" s="616" t="s">
        <v>499</v>
      </c>
      <c r="U74" s="616">
        <v>321.7</v>
      </c>
      <c r="V74" s="616">
        <v>292.7</v>
      </c>
      <c r="W74" s="616">
        <v>368.2</v>
      </c>
      <c r="X74" s="616">
        <v>266.7</v>
      </c>
      <c r="Y74" s="616">
        <v>318.3</v>
      </c>
      <c r="Z74" s="616">
        <v>323.7</v>
      </c>
      <c r="AA74" s="616" t="s">
        <v>499</v>
      </c>
      <c r="AB74" s="616">
        <v>490.5</v>
      </c>
      <c r="AC74" s="616" t="s">
        <v>499</v>
      </c>
      <c r="AD74" s="617">
        <v>307.10000000000002</v>
      </c>
      <c r="AE74" s="618">
        <v>-1.91</v>
      </c>
      <c r="AF74" s="619">
        <v>-6.1999999999999998E-3</v>
      </c>
    </row>
    <row r="75" spans="1:32" s="600" customFormat="1" ht="12" customHeight="1" x14ac:dyDescent="0.2">
      <c r="A75" s="973" t="s">
        <v>351</v>
      </c>
      <c r="B75" s="607" t="s">
        <v>499</v>
      </c>
      <c r="C75" s="608" t="s">
        <v>499</v>
      </c>
      <c r="D75" s="608" t="s">
        <v>499</v>
      </c>
      <c r="E75" s="608" t="s">
        <v>499</v>
      </c>
      <c r="F75" s="608" t="s">
        <v>499</v>
      </c>
      <c r="G75" s="608" t="s">
        <v>499</v>
      </c>
      <c r="H75" s="608">
        <v>384.4</v>
      </c>
      <c r="I75" s="608" t="s">
        <v>499</v>
      </c>
      <c r="J75" s="608" t="s">
        <v>499</v>
      </c>
      <c r="K75" s="608" t="s">
        <v>499</v>
      </c>
      <c r="L75" s="608" t="s">
        <v>499</v>
      </c>
      <c r="M75" s="608" t="s">
        <v>499</v>
      </c>
      <c r="N75" s="608" t="s">
        <v>499</v>
      </c>
      <c r="O75" s="608" t="s">
        <v>499</v>
      </c>
      <c r="P75" s="608" t="s">
        <v>499</v>
      </c>
      <c r="Q75" s="608">
        <v>435</v>
      </c>
      <c r="R75" s="608" t="s">
        <v>499</v>
      </c>
      <c r="S75" s="608" t="s">
        <v>499</v>
      </c>
      <c r="T75" s="608" t="s">
        <v>499</v>
      </c>
      <c r="U75" s="608">
        <v>399.8</v>
      </c>
      <c r="V75" s="608" t="s">
        <v>499</v>
      </c>
      <c r="W75" s="608" t="s">
        <v>499</v>
      </c>
      <c r="X75" s="608" t="s">
        <v>499</v>
      </c>
      <c r="Y75" s="608" t="s">
        <v>499</v>
      </c>
      <c r="Z75" s="608" t="s">
        <v>499</v>
      </c>
      <c r="AA75" s="608" t="s">
        <v>499</v>
      </c>
      <c r="AB75" s="608" t="s">
        <v>499</v>
      </c>
      <c r="AC75" s="608">
        <v>407.8</v>
      </c>
      <c r="AD75" s="609">
        <v>400.1</v>
      </c>
      <c r="AE75" s="610">
        <v>1.89</v>
      </c>
      <c r="AF75" s="611">
        <v>4.7999999999999996E-3</v>
      </c>
    </row>
    <row r="76" spans="1:32" s="600" customFormat="1" ht="12" customHeight="1" x14ac:dyDescent="0.2">
      <c r="A76" s="973" t="s">
        <v>352</v>
      </c>
      <c r="B76" s="608" t="s">
        <v>499</v>
      </c>
      <c r="C76" s="608" t="s">
        <v>499</v>
      </c>
      <c r="D76" s="608" t="s">
        <v>499</v>
      </c>
      <c r="E76" s="608" t="s">
        <v>499</v>
      </c>
      <c r="F76" s="608" t="s">
        <v>499</v>
      </c>
      <c r="G76" s="608" t="s">
        <v>499</v>
      </c>
      <c r="H76" s="608">
        <v>389.9</v>
      </c>
      <c r="I76" s="608" t="s">
        <v>499</v>
      </c>
      <c r="J76" s="608" t="s">
        <v>499</v>
      </c>
      <c r="K76" s="608">
        <v>395</v>
      </c>
      <c r="L76" s="608" t="s">
        <v>499</v>
      </c>
      <c r="M76" s="608" t="s">
        <v>499</v>
      </c>
      <c r="N76" s="608" t="s">
        <v>499</v>
      </c>
      <c r="O76" s="608" t="s">
        <v>499</v>
      </c>
      <c r="P76" s="608" t="s">
        <v>499</v>
      </c>
      <c r="Q76" s="608" t="s">
        <v>499</v>
      </c>
      <c r="R76" s="608" t="s">
        <v>499</v>
      </c>
      <c r="S76" s="608" t="s">
        <v>499</v>
      </c>
      <c r="T76" s="608" t="s">
        <v>499</v>
      </c>
      <c r="U76" s="608">
        <v>399.9</v>
      </c>
      <c r="V76" s="608" t="s">
        <v>499</v>
      </c>
      <c r="W76" s="608" t="s">
        <v>499</v>
      </c>
      <c r="X76" s="608" t="s">
        <v>499</v>
      </c>
      <c r="Y76" s="608" t="s">
        <v>499</v>
      </c>
      <c r="Z76" s="608" t="s">
        <v>499</v>
      </c>
      <c r="AA76" s="608" t="s">
        <v>499</v>
      </c>
      <c r="AB76" s="608" t="s">
        <v>499</v>
      </c>
      <c r="AC76" s="608">
        <v>407</v>
      </c>
      <c r="AD76" s="609">
        <v>400.9</v>
      </c>
      <c r="AE76" s="610">
        <v>1.94</v>
      </c>
      <c r="AF76" s="611">
        <v>4.8999999999999998E-3</v>
      </c>
    </row>
    <row r="77" spans="1:32" s="600" customFormat="1" ht="12" customHeight="1" x14ac:dyDescent="0.2">
      <c r="A77" s="973" t="s">
        <v>353</v>
      </c>
      <c r="B77" s="608" t="s">
        <v>499</v>
      </c>
      <c r="C77" s="608" t="s">
        <v>499</v>
      </c>
      <c r="D77" s="608" t="s">
        <v>499</v>
      </c>
      <c r="E77" s="608" t="s">
        <v>499</v>
      </c>
      <c r="F77" s="608" t="s">
        <v>499</v>
      </c>
      <c r="G77" s="608" t="s">
        <v>499</v>
      </c>
      <c r="H77" s="608">
        <v>387</v>
      </c>
      <c r="I77" s="608" t="s">
        <v>499</v>
      </c>
      <c r="J77" s="608" t="s">
        <v>499</v>
      </c>
      <c r="K77" s="608" t="s">
        <v>499</v>
      </c>
      <c r="L77" s="608" t="s">
        <v>499</v>
      </c>
      <c r="M77" s="608" t="s">
        <v>499</v>
      </c>
      <c r="N77" s="608" t="s">
        <v>499</v>
      </c>
      <c r="O77" s="608" t="s">
        <v>499</v>
      </c>
      <c r="P77" s="608" t="s">
        <v>499</v>
      </c>
      <c r="Q77" s="608" t="s">
        <v>499</v>
      </c>
      <c r="R77" s="608" t="s">
        <v>499</v>
      </c>
      <c r="S77" s="608" t="s">
        <v>499</v>
      </c>
      <c r="T77" s="608" t="s">
        <v>499</v>
      </c>
      <c r="U77" s="608">
        <v>333</v>
      </c>
      <c r="V77" s="608" t="s">
        <v>499</v>
      </c>
      <c r="W77" s="608" t="s">
        <v>499</v>
      </c>
      <c r="X77" s="608" t="s">
        <v>499</v>
      </c>
      <c r="Y77" s="608" t="s">
        <v>499</v>
      </c>
      <c r="Z77" s="608" t="s">
        <v>499</v>
      </c>
      <c r="AA77" s="608" t="s">
        <v>499</v>
      </c>
      <c r="AB77" s="608" t="s">
        <v>499</v>
      </c>
      <c r="AC77" s="608">
        <v>403.7</v>
      </c>
      <c r="AD77" s="609">
        <v>401.4</v>
      </c>
      <c r="AE77" s="610">
        <v>4.55</v>
      </c>
      <c r="AF77" s="611">
        <v>1.15E-2</v>
      </c>
    </row>
    <row r="78" spans="1:32" s="600" customFormat="1" ht="12" customHeight="1" x14ac:dyDescent="0.2">
      <c r="A78" s="973" t="s">
        <v>354</v>
      </c>
      <c r="B78" s="612" t="s">
        <v>499</v>
      </c>
      <c r="C78" s="612" t="s">
        <v>499</v>
      </c>
      <c r="D78" s="612" t="s">
        <v>499</v>
      </c>
      <c r="E78" s="612" t="s">
        <v>499</v>
      </c>
      <c r="F78" s="612">
        <v>418.8</v>
      </c>
      <c r="G78" s="612" t="s">
        <v>499</v>
      </c>
      <c r="H78" s="612">
        <v>381.1</v>
      </c>
      <c r="I78" s="612" t="s">
        <v>499</v>
      </c>
      <c r="J78" s="612" t="s">
        <v>499</v>
      </c>
      <c r="K78" s="612">
        <v>356</v>
      </c>
      <c r="L78" s="612" t="s">
        <v>499</v>
      </c>
      <c r="M78" s="612" t="s">
        <v>499</v>
      </c>
      <c r="N78" s="612" t="s">
        <v>499</v>
      </c>
      <c r="O78" s="612" t="s">
        <v>499</v>
      </c>
      <c r="P78" s="612" t="s">
        <v>499</v>
      </c>
      <c r="Q78" s="612">
        <v>366.5</v>
      </c>
      <c r="R78" s="612" t="s">
        <v>499</v>
      </c>
      <c r="S78" s="612" t="s">
        <v>499</v>
      </c>
      <c r="T78" s="612" t="s">
        <v>499</v>
      </c>
      <c r="U78" s="612">
        <v>392.2</v>
      </c>
      <c r="V78" s="612" t="s">
        <v>499</v>
      </c>
      <c r="W78" s="612" t="s">
        <v>499</v>
      </c>
      <c r="X78" s="612" t="s">
        <v>499</v>
      </c>
      <c r="Y78" s="612" t="s">
        <v>499</v>
      </c>
      <c r="Z78" s="612" t="s">
        <v>499</v>
      </c>
      <c r="AA78" s="612" t="s">
        <v>499</v>
      </c>
      <c r="AB78" s="612">
        <v>475.7</v>
      </c>
      <c r="AC78" s="612">
        <v>403.1</v>
      </c>
      <c r="AD78" s="613">
        <v>388.9</v>
      </c>
      <c r="AE78" s="614">
        <v>2.2799999999999998</v>
      </c>
      <c r="AF78" s="615">
        <v>5.8999999999999999E-3</v>
      </c>
    </row>
    <row r="79" spans="1:32" s="600" customFormat="1" ht="12" customHeight="1" x14ac:dyDescent="0.2">
      <c r="A79" s="973" t="s">
        <v>355</v>
      </c>
      <c r="B79" s="608" t="s">
        <v>499</v>
      </c>
      <c r="C79" s="608" t="s">
        <v>499</v>
      </c>
      <c r="D79" s="608" t="s">
        <v>499</v>
      </c>
      <c r="E79" s="608" t="s">
        <v>499</v>
      </c>
      <c r="F79" s="608" t="s">
        <v>499</v>
      </c>
      <c r="G79" s="608" t="s">
        <v>499</v>
      </c>
      <c r="H79" s="608">
        <v>381.4</v>
      </c>
      <c r="I79" s="608" t="s">
        <v>499</v>
      </c>
      <c r="J79" s="608" t="s">
        <v>499</v>
      </c>
      <c r="K79" s="608">
        <v>351</v>
      </c>
      <c r="L79" s="608" t="s">
        <v>499</v>
      </c>
      <c r="M79" s="608" t="s">
        <v>499</v>
      </c>
      <c r="N79" s="608" t="s">
        <v>499</v>
      </c>
      <c r="O79" s="608" t="s">
        <v>499</v>
      </c>
      <c r="P79" s="608" t="s">
        <v>499</v>
      </c>
      <c r="Q79" s="608" t="s">
        <v>499</v>
      </c>
      <c r="R79" s="608" t="s">
        <v>499</v>
      </c>
      <c r="S79" s="608" t="s">
        <v>499</v>
      </c>
      <c r="T79" s="608" t="s">
        <v>499</v>
      </c>
      <c r="U79" s="608">
        <v>416.3</v>
      </c>
      <c r="V79" s="608" t="s">
        <v>499</v>
      </c>
      <c r="W79" s="608" t="s">
        <v>499</v>
      </c>
      <c r="X79" s="608" t="s">
        <v>499</v>
      </c>
      <c r="Y79" s="608" t="s">
        <v>499</v>
      </c>
      <c r="Z79" s="608" t="s">
        <v>499</v>
      </c>
      <c r="AA79" s="608" t="s">
        <v>499</v>
      </c>
      <c r="AB79" s="608">
        <v>474.5</v>
      </c>
      <c r="AC79" s="608">
        <v>404.7</v>
      </c>
      <c r="AD79" s="609">
        <v>399.4</v>
      </c>
      <c r="AE79" s="610">
        <v>5.45</v>
      </c>
      <c r="AF79" s="611">
        <v>1.38E-2</v>
      </c>
    </row>
    <row r="80" spans="1:32" s="600" customFormat="1" ht="12" customHeight="1" x14ac:dyDescent="0.2">
      <c r="A80" s="973" t="s">
        <v>356</v>
      </c>
      <c r="B80" s="607" t="s">
        <v>499</v>
      </c>
      <c r="C80" s="608" t="s">
        <v>499</v>
      </c>
      <c r="D80" s="608" t="s">
        <v>499</v>
      </c>
      <c r="E80" s="608">
        <v>400.6</v>
      </c>
      <c r="F80" s="608">
        <v>296.39999999999998</v>
      </c>
      <c r="G80" s="608">
        <v>249.9</v>
      </c>
      <c r="H80" s="608">
        <v>364.6</v>
      </c>
      <c r="I80" s="608" t="s">
        <v>499</v>
      </c>
      <c r="J80" s="608" t="s">
        <v>499</v>
      </c>
      <c r="K80" s="608">
        <v>307</v>
      </c>
      <c r="L80" s="608" t="s">
        <v>499</v>
      </c>
      <c r="M80" s="608" t="s">
        <v>499</v>
      </c>
      <c r="N80" s="608" t="s">
        <v>499</v>
      </c>
      <c r="O80" s="608" t="s">
        <v>499</v>
      </c>
      <c r="P80" s="608" t="s">
        <v>499</v>
      </c>
      <c r="Q80" s="608">
        <v>307.60000000000002</v>
      </c>
      <c r="R80" s="608" t="s">
        <v>499</v>
      </c>
      <c r="S80" s="608" t="s">
        <v>499</v>
      </c>
      <c r="T80" s="608" t="s">
        <v>499</v>
      </c>
      <c r="U80" s="608">
        <v>336</v>
      </c>
      <c r="V80" s="608" t="s">
        <v>499</v>
      </c>
      <c r="W80" s="608" t="s">
        <v>499</v>
      </c>
      <c r="X80" s="608">
        <v>236.2</v>
      </c>
      <c r="Y80" s="608" t="s">
        <v>499</v>
      </c>
      <c r="Z80" s="608">
        <v>281.2</v>
      </c>
      <c r="AA80" s="608" t="s">
        <v>499</v>
      </c>
      <c r="AB80" s="608">
        <v>472.8</v>
      </c>
      <c r="AC80" s="608">
        <v>375.9</v>
      </c>
      <c r="AD80" s="609">
        <v>360.9</v>
      </c>
      <c r="AE80" s="610">
        <v>1.73</v>
      </c>
      <c r="AF80" s="611">
        <v>4.7999999999999996E-3</v>
      </c>
    </row>
    <row r="81" spans="1:32" s="600" customFormat="1" ht="12" customHeight="1" thickBot="1" x14ac:dyDescent="0.25">
      <c r="A81" s="973" t="s">
        <v>357</v>
      </c>
      <c r="B81" s="608" t="s">
        <v>499</v>
      </c>
      <c r="C81" s="608" t="s">
        <v>499</v>
      </c>
      <c r="D81" s="608" t="s">
        <v>499</v>
      </c>
      <c r="E81" s="608">
        <v>338.1</v>
      </c>
      <c r="F81" s="608" t="s">
        <v>499</v>
      </c>
      <c r="G81" s="608" t="s">
        <v>499</v>
      </c>
      <c r="H81" s="608">
        <v>367.5</v>
      </c>
      <c r="I81" s="608" t="s">
        <v>499</v>
      </c>
      <c r="J81" s="608" t="s">
        <v>499</v>
      </c>
      <c r="K81" s="608">
        <v>300</v>
      </c>
      <c r="L81" s="608" t="s">
        <v>499</v>
      </c>
      <c r="M81" s="608" t="s">
        <v>499</v>
      </c>
      <c r="N81" s="608" t="s">
        <v>499</v>
      </c>
      <c r="O81" s="608" t="s">
        <v>499</v>
      </c>
      <c r="P81" s="608" t="s">
        <v>499</v>
      </c>
      <c r="Q81" s="608">
        <v>305.60000000000002</v>
      </c>
      <c r="R81" s="608" t="s">
        <v>499</v>
      </c>
      <c r="S81" s="608" t="s">
        <v>499</v>
      </c>
      <c r="T81" s="608" t="s">
        <v>499</v>
      </c>
      <c r="U81" s="608" t="s">
        <v>499</v>
      </c>
      <c r="V81" s="608" t="s">
        <v>499</v>
      </c>
      <c r="W81" s="608" t="s">
        <v>499</v>
      </c>
      <c r="X81" s="608" t="s">
        <v>499</v>
      </c>
      <c r="Y81" s="608" t="s">
        <v>499</v>
      </c>
      <c r="Z81" s="608" t="s">
        <v>499</v>
      </c>
      <c r="AA81" s="608" t="s">
        <v>499</v>
      </c>
      <c r="AB81" s="608">
        <v>481.3</v>
      </c>
      <c r="AC81" s="608">
        <v>385</v>
      </c>
      <c r="AD81" s="609">
        <v>379</v>
      </c>
      <c r="AE81" s="610">
        <v>6.2</v>
      </c>
      <c r="AF81" s="611">
        <v>1.66E-2</v>
      </c>
    </row>
    <row r="82" spans="1:32" s="620" customFormat="1" ht="12" customHeight="1" thickBot="1" x14ac:dyDescent="0.25">
      <c r="A82" s="974" t="s">
        <v>231</v>
      </c>
      <c r="B82" s="616" t="s">
        <v>499</v>
      </c>
      <c r="C82" s="616" t="s">
        <v>499</v>
      </c>
      <c r="D82" s="616" t="s">
        <v>499</v>
      </c>
      <c r="E82" s="616">
        <v>387.4</v>
      </c>
      <c r="F82" s="616">
        <v>334.3</v>
      </c>
      <c r="G82" s="616">
        <v>249.9</v>
      </c>
      <c r="H82" s="616">
        <v>375</v>
      </c>
      <c r="I82" s="616" t="s">
        <v>499</v>
      </c>
      <c r="J82" s="616" t="s">
        <v>499</v>
      </c>
      <c r="K82" s="616">
        <v>330.1</v>
      </c>
      <c r="L82" s="616" t="s">
        <v>499</v>
      </c>
      <c r="M82" s="616" t="s">
        <v>499</v>
      </c>
      <c r="N82" s="616" t="s">
        <v>499</v>
      </c>
      <c r="O82" s="616" t="s">
        <v>499</v>
      </c>
      <c r="P82" s="616" t="s">
        <v>499</v>
      </c>
      <c r="Q82" s="616">
        <v>341.3</v>
      </c>
      <c r="R82" s="616" t="s">
        <v>499</v>
      </c>
      <c r="S82" s="616" t="s">
        <v>499</v>
      </c>
      <c r="T82" s="616" t="s">
        <v>499</v>
      </c>
      <c r="U82" s="616">
        <v>390.9</v>
      </c>
      <c r="V82" s="616" t="s">
        <v>499</v>
      </c>
      <c r="W82" s="616" t="s">
        <v>499</v>
      </c>
      <c r="X82" s="616">
        <v>236.2</v>
      </c>
      <c r="Y82" s="616" t="s">
        <v>499</v>
      </c>
      <c r="Z82" s="616">
        <v>281.2</v>
      </c>
      <c r="AA82" s="616" t="s">
        <v>499</v>
      </c>
      <c r="AB82" s="616">
        <v>474</v>
      </c>
      <c r="AC82" s="616">
        <v>395.9</v>
      </c>
      <c r="AD82" s="617">
        <v>384.4</v>
      </c>
      <c r="AE82" s="618">
        <v>3.49</v>
      </c>
      <c r="AF82" s="619">
        <v>9.1999999999999998E-3</v>
      </c>
    </row>
    <row r="83" spans="1:32" s="600" customFormat="1" ht="12" customHeight="1" x14ac:dyDescent="0.2">
      <c r="A83" s="973" t="s">
        <v>358</v>
      </c>
      <c r="B83" s="607">
        <v>301.39999999999998</v>
      </c>
      <c r="C83" s="608" t="s">
        <v>499</v>
      </c>
      <c r="D83" s="608" t="s">
        <v>499</v>
      </c>
      <c r="E83" s="608" t="s">
        <v>499</v>
      </c>
      <c r="F83" s="608" t="s">
        <v>499</v>
      </c>
      <c r="G83" s="608" t="s">
        <v>499</v>
      </c>
      <c r="H83" s="608" t="s">
        <v>499</v>
      </c>
      <c r="I83" s="608" t="s">
        <v>499</v>
      </c>
      <c r="J83" s="608" t="s">
        <v>499</v>
      </c>
      <c r="K83" s="608">
        <v>358</v>
      </c>
      <c r="L83" s="608" t="s">
        <v>499</v>
      </c>
      <c r="M83" s="608" t="s">
        <v>499</v>
      </c>
      <c r="N83" s="608" t="s">
        <v>499</v>
      </c>
      <c r="O83" s="608" t="s">
        <v>499</v>
      </c>
      <c r="P83" s="608" t="s">
        <v>499</v>
      </c>
      <c r="Q83" s="608" t="s">
        <v>499</v>
      </c>
      <c r="R83" s="608">
        <v>187.7</v>
      </c>
      <c r="S83" s="608" t="s">
        <v>499</v>
      </c>
      <c r="T83" s="608" t="s">
        <v>499</v>
      </c>
      <c r="U83" s="608" t="s">
        <v>499</v>
      </c>
      <c r="V83" s="608">
        <v>237.6</v>
      </c>
      <c r="W83" s="608" t="s">
        <v>499</v>
      </c>
      <c r="X83" s="608" t="s">
        <v>499</v>
      </c>
      <c r="Y83" s="608" t="s">
        <v>499</v>
      </c>
      <c r="Z83" s="608">
        <v>209.4</v>
      </c>
      <c r="AA83" s="608" t="s">
        <v>499</v>
      </c>
      <c r="AB83" s="608" t="s">
        <v>499</v>
      </c>
      <c r="AC83" s="608">
        <v>311.7</v>
      </c>
      <c r="AD83" s="609">
        <v>323.8</v>
      </c>
      <c r="AE83" s="610">
        <v>0.42</v>
      </c>
      <c r="AF83" s="611">
        <v>1.2999999999999999E-3</v>
      </c>
    </row>
    <row r="84" spans="1:32" s="600" customFormat="1" ht="12" customHeight="1" x14ac:dyDescent="0.2">
      <c r="A84" s="973" t="s">
        <v>359</v>
      </c>
      <c r="B84" s="608">
        <v>291.5</v>
      </c>
      <c r="C84" s="608" t="s">
        <v>499</v>
      </c>
      <c r="D84" s="608">
        <v>259.8</v>
      </c>
      <c r="E84" s="608">
        <v>308.8</v>
      </c>
      <c r="F84" s="608">
        <v>298.8</v>
      </c>
      <c r="G84" s="608" t="s">
        <v>499</v>
      </c>
      <c r="H84" s="608">
        <v>310.8</v>
      </c>
      <c r="I84" s="608" t="s">
        <v>499</v>
      </c>
      <c r="J84" s="608">
        <v>243.8</v>
      </c>
      <c r="K84" s="608">
        <v>366</v>
      </c>
      <c r="L84" s="608">
        <v>245.2</v>
      </c>
      <c r="M84" s="608">
        <v>275.60000000000002</v>
      </c>
      <c r="N84" s="608" t="s">
        <v>499</v>
      </c>
      <c r="O84" s="608">
        <v>204.2</v>
      </c>
      <c r="P84" s="608">
        <v>243.1</v>
      </c>
      <c r="Q84" s="608">
        <v>359.4</v>
      </c>
      <c r="R84" s="608">
        <v>195.1</v>
      </c>
      <c r="S84" s="608" t="s">
        <v>499</v>
      </c>
      <c r="T84" s="608">
        <v>277.5</v>
      </c>
      <c r="U84" s="608">
        <v>288.3</v>
      </c>
      <c r="V84" s="608">
        <v>251.7</v>
      </c>
      <c r="W84" s="608">
        <v>238.3</v>
      </c>
      <c r="X84" s="608">
        <v>193.4</v>
      </c>
      <c r="Y84" s="608">
        <v>222.2</v>
      </c>
      <c r="Z84" s="608">
        <v>248.9</v>
      </c>
      <c r="AA84" s="608" t="s">
        <v>499</v>
      </c>
      <c r="AB84" s="608">
        <v>438</v>
      </c>
      <c r="AC84" s="608">
        <v>318.5</v>
      </c>
      <c r="AD84" s="609">
        <v>332.8</v>
      </c>
      <c r="AE84" s="610">
        <v>-0.16</v>
      </c>
      <c r="AF84" s="611">
        <v>-5.0000000000000001E-4</v>
      </c>
    </row>
    <row r="85" spans="1:32" s="600" customFormat="1" ht="12" customHeight="1" x14ac:dyDescent="0.2">
      <c r="A85" s="973" t="s">
        <v>360</v>
      </c>
      <c r="B85" s="608" t="s">
        <v>499</v>
      </c>
      <c r="C85" s="608" t="s">
        <v>499</v>
      </c>
      <c r="D85" s="608">
        <v>258.39999999999998</v>
      </c>
      <c r="E85" s="608">
        <v>295.5</v>
      </c>
      <c r="F85" s="608">
        <v>301.2</v>
      </c>
      <c r="G85" s="608" t="s">
        <v>499</v>
      </c>
      <c r="H85" s="608">
        <v>311.5</v>
      </c>
      <c r="I85" s="608" t="s">
        <v>499</v>
      </c>
      <c r="J85" s="608">
        <v>267.2</v>
      </c>
      <c r="K85" s="608">
        <v>354</v>
      </c>
      <c r="L85" s="608" t="s">
        <v>499</v>
      </c>
      <c r="M85" s="608">
        <v>262.10000000000002</v>
      </c>
      <c r="N85" s="608" t="s">
        <v>499</v>
      </c>
      <c r="O85" s="608">
        <v>202.2</v>
      </c>
      <c r="P85" s="608">
        <v>224.2</v>
      </c>
      <c r="Q85" s="608" t="s">
        <v>499</v>
      </c>
      <c r="R85" s="608">
        <v>190.4</v>
      </c>
      <c r="S85" s="608" t="s">
        <v>499</v>
      </c>
      <c r="T85" s="608">
        <v>273.3</v>
      </c>
      <c r="U85" s="608">
        <v>286.39999999999998</v>
      </c>
      <c r="V85" s="608">
        <v>259.8</v>
      </c>
      <c r="W85" s="608">
        <v>231.5</v>
      </c>
      <c r="X85" s="608">
        <v>180.8</v>
      </c>
      <c r="Y85" s="608">
        <v>235.6</v>
      </c>
      <c r="Z85" s="608" t="s">
        <v>499</v>
      </c>
      <c r="AA85" s="608" t="s">
        <v>499</v>
      </c>
      <c r="AB85" s="608">
        <v>450.7</v>
      </c>
      <c r="AC85" s="608">
        <v>313.7</v>
      </c>
      <c r="AD85" s="609">
        <v>305.39999999999998</v>
      </c>
      <c r="AE85" s="610">
        <v>0.94</v>
      </c>
      <c r="AF85" s="611">
        <v>3.0999999999999999E-3</v>
      </c>
    </row>
    <row r="86" spans="1:32" s="600" customFormat="1" ht="12" customHeight="1" x14ac:dyDescent="0.2">
      <c r="A86" s="973" t="s">
        <v>361</v>
      </c>
      <c r="B86" s="608">
        <v>262.3</v>
      </c>
      <c r="C86" s="608" t="s">
        <v>499</v>
      </c>
      <c r="D86" s="608">
        <v>224.9</v>
      </c>
      <c r="E86" s="608">
        <v>261.2</v>
      </c>
      <c r="F86" s="608">
        <v>267.10000000000002</v>
      </c>
      <c r="G86" s="608">
        <v>222.8</v>
      </c>
      <c r="H86" s="608">
        <v>282.7</v>
      </c>
      <c r="I86" s="608">
        <v>198.4</v>
      </c>
      <c r="J86" s="608">
        <v>207.6</v>
      </c>
      <c r="K86" s="608">
        <v>313</v>
      </c>
      <c r="L86" s="608">
        <v>220</v>
      </c>
      <c r="M86" s="608">
        <v>234.3</v>
      </c>
      <c r="N86" s="608" t="s">
        <v>499</v>
      </c>
      <c r="O86" s="608">
        <v>171.2</v>
      </c>
      <c r="P86" s="608">
        <v>197.6</v>
      </c>
      <c r="Q86" s="608">
        <v>267.39999999999998</v>
      </c>
      <c r="R86" s="608">
        <v>185.8</v>
      </c>
      <c r="S86" s="608">
        <v>222.8</v>
      </c>
      <c r="T86" s="608" t="s">
        <v>499</v>
      </c>
      <c r="U86" s="608">
        <v>259.10000000000002</v>
      </c>
      <c r="V86" s="608">
        <v>231.5</v>
      </c>
      <c r="W86" s="608">
        <v>207.7</v>
      </c>
      <c r="X86" s="608">
        <v>209.2</v>
      </c>
      <c r="Y86" s="608">
        <v>192.2</v>
      </c>
      <c r="Z86" s="608">
        <v>168.2</v>
      </c>
      <c r="AA86" s="608" t="s">
        <v>499</v>
      </c>
      <c r="AB86" s="608">
        <v>418.1</v>
      </c>
      <c r="AC86" s="608">
        <v>275.60000000000002</v>
      </c>
      <c r="AD86" s="609">
        <v>250</v>
      </c>
      <c r="AE86" s="610">
        <v>-1.05</v>
      </c>
      <c r="AF86" s="611">
        <v>-4.1999999999999997E-3</v>
      </c>
    </row>
    <row r="87" spans="1:32" s="600" customFormat="1" ht="12" customHeight="1" x14ac:dyDescent="0.2">
      <c r="A87" s="973" t="s">
        <v>362</v>
      </c>
      <c r="B87" s="612">
        <v>254.9</v>
      </c>
      <c r="C87" s="612" t="s">
        <v>499</v>
      </c>
      <c r="D87" s="612">
        <v>234.6</v>
      </c>
      <c r="E87" s="612">
        <v>282.7</v>
      </c>
      <c r="F87" s="612">
        <v>271.60000000000002</v>
      </c>
      <c r="G87" s="612">
        <v>223.8</v>
      </c>
      <c r="H87" s="612">
        <v>290.7</v>
      </c>
      <c r="I87" s="612">
        <v>200.6</v>
      </c>
      <c r="J87" s="612">
        <v>211.2</v>
      </c>
      <c r="K87" s="612">
        <v>310</v>
      </c>
      <c r="L87" s="612">
        <v>233.5</v>
      </c>
      <c r="M87" s="612">
        <v>255.1</v>
      </c>
      <c r="N87" s="612" t="s">
        <v>499</v>
      </c>
      <c r="O87" s="612">
        <v>183.5</v>
      </c>
      <c r="P87" s="612">
        <v>217.1</v>
      </c>
      <c r="Q87" s="612">
        <v>288.10000000000002</v>
      </c>
      <c r="R87" s="612">
        <v>181.6</v>
      </c>
      <c r="S87" s="612">
        <v>193.1</v>
      </c>
      <c r="T87" s="612">
        <v>248.7</v>
      </c>
      <c r="U87" s="612">
        <v>259.89999999999998</v>
      </c>
      <c r="V87" s="612">
        <v>239.5</v>
      </c>
      <c r="W87" s="612">
        <v>206.3</v>
      </c>
      <c r="X87" s="612">
        <v>191.5</v>
      </c>
      <c r="Y87" s="612">
        <v>201</v>
      </c>
      <c r="Z87" s="612">
        <v>189.2</v>
      </c>
      <c r="AA87" s="612">
        <v>191.6</v>
      </c>
      <c r="AB87" s="612">
        <v>419.7</v>
      </c>
      <c r="AC87" s="612">
        <v>289.89999999999998</v>
      </c>
      <c r="AD87" s="613">
        <v>272.3</v>
      </c>
      <c r="AE87" s="614">
        <v>-0.74</v>
      </c>
      <c r="AF87" s="615">
        <v>-2.7000000000000001E-3</v>
      </c>
    </row>
    <row r="88" spans="1:32" s="600" customFormat="1" ht="12" customHeight="1" x14ac:dyDescent="0.2">
      <c r="A88" s="973" t="s">
        <v>363</v>
      </c>
      <c r="B88" s="607">
        <v>253.7</v>
      </c>
      <c r="C88" s="608">
        <v>208.7</v>
      </c>
      <c r="D88" s="608">
        <v>212.9</v>
      </c>
      <c r="E88" s="608">
        <v>289.89999999999998</v>
      </c>
      <c r="F88" s="608">
        <v>277.39999999999998</v>
      </c>
      <c r="G88" s="608">
        <v>221.5</v>
      </c>
      <c r="H88" s="608">
        <v>292.8</v>
      </c>
      <c r="I88" s="608" t="s">
        <v>499</v>
      </c>
      <c r="J88" s="608">
        <v>239.3</v>
      </c>
      <c r="K88" s="608">
        <v>293</v>
      </c>
      <c r="L88" s="608" t="s">
        <v>499</v>
      </c>
      <c r="M88" s="608">
        <v>255</v>
      </c>
      <c r="N88" s="608" t="s">
        <v>499</v>
      </c>
      <c r="O88" s="608">
        <v>190.4</v>
      </c>
      <c r="P88" s="608">
        <v>219.6</v>
      </c>
      <c r="Q88" s="608" t="s">
        <v>499</v>
      </c>
      <c r="R88" s="608">
        <v>181.5</v>
      </c>
      <c r="S88" s="608">
        <v>193.1</v>
      </c>
      <c r="T88" s="608">
        <v>255.7</v>
      </c>
      <c r="U88" s="608">
        <v>268.8</v>
      </c>
      <c r="V88" s="608">
        <v>247.2</v>
      </c>
      <c r="W88" s="608">
        <v>215.6</v>
      </c>
      <c r="X88" s="608">
        <v>203.5</v>
      </c>
      <c r="Y88" s="608" t="s">
        <v>499</v>
      </c>
      <c r="Z88" s="608">
        <v>214.3</v>
      </c>
      <c r="AA88" s="608">
        <v>203</v>
      </c>
      <c r="AB88" s="608">
        <v>422.4</v>
      </c>
      <c r="AC88" s="608">
        <v>288.39999999999998</v>
      </c>
      <c r="AD88" s="609">
        <v>278</v>
      </c>
      <c r="AE88" s="610">
        <v>-0.69</v>
      </c>
      <c r="AF88" s="611">
        <v>-2.5000000000000001E-3</v>
      </c>
    </row>
    <row r="89" spans="1:32" s="600" customFormat="1" ht="12" customHeight="1" x14ac:dyDescent="0.2">
      <c r="A89" s="973" t="s">
        <v>364</v>
      </c>
      <c r="B89" s="607">
        <v>214.1</v>
      </c>
      <c r="C89" s="608">
        <v>203.6</v>
      </c>
      <c r="D89" s="608">
        <v>183.7</v>
      </c>
      <c r="E89" s="608">
        <v>225.1</v>
      </c>
      <c r="F89" s="608">
        <v>209</v>
      </c>
      <c r="G89" s="608">
        <v>192.3</v>
      </c>
      <c r="H89" s="608">
        <v>269.39999999999998</v>
      </c>
      <c r="I89" s="608">
        <v>194</v>
      </c>
      <c r="J89" s="608">
        <v>171.6</v>
      </c>
      <c r="K89" s="608">
        <v>242</v>
      </c>
      <c r="L89" s="608">
        <v>199.5</v>
      </c>
      <c r="M89" s="608">
        <v>202.5</v>
      </c>
      <c r="N89" s="608">
        <v>160</v>
      </c>
      <c r="O89" s="608">
        <v>151.19999999999999</v>
      </c>
      <c r="P89" s="608">
        <v>168.6</v>
      </c>
      <c r="Q89" s="608">
        <v>225.7</v>
      </c>
      <c r="R89" s="608">
        <v>151.80000000000001</v>
      </c>
      <c r="S89" s="608">
        <v>214.4</v>
      </c>
      <c r="T89" s="608">
        <v>204.3</v>
      </c>
      <c r="U89" s="608">
        <v>223.2</v>
      </c>
      <c r="V89" s="608">
        <v>208.5</v>
      </c>
      <c r="W89" s="608">
        <v>193.7</v>
      </c>
      <c r="X89" s="608">
        <v>180.9</v>
      </c>
      <c r="Y89" s="608">
        <v>168.3</v>
      </c>
      <c r="Z89" s="608">
        <v>127.5</v>
      </c>
      <c r="AA89" s="608">
        <v>203.8</v>
      </c>
      <c r="AB89" s="608">
        <v>378.1</v>
      </c>
      <c r="AC89" s="608">
        <v>237.7</v>
      </c>
      <c r="AD89" s="609">
        <v>219.2</v>
      </c>
      <c r="AE89" s="610">
        <v>-0.02</v>
      </c>
      <c r="AF89" s="611">
        <v>-1E-4</v>
      </c>
    </row>
    <row r="90" spans="1:32" s="600" customFormat="1" ht="12" customHeight="1" thickBot="1" x14ac:dyDescent="0.25">
      <c r="A90" s="973" t="s">
        <v>365</v>
      </c>
      <c r="B90" s="608">
        <v>207</v>
      </c>
      <c r="C90" s="608">
        <v>208.7</v>
      </c>
      <c r="D90" s="608">
        <v>173.9</v>
      </c>
      <c r="E90" s="608">
        <v>258</v>
      </c>
      <c r="F90" s="608">
        <v>221.4</v>
      </c>
      <c r="G90" s="608">
        <v>198.8</v>
      </c>
      <c r="H90" s="608">
        <v>284.8</v>
      </c>
      <c r="I90" s="608" t="s">
        <v>499</v>
      </c>
      <c r="J90" s="608">
        <v>233.7</v>
      </c>
      <c r="K90" s="608">
        <v>267</v>
      </c>
      <c r="L90" s="608" t="s">
        <v>499</v>
      </c>
      <c r="M90" s="608">
        <v>226.4</v>
      </c>
      <c r="N90" s="608">
        <v>160</v>
      </c>
      <c r="O90" s="608">
        <v>173.1</v>
      </c>
      <c r="P90" s="608">
        <v>182.3</v>
      </c>
      <c r="Q90" s="608" t="s">
        <v>499</v>
      </c>
      <c r="R90" s="608">
        <v>172.8</v>
      </c>
      <c r="S90" s="608">
        <v>237.7</v>
      </c>
      <c r="T90" s="608">
        <v>224.5</v>
      </c>
      <c r="U90" s="608">
        <v>226.6</v>
      </c>
      <c r="V90" s="608">
        <v>218.9</v>
      </c>
      <c r="W90" s="608">
        <v>195.3</v>
      </c>
      <c r="X90" s="608">
        <v>190.1</v>
      </c>
      <c r="Y90" s="608">
        <v>151.4</v>
      </c>
      <c r="Z90" s="608">
        <v>186.4</v>
      </c>
      <c r="AA90" s="608">
        <v>209.2</v>
      </c>
      <c r="AB90" s="608">
        <v>409</v>
      </c>
      <c r="AC90" s="608">
        <v>258.2</v>
      </c>
      <c r="AD90" s="609">
        <v>257.5</v>
      </c>
      <c r="AE90" s="610">
        <v>0.32</v>
      </c>
      <c r="AF90" s="611">
        <v>1.2999999999999999E-3</v>
      </c>
    </row>
    <row r="91" spans="1:32" s="620" customFormat="1" ht="12" customHeight="1" thickBot="1" x14ac:dyDescent="0.25">
      <c r="A91" s="974" t="s">
        <v>232</v>
      </c>
      <c r="B91" s="616">
        <v>248.6</v>
      </c>
      <c r="C91" s="616">
        <v>204.9</v>
      </c>
      <c r="D91" s="616">
        <v>219</v>
      </c>
      <c r="E91" s="616">
        <v>254.6</v>
      </c>
      <c r="F91" s="616">
        <v>263.5</v>
      </c>
      <c r="G91" s="616">
        <v>203.5</v>
      </c>
      <c r="H91" s="616">
        <v>290.10000000000002</v>
      </c>
      <c r="I91" s="616">
        <v>198.3</v>
      </c>
      <c r="J91" s="616">
        <v>217.3</v>
      </c>
      <c r="K91" s="616">
        <v>311.10000000000002</v>
      </c>
      <c r="L91" s="616">
        <v>227.8</v>
      </c>
      <c r="M91" s="616">
        <v>224.7</v>
      </c>
      <c r="N91" s="616">
        <v>160</v>
      </c>
      <c r="O91" s="616">
        <v>171.9</v>
      </c>
      <c r="P91" s="616">
        <v>196.9</v>
      </c>
      <c r="Q91" s="616">
        <v>330.2</v>
      </c>
      <c r="R91" s="616">
        <v>174.1</v>
      </c>
      <c r="S91" s="616">
        <v>220.4</v>
      </c>
      <c r="T91" s="616">
        <v>238.6</v>
      </c>
      <c r="U91" s="616">
        <v>265.5</v>
      </c>
      <c r="V91" s="616">
        <v>233.4</v>
      </c>
      <c r="W91" s="616">
        <v>203.4</v>
      </c>
      <c r="X91" s="616">
        <v>193.1</v>
      </c>
      <c r="Y91" s="616">
        <v>197.8</v>
      </c>
      <c r="Z91" s="616">
        <v>163.1</v>
      </c>
      <c r="AA91" s="616">
        <v>203</v>
      </c>
      <c r="AB91" s="616">
        <v>410.7</v>
      </c>
      <c r="AC91" s="616">
        <v>280.60000000000002</v>
      </c>
      <c r="AD91" s="617">
        <v>270.3</v>
      </c>
      <c r="AE91" s="618">
        <v>-0.31</v>
      </c>
      <c r="AF91" s="619">
        <v>-1.1000000000000001E-3</v>
      </c>
    </row>
    <row r="92" spans="1:32" s="600" customFormat="1" ht="12" customHeight="1" x14ac:dyDescent="0.2">
      <c r="A92" s="973" t="s">
        <v>366</v>
      </c>
      <c r="B92" s="607">
        <v>383.5</v>
      </c>
      <c r="C92" s="608" t="s">
        <v>499</v>
      </c>
      <c r="D92" s="608" t="s">
        <v>499</v>
      </c>
      <c r="E92" s="608">
        <v>351.8</v>
      </c>
      <c r="F92" s="608">
        <v>364.5</v>
      </c>
      <c r="G92" s="608">
        <v>256</v>
      </c>
      <c r="H92" s="608">
        <v>404.7</v>
      </c>
      <c r="I92" s="608" t="s">
        <v>499</v>
      </c>
      <c r="J92" s="608">
        <v>401.7</v>
      </c>
      <c r="K92" s="608">
        <v>451</v>
      </c>
      <c r="L92" s="608">
        <v>364.3</v>
      </c>
      <c r="M92" s="608">
        <v>421.4</v>
      </c>
      <c r="N92" s="608" t="s">
        <v>499</v>
      </c>
      <c r="O92" s="608" t="s">
        <v>499</v>
      </c>
      <c r="P92" s="608" t="s">
        <v>499</v>
      </c>
      <c r="Q92" s="608" t="s">
        <v>499</v>
      </c>
      <c r="R92" s="608" t="s">
        <v>499</v>
      </c>
      <c r="S92" s="608">
        <v>237.7</v>
      </c>
      <c r="T92" s="608" t="s">
        <v>499</v>
      </c>
      <c r="U92" s="608">
        <v>360.4</v>
      </c>
      <c r="V92" s="608">
        <v>311.7</v>
      </c>
      <c r="W92" s="608">
        <v>373.3</v>
      </c>
      <c r="X92" s="608">
        <v>227.5</v>
      </c>
      <c r="Y92" s="608">
        <v>321.39999999999998</v>
      </c>
      <c r="Z92" s="608" t="s">
        <v>499</v>
      </c>
      <c r="AA92" s="608" t="s">
        <v>499</v>
      </c>
      <c r="AB92" s="608" t="s">
        <v>499</v>
      </c>
      <c r="AC92" s="608">
        <v>409.4</v>
      </c>
      <c r="AD92" s="609">
        <v>412.7</v>
      </c>
      <c r="AE92" s="610">
        <v>1</v>
      </c>
      <c r="AF92" s="611">
        <v>2.3999999999999998E-3</v>
      </c>
    </row>
    <row r="93" spans="1:32" s="600" customFormat="1" ht="12" customHeight="1" x14ac:dyDescent="0.2">
      <c r="A93" s="973" t="s">
        <v>367</v>
      </c>
      <c r="B93" s="608">
        <v>362</v>
      </c>
      <c r="C93" s="608" t="s">
        <v>499</v>
      </c>
      <c r="D93" s="608">
        <v>278.8</v>
      </c>
      <c r="E93" s="608">
        <v>360.2</v>
      </c>
      <c r="F93" s="608">
        <v>353.6</v>
      </c>
      <c r="G93" s="608" t="s">
        <v>499</v>
      </c>
      <c r="H93" s="608">
        <v>408.5</v>
      </c>
      <c r="I93" s="608" t="s">
        <v>499</v>
      </c>
      <c r="J93" s="608">
        <v>381.2</v>
      </c>
      <c r="K93" s="608">
        <v>446</v>
      </c>
      <c r="L93" s="608">
        <v>374.9</v>
      </c>
      <c r="M93" s="608">
        <v>450.7</v>
      </c>
      <c r="N93" s="608" t="s">
        <v>499</v>
      </c>
      <c r="O93" s="608" t="s">
        <v>499</v>
      </c>
      <c r="P93" s="608" t="s">
        <v>499</v>
      </c>
      <c r="Q93" s="608">
        <v>423.1</v>
      </c>
      <c r="R93" s="608" t="s">
        <v>499</v>
      </c>
      <c r="S93" s="608" t="s">
        <v>499</v>
      </c>
      <c r="T93" s="608" t="s">
        <v>499</v>
      </c>
      <c r="U93" s="608">
        <v>352.6</v>
      </c>
      <c r="V93" s="608">
        <v>293.39999999999998</v>
      </c>
      <c r="W93" s="608">
        <v>372.9</v>
      </c>
      <c r="X93" s="608" t="s">
        <v>499</v>
      </c>
      <c r="Y93" s="608">
        <v>313.5</v>
      </c>
      <c r="Z93" s="608">
        <v>385</v>
      </c>
      <c r="AA93" s="608" t="s">
        <v>499</v>
      </c>
      <c r="AB93" s="608">
        <v>478.9</v>
      </c>
      <c r="AC93" s="608">
        <v>415.3</v>
      </c>
      <c r="AD93" s="609">
        <v>413.7</v>
      </c>
      <c r="AE93" s="610">
        <v>1.06</v>
      </c>
      <c r="AF93" s="611">
        <v>2.5999999999999999E-3</v>
      </c>
    </row>
    <row r="94" spans="1:32" s="600" customFormat="1" ht="12" customHeight="1" x14ac:dyDescent="0.2">
      <c r="A94" s="973" t="s">
        <v>368</v>
      </c>
      <c r="B94" s="608">
        <v>326</v>
      </c>
      <c r="C94" s="608" t="s">
        <v>499</v>
      </c>
      <c r="D94" s="608">
        <v>265.5</v>
      </c>
      <c r="E94" s="608">
        <v>334.1</v>
      </c>
      <c r="F94" s="608">
        <v>351.9</v>
      </c>
      <c r="G94" s="608" t="s">
        <v>499</v>
      </c>
      <c r="H94" s="608">
        <v>385.6</v>
      </c>
      <c r="I94" s="608" t="s">
        <v>499</v>
      </c>
      <c r="J94" s="608">
        <v>370.5</v>
      </c>
      <c r="K94" s="608">
        <v>376</v>
      </c>
      <c r="L94" s="608">
        <v>350.8</v>
      </c>
      <c r="M94" s="608">
        <v>424.7</v>
      </c>
      <c r="N94" s="608" t="s">
        <v>499</v>
      </c>
      <c r="O94" s="608">
        <v>182.1</v>
      </c>
      <c r="P94" s="608">
        <v>227</v>
      </c>
      <c r="Q94" s="608">
        <v>414</v>
      </c>
      <c r="R94" s="608" t="s">
        <v>499</v>
      </c>
      <c r="S94" s="608" t="s">
        <v>499</v>
      </c>
      <c r="T94" s="608">
        <v>236.2</v>
      </c>
      <c r="U94" s="608">
        <v>336.2</v>
      </c>
      <c r="V94" s="608">
        <v>294.10000000000002</v>
      </c>
      <c r="W94" s="608">
        <v>367.6</v>
      </c>
      <c r="X94" s="608">
        <v>230.2</v>
      </c>
      <c r="Y94" s="608">
        <v>317.5</v>
      </c>
      <c r="Z94" s="608">
        <v>258.2</v>
      </c>
      <c r="AA94" s="608">
        <v>355.6</v>
      </c>
      <c r="AB94" s="608">
        <v>502.6</v>
      </c>
      <c r="AC94" s="608">
        <v>390.2</v>
      </c>
      <c r="AD94" s="609">
        <v>366.1</v>
      </c>
      <c r="AE94" s="610">
        <v>-0.11</v>
      </c>
      <c r="AF94" s="611">
        <v>-2.9999999999999997E-4</v>
      </c>
    </row>
    <row r="95" spans="1:32" s="600" customFormat="1" ht="12" customHeight="1" x14ac:dyDescent="0.2">
      <c r="A95" s="973" t="s">
        <v>369</v>
      </c>
      <c r="B95" s="612">
        <v>316</v>
      </c>
      <c r="C95" s="612" t="s">
        <v>499</v>
      </c>
      <c r="D95" s="612">
        <v>268.89999999999998</v>
      </c>
      <c r="E95" s="612">
        <v>349.7</v>
      </c>
      <c r="F95" s="612">
        <v>349.3</v>
      </c>
      <c r="G95" s="612" t="s">
        <v>499</v>
      </c>
      <c r="H95" s="612">
        <v>394</v>
      </c>
      <c r="I95" s="612">
        <v>424.6</v>
      </c>
      <c r="J95" s="612">
        <v>375.8</v>
      </c>
      <c r="K95" s="612">
        <v>384</v>
      </c>
      <c r="L95" s="612">
        <v>377.5</v>
      </c>
      <c r="M95" s="612">
        <v>403.6</v>
      </c>
      <c r="N95" s="612" t="s">
        <v>499</v>
      </c>
      <c r="O95" s="612">
        <v>204.7</v>
      </c>
      <c r="P95" s="612">
        <v>230.4</v>
      </c>
      <c r="Q95" s="612">
        <v>412.3</v>
      </c>
      <c r="R95" s="612" t="s">
        <v>499</v>
      </c>
      <c r="S95" s="612">
        <v>326.8</v>
      </c>
      <c r="T95" s="612" t="s">
        <v>499</v>
      </c>
      <c r="U95" s="612">
        <v>343.4</v>
      </c>
      <c r="V95" s="612">
        <v>290.89999999999998</v>
      </c>
      <c r="W95" s="612">
        <v>361.6</v>
      </c>
      <c r="X95" s="612">
        <v>226.7</v>
      </c>
      <c r="Y95" s="612">
        <v>332.4</v>
      </c>
      <c r="Z95" s="612" t="s">
        <v>499</v>
      </c>
      <c r="AA95" s="612">
        <v>369.8</v>
      </c>
      <c r="AB95" s="612">
        <v>466.7</v>
      </c>
      <c r="AC95" s="612">
        <v>402.2</v>
      </c>
      <c r="AD95" s="613">
        <v>375.9</v>
      </c>
      <c r="AE95" s="614">
        <v>1.0900000000000001</v>
      </c>
      <c r="AF95" s="615">
        <v>2.8999999999999998E-3</v>
      </c>
    </row>
    <row r="96" spans="1:32" s="600" customFormat="1" ht="12" customHeight="1" x14ac:dyDescent="0.2">
      <c r="A96" s="973" t="s">
        <v>370</v>
      </c>
      <c r="B96" s="608" t="s">
        <v>499</v>
      </c>
      <c r="C96" s="608" t="s">
        <v>499</v>
      </c>
      <c r="D96" s="608">
        <v>267.5</v>
      </c>
      <c r="E96" s="608">
        <v>343</v>
      </c>
      <c r="F96" s="608">
        <v>340.7</v>
      </c>
      <c r="G96" s="608" t="s">
        <v>499</v>
      </c>
      <c r="H96" s="608">
        <v>392.6</v>
      </c>
      <c r="I96" s="608" t="s">
        <v>499</v>
      </c>
      <c r="J96" s="608">
        <v>365.4</v>
      </c>
      <c r="K96" s="608">
        <v>359</v>
      </c>
      <c r="L96" s="608">
        <v>370.5</v>
      </c>
      <c r="M96" s="608" t="s">
        <v>499</v>
      </c>
      <c r="N96" s="608" t="s">
        <v>499</v>
      </c>
      <c r="O96" s="608">
        <v>180</v>
      </c>
      <c r="P96" s="608">
        <v>238.6</v>
      </c>
      <c r="Q96" s="608" t="s">
        <v>499</v>
      </c>
      <c r="R96" s="608" t="s">
        <v>499</v>
      </c>
      <c r="S96" s="608" t="s">
        <v>499</v>
      </c>
      <c r="T96" s="608">
        <v>278.60000000000002</v>
      </c>
      <c r="U96" s="608">
        <v>332.7</v>
      </c>
      <c r="V96" s="608">
        <v>285.60000000000002</v>
      </c>
      <c r="W96" s="608">
        <v>368.6</v>
      </c>
      <c r="X96" s="608">
        <v>231.7</v>
      </c>
      <c r="Y96" s="608">
        <v>306.39999999999998</v>
      </c>
      <c r="Z96" s="608" t="s">
        <v>499</v>
      </c>
      <c r="AA96" s="608">
        <v>358.8</v>
      </c>
      <c r="AB96" s="608">
        <v>488.2</v>
      </c>
      <c r="AC96" s="608">
        <v>401.9</v>
      </c>
      <c r="AD96" s="609">
        <v>390</v>
      </c>
      <c r="AE96" s="610">
        <v>2.12</v>
      </c>
      <c r="AF96" s="611">
        <v>5.4999999999999997E-3</v>
      </c>
    </row>
    <row r="97" spans="1:32" s="600" customFormat="1" ht="12" customHeight="1" x14ac:dyDescent="0.2">
      <c r="A97" s="973" t="s">
        <v>371</v>
      </c>
      <c r="B97" s="607" t="s">
        <v>499</v>
      </c>
      <c r="C97" s="608" t="s">
        <v>499</v>
      </c>
      <c r="D97" s="608">
        <v>237.1</v>
      </c>
      <c r="E97" s="608">
        <v>316.3</v>
      </c>
      <c r="F97" s="608">
        <v>268.8</v>
      </c>
      <c r="G97" s="608">
        <v>246.8</v>
      </c>
      <c r="H97" s="608">
        <v>356.8</v>
      </c>
      <c r="I97" s="608">
        <v>384</v>
      </c>
      <c r="J97" s="608">
        <v>325.60000000000002</v>
      </c>
      <c r="K97" s="608">
        <v>306</v>
      </c>
      <c r="L97" s="608" t="s">
        <v>499</v>
      </c>
      <c r="M97" s="608">
        <v>283</v>
      </c>
      <c r="N97" s="608" t="s">
        <v>499</v>
      </c>
      <c r="O97" s="608">
        <v>172.8</v>
      </c>
      <c r="P97" s="608">
        <v>185.4</v>
      </c>
      <c r="Q97" s="608">
        <v>310</v>
      </c>
      <c r="R97" s="608">
        <v>182.3</v>
      </c>
      <c r="S97" s="608">
        <v>330</v>
      </c>
      <c r="T97" s="608">
        <v>192.6</v>
      </c>
      <c r="U97" s="608">
        <v>269.3</v>
      </c>
      <c r="V97" s="608">
        <v>264.7</v>
      </c>
      <c r="W97" s="608">
        <v>353.1</v>
      </c>
      <c r="X97" s="608">
        <v>214.7</v>
      </c>
      <c r="Y97" s="608">
        <v>264.60000000000002</v>
      </c>
      <c r="Z97" s="608">
        <v>207.4</v>
      </c>
      <c r="AA97" s="608">
        <v>303.39999999999998</v>
      </c>
      <c r="AB97" s="608">
        <v>448</v>
      </c>
      <c r="AC97" s="608">
        <v>356.8</v>
      </c>
      <c r="AD97" s="609">
        <v>297.39999999999998</v>
      </c>
      <c r="AE97" s="610">
        <v>-1.39</v>
      </c>
      <c r="AF97" s="611">
        <v>-4.7000000000000002E-3</v>
      </c>
    </row>
    <row r="98" spans="1:32" s="600" customFormat="1" ht="12" customHeight="1" x14ac:dyDescent="0.2">
      <c r="A98" s="973" t="s">
        <v>372</v>
      </c>
      <c r="B98" s="607" t="s">
        <v>499</v>
      </c>
      <c r="C98" s="608" t="s">
        <v>499</v>
      </c>
      <c r="D98" s="608">
        <v>248.5</v>
      </c>
      <c r="E98" s="608">
        <v>321.5</v>
      </c>
      <c r="F98" s="608">
        <v>274.3</v>
      </c>
      <c r="G98" s="608">
        <v>247.9</v>
      </c>
      <c r="H98" s="608">
        <v>374.6</v>
      </c>
      <c r="I98" s="608">
        <v>358.4</v>
      </c>
      <c r="J98" s="608">
        <v>335.7</v>
      </c>
      <c r="K98" s="608">
        <v>316</v>
      </c>
      <c r="L98" s="608" t="s">
        <v>499</v>
      </c>
      <c r="M98" s="608">
        <v>271.60000000000002</v>
      </c>
      <c r="N98" s="608" t="s">
        <v>499</v>
      </c>
      <c r="O98" s="608">
        <v>184.7</v>
      </c>
      <c r="P98" s="608">
        <v>221.7</v>
      </c>
      <c r="Q98" s="608">
        <v>297.3</v>
      </c>
      <c r="R98" s="608" t="s">
        <v>499</v>
      </c>
      <c r="S98" s="608">
        <v>252.6</v>
      </c>
      <c r="T98" s="608">
        <v>224.1</v>
      </c>
      <c r="U98" s="608">
        <v>283.10000000000002</v>
      </c>
      <c r="V98" s="608">
        <v>273.5</v>
      </c>
      <c r="W98" s="608">
        <v>346.1</v>
      </c>
      <c r="X98" s="608">
        <v>212</v>
      </c>
      <c r="Y98" s="608">
        <v>311</v>
      </c>
      <c r="Z98" s="608">
        <v>227.2</v>
      </c>
      <c r="AA98" s="608">
        <v>323.10000000000002</v>
      </c>
      <c r="AB98" s="608">
        <v>466.7</v>
      </c>
      <c r="AC98" s="608">
        <v>375</v>
      </c>
      <c r="AD98" s="609">
        <v>324.89999999999998</v>
      </c>
      <c r="AE98" s="610">
        <v>-0.88</v>
      </c>
      <c r="AF98" s="611">
        <v>-2.7000000000000001E-3</v>
      </c>
    </row>
    <row r="99" spans="1:32" s="600" customFormat="1" ht="12" customHeight="1" thickBot="1" x14ac:dyDescent="0.25">
      <c r="A99" s="973" t="s">
        <v>373</v>
      </c>
      <c r="B99" s="608" t="s">
        <v>499</v>
      </c>
      <c r="C99" s="608" t="s">
        <v>499</v>
      </c>
      <c r="D99" s="608">
        <v>235.1</v>
      </c>
      <c r="E99" s="608">
        <v>305.10000000000002</v>
      </c>
      <c r="F99" s="608">
        <v>280.3</v>
      </c>
      <c r="G99" s="608">
        <v>249.9</v>
      </c>
      <c r="H99" s="608">
        <v>376.2</v>
      </c>
      <c r="I99" s="608" t="s">
        <v>499</v>
      </c>
      <c r="J99" s="608">
        <v>357.3</v>
      </c>
      <c r="K99" s="608">
        <v>302</v>
      </c>
      <c r="L99" s="608" t="s">
        <v>499</v>
      </c>
      <c r="M99" s="608" t="s">
        <v>499</v>
      </c>
      <c r="N99" s="608">
        <v>205</v>
      </c>
      <c r="O99" s="608">
        <v>197.8</v>
      </c>
      <c r="P99" s="608">
        <v>233.1</v>
      </c>
      <c r="Q99" s="608" t="s">
        <v>499</v>
      </c>
      <c r="R99" s="608" t="s">
        <v>499</v>
      </c>
      <c r="S99" s="608">
        <v>237.7</v>
      </c>
      <c r="T99" s="608">
        <v>228.6</v>
      </c>
      <c r="U99" s="608">
        <v>273</v>
      </c>
      <c r="V99" s="608">
        <v>268.60000000000002</v>
      </c>
      <c r="W99" s="608">
        <v>355.4</v>
      </c>
      <c r="X99" s="608">
        <v>224.3</v>
      </c>
      <c r="Y99" s="608">
        <v>333.7</v>
      </c>
      <c r="Z99" s="608">
        <v>239.1</v>
      </c>
      <c r="AA99" s="608">
        <v>329.9</v>
      </c>
      <c r="AB99" s="608">
        <v>457</v>
      </c>
      <c r="AC99" s="608">
        <v>386.4</v>
      </c>
      <c r="AD99" s="609">
        <v>366</v>
      </c>
      <c r="AE99" s="610">
        <v>2.29</v>
      </c>
      <c r="AF99" s="611">
        <v>6.3E-3</v>
      </c>
    </row>
    <row r="100" spans="1:32" s="620" customFormat="1" ht="12" customHeight="1" thickBot="1" x14ac:dyDescent="0.25">
      <c r="A100" s="974" t="s">
        <v>233</v>
      </c>
      <c r="B100" s="616">
        <v>357.8</v>
      </c>
      <c r="C100" s="616" t="s">
        <v>499</v>
      </c>
      <c r="D100" s="616">
        <v>254</v>
      </c>
      <c r="E100" s="616">
        <v>332.2</v>
      </c>
      <c r="F100" s="616">
        <v>326</v>
      </c>
      <c r="G100" s="616">
        <v>247.9</v>
      </c>
      <c r="H100" s="616">
        <v>387.9</v>
      </c>
      <c r="I100" s="616">
        <v>383</v>
      </c>
      <c r="J100" s="616">
        <v>375.3</v>
      </c>
      <c r="K100" s="616">
        <v>398.2</v>
      </c>
      <c r="L100" s="616">
        <v>370.5</v>
      </c>
      <c r="M100" s="616">
        <v>428.5</v>
      </c>
      <c r="N100" s="616">
        <v>205</v>
      </c>
      <c r="O100" s="616">
        <v>180.9</v>
      </c>
      <c r="P100" s="616">
        <v>221.1</v>
      </c>
      <c r="Q100" s="616">
        <v>398.3</v>
      </c>
      <c r="R100" s="616">
        <v>182.3</v>
      </c>
      <c r="S100" s="616">
        <v>293.5</v>
      </c>
      <c r="T100" s="616">
        <v>221.5</v>
      </c>
      <c r="U100" s="616">
        <v>336.2</v>
      </c>
      <c r="V100" s="616">
        <v>277.7</v>
      </c>
      <c r="W100" s="616">
        <v>361.6</v>
      </c>
      <c r="X100" s="616">
        <v>215.5</v>
      </c>
      <c r="Y100" s="616">
        <v>312.8</v>
      </c>
      <c r="Z100" s="616">
        <v>219.2</v>
      </c>
      <c r="AA100" s="616">
        <v>329.4</v>
      </c>
      <c r="AB100" s="616">
        <v>469.1</v>
      </c>
      <c r="AC100" s="616">
        <v>395.5</v>
      </c>
      <c r="AD100" s="617">
        <v>375</v>
      </c>
      <c r="AE100" s="618">
        <v>0.87</v>
      </c>
      <c r="AF100" s="619">
        <v>2.3E-3</v>
      </c>
    </row>
    <row r="101" spans="1:32" s="620" customFormat="1" ht="12" customHeight="1" thickBot="1" x14ac:dyDescent="0.25">
      <c r="A101" s="975" t="s">
        <v>234</v>
      </c>
      <c r="B101" s="976">
        <v>276.3</v>
      </c>
      <c r="C101" s="976">
        <v>210</v>
      </c>
      <c r="D101" s="976">
        <v>265.5</v>
      </c>
      <c r="E101" s="976">
        <v>302.39999999999998</v>
      </c>
      <c r="F101" s="976">
        <v>305.7</v>
      </c>
      <c r="G101" s="976">
        <v>225.6</v>
      </c>
      <c r="H101" s="976">
        <v>357.7</v>
      </c>
      <c r="I101" s="976">
        <v>382.2</v>
      </c>
      <c r="J101" s="976">
        <v>339.5</v>
      </c>
      <c r="K101" s="976">
        <v>334.7</v>
      </c>
      <c r="L101" s="976">
        <v>326.3</v>
      </c>
      <c r="M101" s="976">
        <v>361.2</v>
      </c>
      <c r="N101" s="976">
        <v>223.6</v>
      </c>
      <c r="O101" s="976">
        <v>179.5</v>
      </c>
      <c r="P101" s="976">
        <v>222.5</v>
      </c>
      <c r="Q101" s="976">
        <v>369.4</v>
      </c>
      <c r="R101" s="976">
        <v>189.5</v>
      </c>
      <c r="S101" s="976">
        <v>271.10000000000002</v>
      </c>
      <c r="T101" s="976">
        <v>242.2</v>
      </c>
      <c r="U101" s="976">
        <v>323</v>
      </c>
      <c r="V101" s="976">
        <v>270.7</v>
      </c>
      <c r="W101" s="976">
        <v>321</v>
      </c>
      <c r="X101" s="976">
        <v>210</v>
      </c>
      <c r="Y101" s="976">
        <v>292.2</v>
      </c>
      <c r="Z101" s="976">
        <v>220.2</v>
      </c>
      <c r="AA101" s="976">
        <v>286.10000000000002</v>
      </c>
      <c r="AB101" s="976">
        <v>445.8</v>
      </c>
      <c r="AC101" s="976">
        <v>366.1</v>
      </c>
      <c r="AD101" s="977">
        <v>330.4</v>
      </c>
      <c r="AE101" s="618">
        <v>0.22</v>
      </c>
      <c r="AF101" s="619">
        <v>6.9999999999999999E-4</v>
      </c>
    </row>
    <row r="102" spans="1:32" s="600" customFormat="1" ht="12" customHeight="1" thickBot="1" x14ac:dyDescent="0.25">
      <c r="A102" s="973" t="s">
        <v>235</v>
      </c>
      <c r="B102" s="621">
        <v>-0.45</v>
      </c>
      <c r="C102" s="621">
        <v>2.65</v>
      </c>
      <c r="D102" s="621">
        <v>-1.63</v>
      </c>
      <c r="E102" s="621">
        <v>-3.66</v>
      </c>
      <c r="F102" s="621">
        <v>-2.61</v>
      </c>
      <c r="G102" s="621">
        <v>-2.09</v>
      </c>
      <c r="H102" s="621">
        <v>-3.07</v>
      </c>
      <c r="I102" s="621">
        <v>-15.65</v>
      </c>
      <c r="J102" s="621">
        <v>-0.08</v>
      </c>
      <c r="K102" s="621">
        <v>1.88</v>
      </c>
      <c r="L102" s="621">
        <v>-1.25</v>
      </c>
      <c r="M102" s="621"/>
      <c r="N102" s="621">
        <v>0.57999999999999996</v>
      </c>
      <c r="O102" s="621">
        <v>-0.81</v>
      </c>
      <c r="P102" s="621">
        <v>-4.34</v>
      </c>
      <c r="Q102" s="621">
        <v>2.06</v>
      </c>
      <c r="R102" s="621">
        <v>-4.0999999999999996</v>
      </c>
      <c r="S102" s="621"/>
      <c r="T102" s="621">
        <v>-8.98</v>
      </c>
      <c r="U102" s="621">
        <v>-1.18</v>
      </c>
      <c r="V102" s="621">
        <v>-2.2999999999999998</v>
      </c>
      <c r="W102" s="621">
        <v>1.28</v>
      </c>
      <c r="X102" s="621">
        <v>-2.08</v>
      </c>
      <c r="Y102" s="621">
        <v>-13.9</v>
      </c>
      <c r="Z102" s="621">
        <v>-3.64</v>
      </c>
      <c r="AA102" s="621">
        <v>1.33</v>
      </c>
      <c r="AB102" s="621">
        <v>0.27</v>
      </c>
      <c r="AC102" s="621">
        <v>6.18</v>
      </c>
      <c r="AD102" s="622">
        <v>0.22</v>
      </c>
      <c r="AE102" s="978"/>
      <c r="AF102" s="623"/>
    </row>
    <row r="103" spans="1:32" s="620" customFormat="1" ht="12" customHeight="1" thickBot="1" x14ac:dyDescent="0.25">
      <c r="A103" s="974" t="s">
        <v>236</v>
      </c>
      <c r="B103" s="616">
        <v>290</v>
      </c>
      <c r="C103" s="616" t="s">
        <v>499</v>
      </c>
      <c r="D103" s="616">
        <v>316.7</v>
      </c>
      <c r="E103" s="616">
        <v>357.6</v>
      </c>
      <c r="F103" s="616">
        <v>342.3</v>
      </c>
      <c r="G103" s="616">
        <v>322.3</v>
      </c>
      <c r="H103" s="616">
        <v>381.1</v>
      </c>
      <c r="I103" s="616">
        <v>429.8</v>
      </c>
      <c r="J103" s="616">
        <v>360</v>
      </c>
      <c r="K103" s="616">
        <v>354.5</v>
      </c>
      <c r="L103" s="616">
        <v>346.8</v>
      </c>
      <c r="M103" s="616">
        <v>379.6</v>
      </c>
      <c r="N103" s="616" t="s">
        <v>499</v>
      </c>
      <c r="O103" s="616">
        <v>239</v>
      </c>
      <c r="P103" s="616">
        <v>280.10000000000002</v>
      </c>
      <c r="Q103" s="616">
        <v>359.7</v>
      </c>
      <c r="R103" s="616" t="s">
        <v>499</v>
      </c>
      <c r="S103" s="616">
        <v>290.8</v>
      </c>
      <c r="T103" s="616">
        <v>322.10000000000002</v>
      </c>
      <c r="U103" s="616">
        <v>354.3</v>
      </c>
      <c r="V103" s="616">
        <v>298.89999999999998</v>
      </c>
      <c r="W103" s="616">
        <v>360.2</v>
      </c>
      <c r="X103" s="616">
        <v>258.10000000000002</v>
      </c>
      <c r="Y103" s="616">
        <v>327.8</v>
      </c>
      <c r="Z103" s="616">
        <v>339</v>
      </c>
      <c r="AA103" s="616">
        <v>383.4</v>
      </c>
      <c r="AB103" s="616">
        <v>479.4</v>
      </c>
      <c r="AC103" s="616">
        <v>403.1</v>
      </c>
      <c r="AD103" s="617">
        <v>353.8</v>
      </c>
      <c r="AE103" s="978"/>
      <c r="AF103" s="623"/>
    </row>
    <row r="104" spans="1:32" x14ac:dyDescent="0.2">
      <c r="A104" s="6"/>
      <c r="B104" s="292"/>
      <c r="C104" s="292"/>
      <c r="D104" s="292"/>
      <c r="E104" s="292"/>
      <c r="F104" s="292"/>
      <c r="G104" s="292"/>
      <c r="H104" s="292"/>
      <c r="I104" s="292"/>
      <c r="J104" s="292"/>
      <c r="K104" s="292"/>
      <c r="L104" s="292"/>
      <c r="M104" s="292"/>
      <c r="N104" s="292"/>
      <c r="O104" s="292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408"/>
      <c r="AF104" s="292"/>
    </row>
  </sheetData>
  <phoneticPr fontId="85" type="noConversion"/>
  <conditionalFormatting sqref="A7:G7">
    <cfRule type="expression" dxfId="25" priority="10">
      <formula>$AD$1&gt;0</formula>
    </cfRule>
  </conditionalFormatting>
  <conditionalFormatting sqref="H7:J7">
    <cfRule type="expression" dxfId="24" priority="9">
      <formula>$AD$1&gt;0</formula>
    </cfRule>
  </conditionalFormatting>
  <conditionalFormatting sqref="B59">
    <cfRule type="expression" dxfId="23" priority="8" stopIfTrue="1">
      <formula>ISERROR(B59)</formula>
    </cfRule>
  </conditionalFormatting>
  <conditionalFormatting sqref="B101:AC101">
    <cfRule type="expression" dxfId="22" priority="6" stopIfTrue="1">
      <formula>ISERROR(B101)</formula>
    </cfRule>
  </conditionalFormatting>
  <conditionalFormatting sqref="AD101">
    <cfRule type="expression" dxfId="21" priority="7" stopIfTrue="1">
      <formula>ISERROR(AD101)</formula>
    </cfRule>
  </conditionalFormatting>
  <conditionalFormatting sqref="B66">
    <cfRule type="expression" dxfId="20" priority="5" stopIfTrue="1">
      <formula>ISERROR(B66)</formula>
    </cfRule>
  </conditionalFormatting>
  <conditionalFormatting sqref="B73">
    <cfRule type="expression" dxfId="19" priority="4" stopIfTrue="1">
      <formula>ISERROR(B73)</formula>
    </cfRule>
  </conditionalFormatting>
  <conditionalFormatting sqref="B75 B80">
    <cfRule type="expression" dxfId="18" priority="3" stopIfTrue="1">
      <formula>ISERROR(B75)</formula>
    </cfRule>
  </conditionalFormatting>
  <conditionalFormatting sqref="B83 B88:B89">
    <cfRule type="expression" dxfId="17" priority="2" stopIfTrue="1">
      <formula>ISERROR(B83)</formula>
    </cfRule>
  </conditionalFormatting>
  <conditionalFormatting sqref="B92 B97:B98">
    <cfRule type="expression" dxfId="1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10" zoomScale="78" zoomScaleNormal="78" workbookViewId="0">
      <selection activeCell="O378" sqref="O378"/>
    </sheetView>
  </sheetViews>
  <sheetFormatPr defaultColWidth="13.5703125" defaultRowHeight="11.25" x14ac:dyDescent="0.2"/>
  <cols>
    <col min="1" max="1" width="5.85546875" style="1002" customWidth="1"/>
    <col min="2" max="13" width="13.5703125" style="1002" customWidth="1"/>
    <col min="14" max="15" width="21" style="1002" customWidth="1"/>
    <col min="16" max="256" width="13.5703125" style="1002"/>
    <col min="257" max="257" width="5.85546875" style="1002" customWidth="1"/>
    <col min="258" max="269" width="13.5703125" style="1002" customWidth="1"/>
    <col min="270" max="271" width="21" style="1002" customWidth="1"/>
    <col min="272" max="512" width="13.5703125" style="1002"/>
    <col min="513" max="513" width="5.85546875" style="1002" customWidth="1"/>
    <col min="514" max="525" width="13.5703125" style="1002" customWidth="1"/>
    <col min="526" max="527" width="21" style="1002" customWidth="1"/>
    <col min="528" max="768" width="13.5703125" style="1002"/>
    <col min="769" max="769" width="5.85546875" style="1002" customWidth="1"/>
    <col min="770" max="781" width="13.5703125" style="1002" customWidth="1"/>
    <col min="782" max="783" width="21" style="1002" customWidth="1"/>
    <col min="784" max="1024" width="13.5703125" style="1002"/>
    <col min="1025" max="1025" width="5.85546875" style="1002" customWidth="1"/>
    <col min="1026" max="1037" width="13.5703125" style="1002" customWidth="1"/>
    <col min="1038" max="1039" width="21" style="1002" customWidth="1"/>
    <col min="1040" max="1280" width="13.5703125" style="1002"/>
    <col min="1281" max="1281" width="5.85546875" style="1002" customWidth="1"/>
    <col min="1282" max="1293" width="13.5703125" style="1002" customWidth="1"/>
    <col min="1294" max="1295" width="21" style="1002" customWidth="1"/>
    <col min="1296" max="1536" width="13.5703125" style="1002"/>
    <col min="1537" max="1537" width="5.85546875" style="1002" customWidth="1"/>
    <col min="1538" max="1549" width="13.5703125" style="1002" customWidth="1"/>
    <col min="1550" max="1551" width="21" style="1002" customWidth="1"/>
    <col min="1552" max="1792" width="13.5703125" style="1002"/>
    <col min="1793" max="1793" width="5.85546875" style="1002" customWidth="1"/>
    <col min="1794" max="1805" width="13.5703125" style="1002" customWidth="1"/>
    <col min="1806" max="1807" width="21" style="1002" customWidth="1"/>
    <col min="1808" max="2048" width="13.5703125" style="1002"/>
    <col min="2049" max="2049" width="5.85546875" style="1002" customWidth="1"/>
    <col min="2050" max="2061" width="13.5703125" style="1002" customWidth="1"/>
    <col min="2062" max="2063" width="21" style="1002" customWidth="1"/>
    <col min="2064" max="2304" width="13.5703125" style="1002"/>
    <col min="2305" max="2305" width="5.85546875" style="1002" customWidth="1"/>
    <col min="2306" max="2317" width="13.5703125" style="1002" customWidth="1"/>
    <col min="2318" max="2319" width="21" style="1002" customWidth="1"/>
    <col min="2320" max="2560" width="13.5703125" style="1002"/>
    <col min="2561" max="2561" width="5.85546875" style="1002" customWidth="1"/>
    <col min="2562" max="2573" width="13.5703125" style="1002" customWidth="1"/>
    <col min="2574" max="2575" width="21" style="1002" customWidth="1"/>
    <col min="2576" max="2816" width="13.5703125" style="1002"/>
    <col min="2817" max="2817" width="5.85546875" style="1002" customWidth="1"/>
    <col min="2818" max="2829" width="13.5703125" style="1002" customWidth="1"/>
    <col min="2830" max="2831" width="21" style="1002" customWidth="1"/>
    <col min="2832" max="3072" width="13.5703125" style="1002"/>
    <col min="3073" max="3073" width="5.85546875" style="1002" customWidth="1"/>
    <col min="3074" max="3085" width="13.5703125" style="1002" customWidth="1"/>
    <col min="3086" max="3087" width="21" style="1002" customWidth="1"/>
    <col min="3088" max="3328" width="13.5703125" style="1002"/>
    <col min="3329" max="3329" width="5.85546875" style="1002" customWidth="1"/>
    <col min="3330" max="3341" width="13.5703125" style="1002" customWidth="1"/>
    <col min="3342" max="3343" width="21" style="1002" customWidth="1"/>
    <col min="3344" max="3584" width="13.5703125" style="1002"/>
    <col min="3585" max="3585" width="5.85546875" style="1002" customWidth="1"/>
    <col min="3586" max="3597" width="13.5703125" style="1002" customWidth="1"/>
    <col min="3598" max="3599" width="21" style="1002" customWidth="1"/>
    <col min="3600" max="3840" width="13.5703125" style="1002"/>
    <col min="3841" max="3841" width="5.85546875" style="1002" customWidth="1"/>
    <col min="3842" max="3853" width="13.5703125" style="1002" customWidth="1"/>
    <col min="3854" max="3855" width="21" style="1002" customWidth="1"/>
    <col min="3856" max="4096" width="13.5703125" style="1002"/>
    <col min="4097" max="4097" width="5.85546875" style="1002" customWidth="1"/>
    <col min="4098" max="4109" width="13.5703125" style="1002" customWidth="1"/>
    <col min="4110" max="4111" width="21" style="1002" customWidth="1"/>
    <col min="4112" max="4352" width="13.5703125" style="1002"/>
    <col min="4353" max="4353" width="5.85546875" style="1002" customWidth="1"/>
    <col min="4354" max="4365" width="13.5703125" style="1002" customWidth="1"/>
    <col min="4366" max="4367" width="21" style="1002" customWidth="1"/>
    <col min="4368" max="4608" width="13.5703125" style="1002"/>
    <col min="4609" max="4609" width="5.85546875" style="1002" customWidth="1"/>
    <col min="4610" max="4621" width="13.5703125" style="1002" customWidth="1"/>
    <col min="4622" max="4623" width="21" style="1002" customWidth="1"/>
    <col min="4624" max="4864" width="13.5703125" style="1002"/>
    <col min="4865" max="4865" width="5.85546875" style="1002" customWidth="1"/>
    <col min="4866" max="4877" width="13.5703125" style="1002" customWidth="1"/>
    <col min="4878" max="4879" width="21" style="1002" customWidth="1"/>
    <col min="4880" max="5120" width="13.5703125" style="1002"/>
    <col min="5121" max="5121" width="5.85546875" style="1002" customWidth="1"/>
    <col min="5122" max="5133" width="13.5703125" style="1002" customWidth="1"/>
    <col min="5134" max="5135" width="21" style="1002" customWidth="1"/>
    <col min="5136" max="5376" width="13.5703125" style="1002"/>
    <col min="5377" max="5377" width="5.85546875" style="1002" customWidth="1"/>
    <col min="5378" max="5389" width="13.5703125" style="1002" customWidth="1"/>
    <col min="5390" max="5391" width="21" style="1002" customWidth="1"/>
    <col min="5392" max="5632" width="13.5703125" style="1002"/>
    <col min="5633" max="5633" width="5.85546875" style="1002" customWidth="1"/>
    <col min="5634" max="5645" width="13.5703125" style="1002" customWidth="1"/>
    <col min="5646" max="5647" width="21" style="1002" customWidth="1"/>
    <col min="5648" max="5888" width="13.5703125" style="1002"/>
    <col min="5889" max="5889" width="5.85546875" style="1002" customWidth="1"/>
    <col min="5890" max="5901" width="13.5703125" style="1002" customWidth="1"/>
    <col min="5902" max="5903" width="21" style="1002" customWidth="1"/>
    <col min="5904" max="6144" width="13.5703125" style="1002"/>
    <col min="6145" max="6145" width="5.85546875" style="1002" customWidth="1"/>
    <col min="6146" max="6157" width="13.5703125" style="1002" customWidth="1"/>
    <col min="6158" max="6159" width="21" style="1002" customWidth="1"/>
    <col min="6160" max="6400" width="13.5703125" style="1002"/>
    <col min="6401" max="6401" width="5.85546875" style="1002" customWidth="1"/>
    <col min="6402" max="6413" width="13.5703125" style="1002" customWidth="1"/>
    <col min="6414" max="6415" width="21" style="1002" customWidth="1"/>
    <col min="6416" max="6656" width="13.5703125" style="1002"/>
    <col min="6657" max="6657" width="5.85546875" style="1002" customWidth="1"/>
    <col min="6658" max="6669" width="13.5703125" style="1002" customWidth="1"/>
    <col min="6670" max="6671" width="21" style="1002" customWidth="1"/>
    <col min="6672" max="6912" width="13.5703125" style="1002"/>
    <col min="6913" max="6913" width="5.85546875" style="1002" customWidth="1"/>
    <col min="6914" max="6925" width="13.5703125" style="1002" customWidth="1"/>
    <col min="6926" max="6927" width="21" style="1002" customWidth="1"/>
    <col min="6928" max="7168" width="13.5703125" style="1002"/>
    <col min="7169" max="7169" width="5.85546875" style="1002" customWidth="1"/>
    <col min="7170" max="7181" width="13.5703125" style="1002" customWidth="1"/>
    <col min="7182" max="7183" width="21" style="1002" customWidth="1"/>
    <col min="7184" max="7424" width="13.5703125" style="1002"/>
    <col min="7425" max="7425" width="5.85546875" style="1002" customWidth="1"/>
    <col min="7426" max="7437" width="13.5703125" style="1002" customWidth="1"/>
    <col min="7438" max="7439" width="21" style="1002" customWidth="1"/>
    <col min="7440" max="7680" width="13.5703125" style="1002"/>
    <col min="7681" max="7681" width="5.85546875" style="1002" customWidth="1"/>
    <col min="7682" max="7693" width="13.5703125" style="1002" customWidth="1"/>
    <col min="7694" max="7695" width="21" style="1002" customWidth="1"/>
    <col min="7696" max="7936" width="13.5703125" style="1002"/>
    <col min="7937" max="7937" width="5.85546875" style="1002" customWidth="1"/>
    <col min="7938" max="7949" width="13.5703125" style="1002" customWidth="1"/>
    <col min="7950" max="7951" width="21" style="1002" customWidth="1"/>
    <col min="7952" max="8192" width="13.5703125" style="1002"/>
    <col min="8193" max="8193" width="5.85546875" style="1002" customWidth="1"/>
    <col min="8194" max="8205" width="13.5703125" style="1002" customWidth="1"/>
    <col min="8206" max="8207" width="21" style="1002" customWidth="1"/>
    <col min="8208" max="8448" width="13.5703125" style="1002"/>
    <col min="8449" max="8449" width="5.85546875" style="1002" customWidth="1"/>
    <col min="8450" max="8461" width="13.5703125" style="1002" customWidth="1"/>
    <col min="8462" max="8463" width="21" style="1002" customWidth="1"/>
    <col min="8464" max="8704" width="13.5703125" style="1002"/>
    <col min="8705" max="8705" width="5.85546875" style="1002" customWidth="1"/>
    <col min="8706" max="8717" width="13.5703125" style="1002" customWidth="1"/>
    <col min="8718" max="8719" width="21" style="1002" customWidth="1"/>
    <col min="8720" max="8960" width="13.5703125" style="1002"/>
    <col min="8961" max="8961" width="5.85546875" style="1002" customWidth="1"/>
    <col min="8962" max="8973" width="13.5703125" style="1002" customWidth="1"/>
    <col min="8974" max="8975" width="21" style="1002" customWidth="1"/>
    <col min="8976" max="9216" width="13.5703125" style="1002"/>
    <col min="9217" max="9217" width="5.85546875" style="1002" customWidth="1"/>
    <col min="9218" max="9229" width="13.5703125" style="1002" customWidth="1"/>
    <col min="9230" max="9231" width="21" style="1002" customWidth="1"/>
    <col min="9232" max="9472" width="13.5703125" style="1002"/>
    <col min="9473" max="9473" width="5.85546875" style="1002" customWidth="1"/>
    <col min="9474" max="9485" width="13.5703125" style="1002" customWidth="1"/>
    <col min="9486" max="9487" width="21" style="1002" customWidth="1"/>
    <col min="9488" max="9728" width="13.5703125" style="1002"/>
    <col min="9729" max="9729" width="5.85546875" style="1002" customWidth="1"/>
    <col min="9730" max="9741" width="13.5703125" style="1002" customWidth="1"/>
    <col min="9742" max="9743" width="21" style="1002" customWidth="1"/>
    <col min="9744" max="9984" width="13.5703125" style="1002"/>
    <col min="9985" max="9985" width="5.85546875" style="1002" customWidth="1"/>
    <col min="9986" max="9997" width="13.5703125" style="1002" customWidth="1"/>
    <col min="9998" max="9999" width="21" style="1002" customWidth="1"/>
    <col min="10000" max="10240" width="13.5703125" style="1002"/>
    <col min="10241" max="10241" width="5.85546875" style="1002" customWidth="1"/>
    <col min="10242" max="10253" width="13.5703125" style="1002" customWidth="1"/>
    <col min="10254" max="10255" width="21" style="1002" customWidth="1"/>
    <col min="10256" max="10496" width="13.5703125" style="1002"/>
    <col min="10497" max="10497" width="5.85546875" style="1002" customWidth="1"/>
    <col min="10498" max="10509" width="13.5703125" style="1002" customWidth="1"/>
    <col min="10510" max="10511" width="21" style="1002" customWidth="1"/>
    <col min="10512" max="10752" width="13.5703125" style="1002"/>
    <col min="10753" max="10753" width="5.85546875" style="1002" customWidth="1"/>
    <col min="10754" max="10765" width="13.5703125" style="1002" customWidth="1"/>
    <col min="10766" max="10767" width="21" style="1002" customWidth="1"/>
    <col min="10768" max="11008" width="13.5703125" style="1002"/>
    <col min="11009" max="11009" width="5.85546875" style="1002" customWidth="1"/>
    <col min="11010" max="11021" width="13.5703125" style="1002" customWidth="1"/>
    <col min="11022" max="11023" width="21" style="1002" customWidth="1"/>
    <col min="11024" max="11264" width="13.5703125" style="1002"/>
    <col min="11265" max="11265" width="5.85546875" style="1002" customWidth="1"/>
    <col min="11266" max="11277" width="13.5703125" style="1002" customWidth="1"/>
    <col min="11278" max="11279" width="21" style="1002" customWidth="1"/>
    <col min="11280" max="11520" width="13.5703125" style="1002"/>
    <col min="11521" max="11521" width="5.85546875" style="1002" customWidth="1"/>
    <col min="11522" max="11533" width="13.5703125" style="1002" customWidth="1"/>
    <col min="11534" max="11535" width="21" style="1002" customWidth="1"/>
    <col min="11536" max="11776" width="13.5703125" style="1002"/>
    <col min="11777" max="11777" width="5.85546875" style="1002" customWidth="1"/>
    <col min="11778" max="11789" width="13.5703125" style="1002" customWidth="1"/>
    <col min="11790" max="11791" width="21" style="1002" customWidth="1"/>
    <col min="11792" max="12032" width="13.5703125" style="1002"/>
    <col min="12033" max="12033" width="5.85546875" style="1002" customWidth="1"/>
    <col min="12034" max="12045" width="13.5703125" style="1002" customWidth="1"/>
    <col min="12046" max="12047" width="21" style="1002" customWidth="1"/>
    <col min="12048" max="12288" width="13.5703125" style="1002"/>
    <col min="12289" max="12289" width="5.85546875" style="1002" customWidth="1"/>
    <col min="12290" max="12301" width="13.5703125" style="1002" customWidth="1"/>
    <col min="12302" max="12303" width="21" style="1002" customWidth="1"/>
    <col min="12304" max="12544" width="13.5703125" style="1002"/>
    <col min="12545" max="12545" width="5.85546875" style="1002" customWidth="1"/>
    <col min="12546" max="12557" width="13.5703125" style="1002" customWidth="1"/>
    <col min="12558" max="12559" width="21" style="1002" customWidth="1"/>
    <col min="12560" max="12800" width="13.5703125" style="1002"/>
    <col min="12801" max="12801" width="5.85546875" style="1002" customWidth="1"/>
    <col min="12802" max="12813" width="13.5703125" style="1002" customWidth="1"/>
    <col min="12814" max="12815" width="21" style="1002" customWidth="1"/>
    <col min="12816" max="13056" width="13.5703125" style="1002"/>
    <col min="13057" max="13057" width="5.85546875" style="1002" customWidth="1"/>
    <col min="13058" max="13069" width="13.5703125" style="1002" customWidth="1"/>
    <col min="13070" max="13071" width="21" style="1002" customWidth="1"/>
    <col min="13072" max="13312" width="13.5703125" style="1002"/>
    <col min="13313" max="13313" width="5.85546875" style="1002" customWidth="1"/>
    <col min="13314" max="13325" width="13.5703125" style="1002" customWidth="1"/>
    <col min="13326" max="13327" width="21" style="1002" customWidth="1"/>
    <col min="13328" max="13568" width="13.5703125" style="1002"/>
    <col min="13569" max="13569" width="5.85546875" style="1002" customWidth="1"/>
    <col min="13570" max="13581" width="13.5703125" style="1002" customWidth="1"/>
    <col min="13582" max="13583" width="21" style="1002" customWidth="1"/>
    <col min="13584" max="13824" width="13.5703125" style="1002"/>
    <col min="13825" max="13825" width="5.85546875" style="1002" customWidth="1"/>
    <col min="13826" max="13837" width="13.5703125" style="1002" customWidth="1"/>
    <col min="13838" max="13839" width="21" style="1002" customWidth="1"/>
    <col min="13840" max="14080" width="13.5703125" style="1002"/>
    <col min="14081" max="14081" width="5.85546875" style="1002" customWidth="1"/>
    <col min="14082" max="14093" width="13.5703125" style="1002" customWidth="1"/>
    <col min="14094" max="14095" width="21" style="1002" customWidth="1"/>
    <col min="14096" max="14336" width="13.5703125" style="1002"/>
    <col min="14337" max="14337" width="5.85546875" style="1002" customWidth="1"/>
    <col min="14338" max="14349" width="13.5703125" style="1002" customWidth="1"/>
    <col min="14350" max="14351" width="21" style="1002" customWidth="1"/>
    <col min="14352" max="14592" width="13.5703125" style="1002"/>
    <col min="14593" max="14593" width="5.85546875" style="1002" customWidth="1"/>
    <col min="14594" max="14605" width="13.5703125" style="1002" customWidth="1"/>
    <col min="14606" max="14607" width="21" style="1002" customWidth="1"/>
    <col min="14608" max="14848" width="13.5703125" style="1002"/>
    <col min="14849" max="14849" width="5.85546875" style="1002" customWidth="1"/>
    <col min="14850" max="14861" width="13.5703125" style="1002" customWidth="1"/>
    <col min="14862" max="14863" width="21" style="1002" customWidth="1"/>
    <col min="14864" max="15104" width="13.5703125" style="1002"/>
    <col min="15105" max="15105" width="5.85546875" style="1002" customWidth="1"/>
    <col min="15106" max="15117" width="13.5703125" style="1002" customWidth="1"/>
    <col min="15118" max="15119" width="21" style="1002" customWidth="1"/>
    <col min="15120" max="15360" width="13.5703125" style="1002"/>
    <col min="15361" max="15361" width="5.85546875" style="1002" customWidth="1"/>
    <col min="15362" max="15373" width="13.5703125" style="1002" customWidth="1"/>
    <col min="15374" max="15375" width="21" style="1002" customWidth="1"/>
    <col min="15376" max="15616" width="13.5703125" style="1002"/>
    <col min="15617" max="15617" width="5.85546875" style="1002" customWidth="1"/>
    <col min="15618" max="15629" width="13.5703125" style="1002" customWidth="1"/>
    <col min="15630" max="15631" width="21" style="1002" customWidth="1"/>
    <col min="15632" max="15872" width="13.5703125" style="1002"/>
    <col min="15873" max="15873" width="5.85546875" style="1002" customWidth="1"/>
    <col min="15874" max="15885" width="13.5703125" style="1002" customWidth="1"/>
    <col min="15886" max="15887" width="21" style="1002" customWidth="1"/>
    <col min="15888" max="16128" width="13.5703125" style="1002"/>
    <col min="16129" max="16129" width="5.85546875" style="1002" customWidth="1"/>
    <col min="16130" max="16141" width="13.5703125" style="1002" customWidth="1"/>
    <col min="16142" max="16143" width="21" style="1002" customWidth="1"/>
    <col min="16144" max="16384" width="13.5703125" style="1002"/>
  </cols>
  <sheetData>
    <row r="5" spans="2:13" ht="18" customHeight="1" x14ac:dyDescent="0.25">
      <c r="B5" s="1162" t="s">
        <v>504</v>
      </c>
      <c r="C5" s="1162"/>
      <c r="D5" s="1162"/>
      <c r="E5" s="1162"/>
      <c r="F5" s="1162"/>
      <c r="G5" s="1162"/>
      <c r="H5" s="1162"/>
      <c r="I5" s="1162"/>
      <c r="J5" s="1162"/>
      <c r="K5" s="1162"/>
      <c r="L5" s="1162"/>
    </row>
    <row r="6" spans="2:13" ht="18" x14ac:dyDescent="0.25">
      <c r="B6" s="1003"/>
      <c r="C6" s="1003"/>
      <c r="D6" s="1003"/>
      <c r="E6" s="1003"/>
      <c r="F6" s="1004" t="s">
        <v>505</v>
      </c>
      <c r="G6" s="1003"/>
      <c r="H6" s="1003"/>
      <c r="I6" s="1003"/>
      <c r="J6" s="1003"/>
      <c r="K6" s="1003"/>
      <c r="L6" s="1003"/>
    </row>
    <row r="7" spans="2:13" s="1005" customFormat="1" ht="15" x14ac:dyDescent="0.2">
      <c r="B7" s="1163" t="s">
        <v>506</v>
      </c>
      <c r="C7" s="1165" t="s">
        <v>23</v>
      </c>
      <c r="D7" s="1165" t="s">
        <v>507</v>
      </c>
      <c r="E7" s="1167" t="s">
        <v>508</v>
      </c>
      <c r="F7" s="1168"/>
      <c r="G7" s="1169"/>
      <c r="H7" s="1170" t="s">
        <v>509</v>
      </c>
      <c r="I7" s="1172" t="s">
        <v>510</v>
      </c>
      <c r="J7" s="1173"/>
      <c r="K7" s="1173"/>
      <c r="L7" s="1163"/>
    </row>
    <row r="8" spans="2:13" x14ac:dyDescent="0.2">
      <c r="B8" s="1164"/>
      <c r="C8" s="1166"/>
      <c r="D8" s="1166"/>
      <c r="E8" s="1174" t="s">
        <v>511</v>
      </c>
      <c r="F8" s="1165" t="s">
        <v>512</v>
      </c>
      <c r="G8" s="1165" t="s">
        <v>513</v>
      </c>
      <c r="H8" s="1171"/>
      <c r="I8" s="1174" t="s">
        <v>514</v>
      </c>
      <c r="J8" s="1174" t="s">
        <v>25</v>
      </c>
      <c r="K8" s="1165" t="s">
        <v>515</v>
      </c>
      <c r="L8" s="1174" t="s">
        <v>516</v>
      </c>
    </row>
    <row r="9" spans="2:13" x14ac:dyDescent="0.2">
      <c r="B9" s="1164"/>
      <c r="C9" s="1166"/>
      <c r="D9" s="1166"/>
      <c r="E9" s="1175"/>
      <c r="F9" s="1166"/>
      <c r="G9" s="1166"/>
      <c r="H9" s="1171"/>
      <c r="I9" s="1175"/>
      <c r="J9" s="1175"/>
      <c r="K9" s="1176"/>
      <c r="L9" s="1175"/>
    </row>
    <row r="10" spans="2:13" ht="12.75" x14ac:dyDescent="0.2">
      <c r="B10" s="1006">
        <v>0</v>
      </c>
      <c r="C10" s="1006">
        <v>1</v>
      </c>
      <c r="D10" s="1006">
        <v>2</v>
      </c>
      <c r="E10" s="495">
        <v>3</v>
      </c>
      <c r="F10" s="495">
        <v>4</v>
      </c>
      <c r="G10" s="1006">
        <v>5</v>
      </c>
      <c r="H10" s="1006">
        <v>6</v>
      </c>
      <c r="I10" s="1006">
        <v>7</v>
      </c>
      <c r="J10" s="1006">
        <v>8</v>
      </c>
      <c r="K10" s="1007">
        <v>9</v>
      </c>
      <c r="L10" s="1008">
        <v>10</v>
      </c>
      <c r="M10" s="1009"/>
    </row>
    <row r="11" spans="2:13" ht="12.75" x14ac:dyDescent="0.2">
      <c r="B11" s="1010"/>
      <c r="C11" s="1010"/>
      <c r="D11" s="1010"/>
      <c r="E11" s="1010"/>
      <c r="F11" s="1010"/>
      <c r="G11" s="1010"/>
      <c r="H11" s="1010"/>
      <c r="I11" s="1010"/>
      <c r="J11" s="1010"/>
      <c r="K11" s="1010"/>
      <c r="L11" s="1010"/>
    </row>
    <row r="12" spans="2:13" ht="14.25" x14ac:dyDescent="0.2">
      <c r="B12" s="292"/>
      <c r="D12" s="1011"/>
      <c r="E12" s="1011"/>
      <c r="F12" s="1011"/>
      <c r="G12" s="1011" t="s">
        <v>517</v>
      </c>
      <c r="H12" s="1011"/>
      <c r="I12" s="1011"/>
      <c r="J12" s="1011"/>
      <c r="K12" s="1011"/>
      <c r="L12" s="1011"/>
    </row>
    <row r="13" spans="2:13" ht="12.75" x14ac:dyDescent="0.2">
      <c r="B13" s="1010"/>
      <c r="C13" s="1010"/>
      <c r="D13" s="1010"/>
      <c r="E13" s="1010"/>
      <c r="F13" s="1010"/>
      <c r="G13" s="1010"/>
      <c r="H13" s="1010"/>
      <c r="I13" s="1010"/>
      <c r="J13" s="1010"/>
      <c r="K13" s="1010"/>
      <c r="L13" s="1010"/>
    </row>
    <row r="14" spans="2:13" ht="16.5" customHeight="1" x14ac:dyDescent="0.25">
      <c r="B14" s="1012" t="s">
        <v>518</v>
      </c>
      <c r="C14" s="1013">
        <v>111170</v>
      </c>
      <c r="D14" s="1013">
        <v>8623</v>
      </c>
      <c r="E14" s="1014">
        <v>4062</v>
      </c>
      <c r="F14" s="1014">
        <v>4470</v>
      </c>
      <c r="G14" s="1013">
        <v>91</v>
      </c>
      <c r="H14" s="1013">
        <v>102547</v>
      </c>
      <c r="I14" s="1013">
        <v>14124</v>
      </c>
      <c r="J14" s="1013">
        <v>38146</v>
      </c>
      <c r="K14" s="1013">
        <v>50276</v>
      </c>
      <c r="L14" s="1015">
        <v>1</v>
      </c>
      <c r="M14" s="1009"/>
    </row>
    <row r="15" spans="2:13" ht="15" x14ac:dyDescent="0.25">
      <c r="B15" s="1012" t="s">
        <v>519</v>
      </c>
      <c r="C15" s="1013">
        <v>115203</v>
      </c>
      <c r="D15" s="1013">
        <v>8222</v>
      </c>
      <c r="E15" s="1014">
        <v>3948</v>
      </c>
      <c r="F15" s="1014">
        <v>4170</v>
      </c>
      <c r="G15" s="1013">
        <v>104</v>
      </c>
      <c r="H15" s="1013">
        <v>106981</v>
      </c>
      <c r="I15" s="1013">
        <v>15491</v>
      </c>
      <c r="J15" s="1013">
        <v>36186</v>
      </c>
      <c r="K15" s="1013">
        <v>55304</v>
      </c>
      <c r="L15" s="1015">
        <v>0</v>
      </c>
      <c r="M15" s="1009"/>
    </row>
    <row r="16" spans="2:13" ht="15" x14ac:dyDescent="0.25">
      <c r="B16" s="1012" t="s">
        <v>520</v>
      </c>
      <c r="C16" s="1013">
        <v>116562</v>
      </c>
      <c r="D16" s="1013">
        <v>10853</v>
      </c>
      <c r="E16" s="1014">
        <v>5177</v>
      </c>
      <c r="F16" s="1014">
        <v>5437</v>
      </c>
      <c r="G16" s="1013">
        <v>239</v>
      </c>
      <c r="H16" s="1013">
        <v>105709</v>
      </c>
      <c r="I16" s="1013">
        <v>15320</v>
      </c>
      <c r="J16" s="1013">
        <v>35101</v>
      </c>
      <c r="K16" s="1013">
        <v>55288</v>
      </c>
      <c r="L16" s="1015">
        <v>0</v>
      </c>
      <c r="M16" s="1009"/>
    </row>
    <row r="17" spans="2:13" ht="15" x14ac:dyDescent="0.25">
      <c r="B17" s="1012" t="s">
        <v>521</v>
      </c>
      <c r="C17" s="1013">
        <v>125105</v>
      </c>
      <c r="D17" s="1013">
        <v>10047</v>
      </c>
      <c r="E17" s="1014">
        <v>4413</v>
      </c>
      <c r="F17" s="1014">
        <v>5418</v>
      </c>
      <c r="G17" s="1013">
        <v>216</v>
      </c>
      <c r="H17" s="1013">
        <v>115058</v>
      </c>
      <c r="I17" s="1013">
        <v>16812</v>
      </c>
      <c r="J17" s="1013">
        <v>42431</v>
      </c>
      <c r="K17" s="1013">
        <v>55806</v>
      </c>
      <c r="L17" s="1015">
        <v>9</v>
      </c>
      <c r="M17" s="1009"/>
    </row>
    <row r="18" spans="2:13" ht="15" x14ac:dyDescent="0.25">
      <c r="B18" s="1012" t="s">
        <v>522</v>
      </c>
      <c r="C18" s="1013">
        <v>112007</v>
      </c>
      <c r="D18" s="1013">
        <v>9289</v>
      </c>
      <c r="E18" s="1014">
        <v>4372</v>
      </c>
      <c r="F18" s="1014">
        <v>4637</v>
      </c>
      <c r="G18" s="1013">
        <v>280</v>
      </c>
      <c r="H18" s="1013">
        <v>102718</v>
      </c>
      <c r="I18" s="1013">
        <v>14362</v>
      </c>
      <c r="J18" s="1013">
        <v>38076</v>
      </c>
      <c r="K18" s="1013">
        <v>50272</v>
      </c>
      <c r="L18" s="1015">
        <v>8</v>
      </c>
      <c r="M18" s="1009"/>
    </row>
    <row r="19" spans="2:13" ht="15" x14ac:dyDescent="0.25">
      <c r="B19" s="1012" t="s">
        <v>523</v>
      </c>
      <c r="C19" s="1013">
        <v>111410</v>
      </c>
      <c r="D19" s="1013">
        <v>8309</v>
      </c>
      <c r="E19" s="1014">
        <v>3771</v>
      </c>
      <c r="F19" s="1014">
        <v>4321</v>
      </c>
      <c r="G19" s="1013">
        <v>217</v>
      </c>
      <c r="H19" s="1013">
        <v>103101</v>
      </c>
      <c r="I19" s="1013">
        <v>13545</v>
      </c>
      <c r="J19" s="1013">
        <v>39139</v>
      </c>
      <c r="K19" s="1013">
        <v>50368</v>
      </c>
      <c r="L19" s="1015">
        <v>49</v>
      </c>
      <c r="M19" s="1009"/>
    </row>
    <row r="20" spans="2:13" ht="15" x14ac:dyDescent="0.25">
      <c r="B20" s="1012" t="s">
        <v>524</v>
      </c>
      <c r="C20" s="1013">
        <v>100172</v>
      </c>
      <c r="D20" s="1013">
        <v>8241</v>
      </c>
      <c r="E20" s="1014">
        <v>3857</v>
      </c>
      <c r="F20" s="1014">
        <v>4249</v>
      </c>
      <c r="G20" s="1013">
        <v>135</v>
      </c>
      <c r="H20" s="1013">
        <v>91931</v>
      </c>
      <c r="I20" s="1013">
        <v>12676</v>
      </c>
      <c r="J20" s="1013">
        <v>37400</v>
      </c>
      <c r="K20" s="1013">
        <v>41855</v>
      </c>
      <c r="L20" s="1015">
        <v>0</v>
      </c>
      <c r="M20" s="1009"/>
    </row>
    <row r="21" spans="2:13" ht="16.5" customHeight="1" x14ac:dyDescent="0.25">
      <c r="B21" s="1012" t="s">
        <v>525</v>
      </c>
      <c r="C21" s="1013">
        <v>98819</v>
      </c>
      <c r="D21" s="1013">
        <v>7846</v>
      </c>
      <c r="E21" s="1014">
        <v>3484</v>
      </c>
      <c r="F21" s="1014">
        <v>4232</v>
      </c>
      <c r="G21" s="1013">
        <v>130</v>
      </c>
      <c r="H21" s="1013">
        <v>90973</v>
      </c>
      <c r="I21" s="1013">
        <v>12054</v>
      </c>
      <c r="J21" s="1013">
        <v>36440</v>
      </c>
      <c r="K21" s="1013">
        <v>42479</v>
      </c>
      <c r="L21" s="1015">
        <v>0</v>
      </c>
      <c r="M21" s="1009"/>
    </row>
    <row r="22" spans="2:13" ht="15" x14ac:dyDescent="0.25">
      <c r="B22" s="1012" t="s">
        <v>526</v>
      </c>
      <c r="C22" s="1013">
        <v>123297</v>
      </c>
      <c r="D22" s="1013">
        <v>8800</v>
      </c>
      <c r="E22" s="1014">
        <v>3810</v>
      </c>
      <c r="F22" s="1014">
        <v>4759</v>
      </c>
      <c r="G22" s="1013">
        <v>231</v>
      </c>
      <c r="H22" s="1016">
        <v>114497</v>
      </c>
      <c r="I22" s="1016">
        <v>15331</v>
      </c>
      <c r="J22" s="1016">
        <v>45240</v>
      </c>
      <c r="K22" s="1016">
        <v>53925</v>
      </c>
      <c r="L22" s="1017">
        <v>1</v>
      </c>
      <c r="M22" s="1009"/>
    </row>
    <row r="23" spans="2:13" ht="15" x14ac:dyDescent="0.25">
      <c r="B23" s="1018" t="s">
        <v>527</v>
      </c>
      <c r="C23" s="1013">
        <v>138891</v>
      </c>
      <c r="D23" s="1013">
        <v>8798</v>
      </c>
      <c r="E23" s="1014">
        <v>4032</v>
      </c>
      <c r="F23" s="1014">
        <v>4489</v>
      </c>
      <c r="G23" s="1013">
        <v>277</v>
      </c>
      <c r="H23" s="1016">
        <v>130093</v>
      </c>
      <c r="I23" s="1016">
        <v>18666</v>
      </c>
      <c r="J23" s="1016">
        <v>51077</v>
      </c>
      <c r="K23" s="1016">
        <v>60332</v>
      </c>
      <c r="L23" s="1017">
        <v>18</v>
      </c>
      <c r="M23" s="1009"/>
    </row>
    <row r="24" spans="2:13" ht="15" x14ac:dyDescent="0.25">
      <c r="B24" s="1018" t="s">
        <v>528</v>
      </c>
      <c r="C24" s="1013">
        <v>120349</v>
      </c>
      <c r="D24" s="1013">
        <v>7846</v>
      </c>
      <c r="E24" s="1014">
        <v>3600</v>
      </c>
      <c r="F24" s="1014">
        <v>4083</v>
      </c>
      <c r="G24" s="1013">
        <v>163</v>
      </c>
      <c r="H24" s="1016">
        <v>112503</v>
      </c>
      <c r="I24" s="1016">
        <v>16315</v>
      </c>
      <c r="J24" s="1016">
        <v>44463</v>
      </c>
      <c r="K24" s="1016">
        <v>51721</v>
      </c>
      <c r="L24" s="1017">
        <v>4</v>
      </c>
      <c r="M24" s="1009"/>
    </row>
    <row r="25" spans="2:13" ht="15" x14ac:dyDescent="0.25">
      <c r="B25" s="1018" t="s">
        <v>529</v>
      </c>
      <c r="C25" s="1013">
        <v>119896</v>
      </c>
      <c r="D25" s="1013">
        <v>9300</v>
      </c>
      <c r="E25" s="1014">
        <v>4706</v>
      </c>
      <c r="F25" s="1014">
        <v>4408</v>
      </c>
      <c r="G25" s="1013">
        <v>186</v>
      </c>
      <c r="H25" s="1016">
        <v>110596</v>
      </c>
      <c r="I25" s="1016">
        <v>15515</v>
      </c>
      <c r="J25" s="1016">
        <v>40665</v>
      </c>
      <c r="K25" s="1016">
        <v>54406</v>
      </c>
      <c r="L25" s="1017">
        <v>10</v>
      </c>
      <c r="M25" s="1009"/>
    </row>
    <row r="26" spans="2:13" ht="15" x14ac:dyDescent="0.25">
      <c r="B26" s="1019"/>
      <c r="C26" s="1014"/>
      <c r="D26" s="1014"/>
      <c r="E26" s="1014"/>
      <c r="F26" s="1014"/>
      <c r="G26" s="1014"/>
      <c r="H26" s="1014"/>
      <c r="I26" s="1014"/>
      <c r="J26" s="1014"/>
      <c r="K26" s="1014"/>
      <c r="L26" s="1015"/>
      <c r="M26" s="1009"/>
    </row>
    <row r="27" spans="2:13" ht="15" x14ac:dyDescent="0.25">
      <c r="B27" s="1020" t="s">
        <v>530</v>
      </c>
      <c r="C27" s="1021">
        <v>1392881</v>
      </c>
      <c r="D27" s="1021">
        <v>106174</v>
      </c>
      <c r="E27" s="1021">
        <v>49232</v>
      </c>
      <c r="F27" s="1021">
        <v>54673</v>
      </c>
      <c r="G27" s="1021">
        <v>2269</v>
      </c>
      <c r="H27" s="1021">
        <v>1286707</v>
      </c>
      <c r="I27" s="1021">
        <v>180211</v>
      </c>
      <c r="J27" s="1021">
        <v>484364</v>
      </c>
      <c r="K27" s="1021">
        <v>622032</v>
      </c>
      <c r="L27" s="1022">
        <v>100</v>
      </c>
      <c r="M27" s="1009"/>
    </row>
    <row r="29" spans="2:13" ht="18" x14ac:dyDescent="0.25">
      <c r="B29" s="1023" t="s">
        <v>531</v>
      </c>
      <c r="C29" s="1003"/>
      <c r="D29" s="1023"/>
      <c r="E29" s="1003"/>
      <c r="F29" s="1003"/>
      <c r="H29" s="1003"/>
      <c r="I29" s="1003"/>
      <c r="J29" s="1003"/>
      <c r="K29" s="1003"/>
      <c r="L29" s="1003"/>
    </row>
    <row r="30" spans="2:13" s="1005" customFormat="1" ht="18.75" customHeight="1" x14ac:dyDescent="0.25">
      <c r="B30" s="1003"/>
      <c r="C30" s="1003"/>
      <c r="D30" s="1003"/>
      <c r="E30" s="1003"/>
      <c r="F30" s="1004" t="s">
        <v>505</v>
      </c>
      <c r="G30" s="1003"/>
      <c r="H30" s="1003"/>
      <c r="I30" s="1003"/>
      <c r="J30" s="1003"/>
      <c r="K30" s="1003"/>
      <c r="L30" s="1003"/>
    </row>
    <row r="31" spans="2:13" ht="30" x14ac:dyDescent="0.2">
      <c r="B31" s="1024" t="s">
        <v>506</v>
      </c>
      <c r="C31" s="1025" t="s">
        <v>23</v>
      </c>
      <c r="D31" s="1025" t="s">
        <v>507</v>
      </c>
      <c r="E31" s="1026" t="s">
        <v>508</v>
      </c>
      <c r="F31" s="1027"/>
      <c r="G31" s="1028"/>
      <c r="H31" s="1029" t="s">
        <v>509</v>
      </c>
      <c r="I31" s="1026" t="s">
        <v>510</v>
      </c>
      <c r="J31" s="1027"/>
      <c r="K31" s="1027"/>
      <c r="L31" s="1027"/>
      <c r="M31" s="1009"/>
    </row>
    <row r="32" spans="2:13" ht="15" x14ac:dyDescent="0.2">
      <c r="B32" s="1030"/>
      <c r="C32" s="1031"/>
      <c r="D32" s="1031"/>
      <c r="E32" s="1032" t="s">
        <v>511</v>
      </c>
      <c r="F32" s="1025" t="s">
        <v>512</v>
      </c>
      <c r="G32" s="1025" t="s">
        <v>513</v>
      </c>
      <c r="H32" s="1033"/>
      <c r="I32" s="1032" t="s">
        <v>514</v>
      </c>
      <c r="J32" s="1032" t="s">
        <v>25</v>
      </c>
      <c r="K32" s="1025" t="s">
        <v>515</v>
      </c>
      <c r="L32" s="1034" t="s">
        <v>516</v>
      </c>
      <c r="M32" s="1009"/>
    </row>
    <row r="33" spans="2:13" ht="15" x14ac:dyDescent="0.2">
      <c r="B33" s="1030"/>
      <c r="C33" s="1031"/>
      <c r="D33" s="1031"/>
      <c r="E33" s="1035"/>
      <c r="F33" s="1031"/>
      <c r="G33" s="1031"/>
      <c r="H33" s="1033"/>
      <c r="I33" s="1035"/>
      <c r="J33" s="1035"/>
      <c r="K33" s="1036"/>
      <c r="L33" s="1037"/>
      <c r="M33" s="1009"/>
    </row>
    <row r="34" spans="2:13" ht="15" customHeight="1" x14ac:dyDescent="0.2">
      <c r="B34" s="1006">
        <v>0</v>
      </c>
      <c r="C34" s="1006">
        <v>1</v>
      </c>
      <c r="D34" s="1006">
        <v>2</v>
      </c>
      <c r="E34" s="495">
        <v>3</v>
      </c>
      <c r="F34" s="495">
        <v>4</v>
      </c>
      <c r="G34" s="1006">
        <v>5</v>
      </c>
      <c r="H34" s="1006">
        <v>6</v>
      </c>
      <c r="I34" s="1006">
        <v>7</v>
      </c>
      <c r="J34" s="1006">
        <v>8</v>
      </c>
      <c r="K34" s="1007">
        <v>9</v>
      </c>
      <c r="L34" s="1008">
        <v>10</v>
      </c>
      <c r="M34" s="1009"/>
    </row>
    <row r="35" spans="2:13" ht="12.75" x14ac:dyDescent="0.2">
      <c r="B35" s="1010"/>
      <c r="C35" s="1010"/>
      <c r="D35" s="1010"/>
      <c r="E35" s="1010"/>
      <c r="F35" s="1010"/>
      <c r="G35" s="1010"/>
      <c r="H35" s="1010"/>
      <c r="I35" s="1010"/>
      <c r="J35" s="1010"/>
      <c r="K35" s="1010"/>
      <c r="L35" s="1010"/>
    </row>
    <row r="36" spans="2:13" ht="16.5" customHeight="1" x14ac:dyDescent="0.2">
      <c r="B36" s="292"/>
      <c r="D36" s="1038"/>
      <c r="E36" s="1038"/>
      <c r="G36" s="1038" t="s">
        <v>517</v>
      </c>
      <c r="H36" s="1038"/>
      <c r="I36" s="1038"/>
      <c r="J36" s="1038"/>
      <c r="K36" s="1038"/>
      <c r="L36" s="1038"/>
    </row>
    <row r="37" spans="2:13" ht="12.75" x14ac:dyDescent="0.2">
      <c r="B37" s="1010"/>
      <c r="C37" s="1010"/>
      <c r="D37" s="1010"/>
      <c r="E37" s="1010"/>
      <c r="F37" s="1010"/>
      <c r="G37" s="1010"/>
      <c r="H37" s="1010"/>
      <c r="I37" s="1010"/>
      <c r="J37" s="1010"/>
      <c r="K37" s="1010"/>
      <c r="L37" s="1010"/>
    </row>
    <row r="38" spans="2:13" ht="15" x14ac:dyDescent="0.25">
      <c r="B38" s="1012" t="s">
        <v>518</v>
      </c>
      <c r="C38" s="1039">
        <v>112149</v>
      </c>
      <c r="D38" s="1039">
        <v>7252</v>
      </c>
      <c r="E38" s="1040">
        <v>3259</v>
      </c>
      <c r="F38" s="1040">
        <v>3523</v>
      </c>
      <c r="G38" s="1039">
        <v>470</v>
      </c>
      <c r="H38" s="1039">
        <v>104897</v>
      </c>
      <c r="I38" s="1039">
        <v>14543</v>
      </c>
      <c r="J38" s="1039">
        <v>38246</v>
      </c>
      <c r="K38" s="1039">
        <v>52108</v>
      </c>
      <c r="L38" s="1041">
        <v>0</v>
      </c>
      <c r="M38" s="1009"/>
    </row>
    <row r="39" spans="2:13" ht="15" x14ac:dyDescent="0.25">
      <c r="B39" s="1012" t="s">
        <v>519</v>
      </c>
      <c r="C39" s="1039">
        <v>117366</v>
      </c>
      <c r="D39" s="1039">
        <v>6229</v>
      </c>
      <c r="E39" s="1040">
        <v>2680</v>
      </c>
      <c r="F39" s="1040">
        <v>3329</v>
      </c>
      <c r="G39" s="1039">
        <v>220</v>
      </c>
      <c r="H39" s="1039">
        <v>111137</v>
      </c>
      <c r="I39" s="1039">
        <v>15963</v>
      </c>
      <c r="J39" s="1039">
        <v>37050</v>
      </c>
      <c r="K39" s="1039">
        <v>58122</v>
      </c>
      <c r="L39" s="1041">
        <v>2</v>
      </c>
      <c r="M39" s="1009"/>
    </row>
    <row r="40" spans="2:13" ht="15" customHeight="1" x14ac:dyDescent="0.25">
      <c r="B40" s="1012" t="s">
        <v>520</v>
      </c>
      <c r="C40" s="1039">
        <v>149470</v>
      </c>
      <c r="D40" s="1039">
        <v>7601</v>
      </c>
      <c r="E40" s="1040">
        <v>3691</v>
      </c>
      <c r="F40" s="1040">
        <v>3784</v>
      </c>
      <c r="G40" s="1039">
        <v>126</v>
      </c>
      <c r="H40" s="1039">
        <v>141869</v>
      </c>
      <c r="I40" s="1039">
        <v>21282</v>
      </c>
      <c r="J40" s="1039">
        <v>48615</v>
      </c>
      <c r="K40" s="1039">
        <v>71968</v>
      </c>
      <c r="L40" s="1041">
        <v>4</v>
      </c>
      <c r="M40" s="1009"/>
    </row>
    <row r="41" spans="2:13" ht="15" x14ac:dyDescent="0.25">
      <c r="B41" s="1012" t="s">
        <v>521</v>
      </c>
      <c r="C41" s="1039">
        <v>129079</v>
      </c>
      <c r="D41" s="1039">
        <v>9084</v>
      </c>
      <c r="E41" s="1040">
        <v>4200</v>
      </c>
      <c r="F41" s="1040">
        <v>4672</v>
      </c>
      <c r="G41" s="1039">
        <v>212</v>
      </c>
      <c r="H41" s="1039">
        <v>119995</v>
      </c>
      <c r="I41" s="1039">
        <v>18707</v>
      </c>
      <c r="J41" s="1039">
        <v>43144</v>
      </c>
      <c r="K41" s="1039">
        <v>58144</v>
      </c>
      <c r="L41" s="1041">
        <v>0</v>
      </c>
      <c r="M41" s="1009"/>
    </row>
    <row r="42" spans="2:13" ht="15" x14ac:dyDescent="0.25">
      <c r="B42" s="1012" t="s">
        <v>522</v>
      </c>
      <c r="C42" s="1042">
        <v>128921</v>
      </c>
      <c r="D42" s="1042">
        <v>7616</v>
      </c>
      <c r="E42" s="1040">
        <v>2998</v>
      </c>
      <c r="F42" s="1040">
        <v>4131</v>
      </c>
      <c r="G42" s="1039">
        <v>487</v>
      </c>
      <c r="H42" s="1042">
        <v>121305</v>
      </c>
      <c r="I42" s="1039">
        <v>19706</v>
      </c>
      <c r="J42" s="1039">
        <v>45020</v>
      </c>
      <c r="K42" s="1039">
        <v>56572</v>
      </c>
      <c r="L42" s="1041">
        <v>7</v>
      </c>
      <c r="M42" s="1009"/>
    </row>
    <row r="43" spans="2:13" ht="15" x14ac:dyDescent="0.25">
      <c r="B43" s="1012" t="s">
        <v>523</v>
      </c>
      <c r="C43" s="1039">
        <v>112870</v>
      </c>
      <c r="D43" s="1039">
        <v>6418</v>
      </c>
      <c r="E43" s="1040">
        <v>2391</v>
      </c>
      <c r="F43" s="1040">
        <v>3619</v>
      </c>
      <c r="G43" s="1039">
        <v>408</v>
      </c>
      <c r="H43" s="1039">
        <v>106452</v>
      </c>
      <c r="I43" s="1039">
        <v>16361</v>
      </c>
      <c r="J43" s="1039">
        <v>39344</v>
      </c>
      <c r="K43" s="1039">
        <v>50741</v>
      </c>
      <c r="L43" s="1041">
        <v>6</v>
      </c>
      <c r="M43" s="1009"/>
    </row>
    <row r="44" spans="2:13" ht="15" x14ac:dyDescent="0.25">
      <c r="B44" s="1012" t="s">
        <v>524</v>
      </c>
      <c r="C44" s="1039">
        <v>115313</v>
      </c>
      <c r="D44" s="1039">
        <v>5978</v>
      </c>
      <c r="E44" s="1040">
        <v>2317</v>
      </c>
      <c r="F44" s="1040">
        <v>3458</v>
      </c>
      <c r="G44" s="1039">
        <v>203</v>
      </c>
      <c r="H44" s="1039">
        <v>109335</v>
      </c>
      <c r="I44" s="1043">
        <v>16617</v>
      </c>
      <c r="J44" s="1043">
        <v>42211</v>
      </c>
      <c r="K44" s="1043">
        <v>50502</v>
      </c>
      <c r="L44" s="1044">
        <v>5</v>
      </c>
      <c r="M44" s="1009"/>
    </row>
    <row r="45" spans="2:13" ht="15.75" customHeight="1" x14ac:dyDescent="0.25">
      <c r="B45" s="1012" t="s">
        <v>525</v>
      </c>
      <c r="C45" s="1039">
        <v>100176</v>
      </c>
      <c r="D45" s="1039">
        <v>6200</v>
      </c>
      <c r="E45" s="1040">
        <v>2447</v>
      </c>
      <c r="F45" s="1040">
        <v>3349</v>
      </c>
      <c r="G45" s="1039">
        <v>404</v>
      </c>
      <c r="H45" s="1039">
        <v>93976</v>
      </c>
      <c r="I45" s="1039">
        <v>14262</v>
      </c>
      <c r="J45" s="1039">
        <v>37783</v>
      </c>
      <c r="K45" s="1039">
        <v>41925</v>
      </c>
      <c r="L45" s="1041">
        <v>6</v>
      </c>
      <c r="M45" s="1009"/>
    </row>
    <row r="46" spans="2:13" ht="15" x14ac:dyDescent="0.25">
      <c r="B46" s="1012" t="s">
        <v>526</v>
      </c>
      <c r="C46" s="1039">
        <v>116510</v>
      </c>
      <c r="D46" s="1039">
        <v>5572</v>
      </c>
      <c r="E46" s="1040">
        <v>1460</v>
      </c>
      <c r="F46" s="1040">
        <v>3789</v>
      </c>
      <c r="G46" s="1039">
        <v>323</v>
      </c>
      <c r="H46" s="1039">
        <v>110938</v>
      </c>
      <c r="I46" s="1039">
        <v>17370</v>
      </c>
      <c r="J46" s="1039">
        <v>41886</v>
      </c>
      <c r="K46" s="1039">
        <v>51678</v>
      </c>
      <c r="L46" s="1041">
        <v>4</v>
      </c>
      <c r="M46" s="1009"/>
    </row>
    <row r="47" spans="2:13" ht="15" x14ac:dyDescent="0.25">
      <c r="B47" s="1018" t="s">
        <v>527</v>
      </c>
      <c r="C47" s="1039">
        <v>123235</v>
      </c>
      <c r="D47" s="1039">
        <v>5391</v>
      </c>
      <c r="E47" s="1040">
        <v>1404</v>
      </c>
      <c r="F47" s="1040">
        <v>3149</v>
      </c>
      <c r="G47" s="1039">
        <v>838</v>
      </c>
      <c r="H47" s="1039">
        <v>117844</v>
      </c>
      <c r="I47" s="1039">
        <v>19563</v>
      </c>
      <c r="J47" s="1039">
        <v>45078</v>
      </c>
      <c r="K47" s="1039">
        <v>53199</v>
      </c>
      <c r="L47" s="1041">
        <v>4</v>
      </c>
      <c r="M47" s="1009"/>
    </row>
    <row r="48" spans="2:13" ht="15" x14ac:dyDescent="0.25">
      <c r="B48" s="1045" t="s">
        <v>528</v>
      </c>
      <c r="C48" s="1039">
        <v>105168</v>
      </c>
      <c r="D48" s="1039">
        <v>4306</v>
      </c>
      <c r="E48" s="1040">
        <v>956</v>
      </c>
      <c r="F48" s="1040">
        <v>2509</v>
      </c>
      <c r="G48" s="1039">
        <v>841</v>
      </c>
      <c r="H48" s="1039">
        <v>100862</v>
      </c>
      <c r="I48" s="1039">
        <v>16044</v>
      </c>
      <c r="J48" s="1039">
        <v>38711</v>
      </c>
      <c r="K48" s="1039">
        <v>46095</v>
      </c>
      <c r="L48" s="1041">
        <v>12</v>
      </c>
      <c r="M48" s="1009"/>
    </row>
    <row r="49" spans="2:13" ht="15" customHeight="1" x14ac:dyDescent="0.25">
      <c r="B49" s="1045" t="s">
        <v>529</v>
      </c>
      <c r="C49" s="1039">
        <v>102822</v>
      </c>
      <c r="D49" s="1039">
        <v>5334</v>
      </c>
      <c r="E49" s="1040">
        <v>2079</v>
      </c>
      <c r="F49" s="1040">
        <v>2427</v>
      </c>
      <c r="G49" s="1039">
        <v>828</v>
      </c>
      <c r="H49" s="1039">
        <v>97488</v>
      </c>
      <c r="I49" s="1039">
        <v>15351</v>
      </c>
      <c r="J49" s="1039">
        <v>33962</v>
      </c>
      <c r="K49" s="1039">
        <v>48174</v>
      </c>
      <c r="L49" s="1041">
        <v>1</v>
      </c>
      <c r="M49" s="1009"/>
    </row>
    <row r="50" spans="2:13" ht="15" x14ac:dyDescent="0.25">
      <c r="B50" s="1019"/>
      <c r="C50" s="1040"/>
      <c r="D50" s="1040"/>
      <c r="E50" s="1040"/>
      <c r="F50" s="1040"/>
      <c r="G50" s="1040"/>
      <c r="H50" s="1040"/>
      <c r="I50" s="1040"/>
      <c r="J50" s="1040"/>
      <c r="K50" s="1040"/>
      <c r="L50" s="1041"/>
      <c r="M50" s="1009"/>
    </row>
    <row r="51" spans="2:13" ht="15" x14ac:dyDescent="0.25">
      <c r="B51" s="1020" t="s">
        <v>532</v>
      </c>
      <c r="C51" s="1046">
        <v>1413079</v>
      </c>
      <c r="D51" s="1046">
        <v>76981</v>
      </c>
      <c r="E51" s="1046">
        <v>29882</v>
      </c>
      <c r="F51" s="1046">
        <v>41739</v>
      </c>
      <c r="G51" s="1046">
        <v>5360</v>
      </c>
      <c r="H51" s="1046">
        <v>1336098</v>
      </c>
      <c r="I51" s="1046">
        <v>205769</v>
      </c>
      <c r="J51" s="1046">
        <v>491050</v>
      </c>
      <c r="K51" s="1046">
        <v>639228</v>
      </c>
      <c r="L51" s="1047">
        <v>51</v>
      </c>
      <c r="M51" s="1009"/>
    </row>
    <row r="52" spans="2:13" ht="16.5" customHeight="1" x14ac:dyDescent="0.2"/>
    <row r="53" spans="2:13" ht="18" x14ac:dyDescent="0.25">
      <c r="B53" s="1023" t="s">
        <v>533</v>
      </c>
      <c r="C53" s="1003"/>
      <c r="D53" s="1023"/>
      <c r="E53" s="1003"/>
      <c r="F53" s="1003"/>
      <c r="H53" s="1003"/>
      <c r="I53" s="1003"/>
      <c r="J53" s="1003"/>
      <c r="K53" s="1003"/>
      <c r="L53" s="1003"/>
    </row>
    <row r="54" spans="2:13" ht="18" x14ac:dyDescent="0.25">
      <c r="B54" s="1003"/>
      <c r="C54" s="1003"/>
      <c r="D54" s="1003"/>
      <c r="E54" s="1003"/>
      <c r="F54" s="1004" t="s">
        <v>505</v>
      </c>
      <c r="G54" s="1003"/>
      <c r="H54" s="1003"/>
      <c r="I54" s="1003"/>
      <c r="J54" s="1003"/>
      <c r="K54" s="1003"/>
      <c r="L54" s="1003"/>
    </row>
    <row r="55" spans="2:13" ht="30" x14ac:dyDescent="0.2">
      <c r="B55" s="1024" t="s">
        <v>506</v>
      </c>
      <c r="C55" s="1025" t="s">
        <v>23</v>
      </c>
      <c r="D55" s="1025" t="s">
        <v>507</v>
      </c>
      <c r="E55" s="1026" t="s">
        <v>508</v>
      </c>
      <c r="F55" s="1027"/>
      <c r="G55" s="1028"/>
      <c r="H55" s="1029" t="s">
        <v>509</v>
      </c>
      <c r="I55" s="1026" t="s">
        <v>510</v>
      </c>
      <c r="J55" s="1027"/>
      <c r="K55" s="1027"/>
      <c r="L55" s="1027"/>
      <c r="M55" s="1009"/>
    </row>
    <row r="56" spans="2:13" ht="15" customHeight="1" x14ac:dyDescent="0.2">
      <c r="B56" s="1030"/>
      <c r="C56" s="1031"/>
      <c r="D56" s="1031"/>
      <c r="E56" s="1032" t="s">
        <v>511</v>
      </c>
      <c r="F56" s="1025" t="s">
        <v>512</v>
      </c>
      <c r="G56" s="1025" t="s">
        <v>513</v>
      </c>
      <c r="H56" s="1033"/>
      <c r="I56" s="1032" t="s">
        <v>514</v>
      </c>
      <c r="J56" s="1032" t="s">
        <v>25</v>
      </c>
      <c r="K56" s="1025" t="s">
        <v>515</v>
      </c>
      <c r="L56" s="1034" t="s">
        <v>516</v>
      </c>
      <c r="M56" s="1009"/>
    </row>
    <row r="57" spans="2:13" ht="15" x14ac:dyDescent="0.2">
      <c r="B57" s="1030"/>
      <c r="C57" s="1031"/>
      <c r="D57" s="1031"/>
      <c r="E57" s="1035"/>
      <c r="F57" s="1031"/>
      <c r="G57" s="1031"/>
      <c r="H57" s="1033"/>
      <c r="I57" s="1035"/>
      <c r="J57" s="1035"/>
      <c r="K57" s="1036"/>
      <c r="L57" s="1037"/>
      <c r="M57" s="1009"/>
    </row>
    <row r="58" spans="2:13" ht="12.75" x14ac:dyDescent="0.2">
      <c r="B58" s="1006">
        <v>0</v>
      </c>
      <c r="C58" s="1006">
        <v>1</v>
      </c>
      <c r="D58" s="1006">
        <v>2</v>
      </c>
      <c r="E58" s="495">
        <v>3</v>
      </c>
      <c r="F58" s="495">
        <v>4</v>
      </c>
      <c r="G58" s="1006">
        <v>5</v>
      </c>
      <c r="H58" s="1006">
        <v>6</v>
      </c>
      <c r="I58" s="1006">
        <v>7</v>
      </c>
      <c r="J58" s="1006">
        <v>8</v>
      </c>
      <c r="K58" s="1007">
        <v>9</v>
      </c>
      <c r="L58" s="1008">
        <v>10</v>
      </c>
      <c r="M58" s="1009"/>
    </row>
    <row r="59" spans="2:13" ht="12.75" x14ac:dyDescent="0.2">
      <c r="B59" s="1010"/>
      <c r="C59" s="1010"/>
      <c r="D59" s="1010"/>
      <c r="E59" s="1010"/>
      <c r="F59" s="1010"/>
      <c r="G59" s="1010"/>
      <c r="H59" s="1010"/>
      <c r="I59" s="1010"/>
      <c r="J59" s="1010"/>
      <c r="K59" s="1010"/>
      <c r="L59" s="1010"/>
    </row>
    <row r="60" spans="2:13" ht="14.25" x14ac:dyDescent="0.2">
      <c r="B60" s="292"/>
      <c r="D60" s="1038"/>
      <c r="E60" s="1038"/>
      <c r="G60" s="1038" t="s">
        <v>517</v>
      </c>
      <c r="H60" s="1038"/>
      <c r="I60" s="1038"/>
      <c r="J60" s="1038"/>
      <c r="K60" s="1038"/>
      <c r="L60" s="1038"/>
    </row>
    <row r="61" spans="2:13" ht="15.75" customHeight="1" x14ac:dyDescent="0.2">
      <c r="B61" s="1010"/>
      <c r="C61" s="1010"/>
      <c r="D61" s="1010"/>
      <c r="E61" s="1010"/>
      <c r="F61" s="1010"/>
      <c r="G61" s="1010"/>
      <c r="H61" s="1010"/>
      <c r="I61" s="1010"/>
      <c r="J61" s="1010"/>
      <c r="K61" s="1010"/>
      <c r="L61" s="1010"/>
    </row>
    <row r="62" spans="2:13" ht="15" x14ac:dyDescent="0.25">
      <c r="B62" s="1012" t="s">
        <v>518</v>
      </c>
      <c r="C62" s="1039">
        <v>83900</v>
      </c>
      <c r="D62" s="1039">
        <v>5741</v>
      </c>
      <c r="E62" s="1040">
        <v>2277</v>
      </c>
      <c r="F62" s="1040">
        <v>2883</v>
      </c>
      <c r="G62" s="1039">
        <v>581</v>
      </c>
      <c r="H62" s="1039">
        <v>78159</v>
      </c>
      <c r="I62" s="1039">
        <v>11069</v>
      </c>
      <c r="J62" s="1039">
        <v>29046</v>
      </c>
      <c r="K62" s="1039">
        <v>38039</v>
      </c>
      <c r="L62" s="1041">
        <v>5</v>
      </c>
      <c r="M62" s="1009"/>
    </row>
    <row r="63" spans="2:13" ht="15" x14ac:dyDescent="0.25">
      <c r="B63" s="1012" t="s">
        <v>519</v>
      </c>
      <c r="C63" s="1039">
        <v>97205</v>
      </c>
      <c r="D63" s="1039">
        <v>5693</v>
      </c>
      <c r="E63" s="1040">
        <v>1987</v>
      </c>
      <c r="F63" s="1040">
        <v>3347</v>
      </c>
      <c r="G63" s="1039">
        <v>359</v>
      </c>
      <c r="H63" s="1039">
        <v>91512</v>
      </c>
      <c r="I63" s="1039">
        <v>13704</v>
      </c>
      <c r="J63" s="1039">
        <v>33306</v>
      </c>
      <c r="K63" s="1039">
        <v>44498</v>
      </c>
      <c r="L63" s="1041">
        <v>4</v>
      </c>
      <c r="M63" s="1009"/>
    </row>
    <row r="64" spans="2:13" ht="15" x14ac:dyDescent="0.25">
      <c r="B64" s="1012" t="s">
        <v>520</v>
      </c>
      <c r="C64" s="1039">
        <v>121943</v>
      </c>
      <c r="D64" s="1039">
        <v>9356</v>
      </c>
      <c r="E64" s="1040">
        <v>4360</v>
      </c>
      <c r="F64" s="1040">
        <v>4839</v>
      </c>
      <c r="G64" s="1039">
        <v>157</v>
      </c>
      <c r="H64" s="1039">
        <v>112587</v>
      </c>
      <c r="I64" s="1039">
        <v>18107</v>
      </c>
      <c r="J64" s="1039">
        <v>42637</v>
      </c>
      <c r="K64" s="1039">
        <v>51833</v>
      </c>
      <c r="L64" s="1041">
        <v>10</v>
      </c>
      <c r="M64" s="1009"/>
    </row>
    <row r="65" spans="2:13" ht="15" customHeight="1" x14ac:dyDescent="0.25">
      <c r="B65" s="1012" t="s">
        <v>521</v>
      </c>
      <c r="C65" s="1039">
        <v>103860</v>
      </c>
      <c r="D65" s="1039">
        <v>6418</v>
      </c>
      <c r="E65" s="1040">
        <v>2651</v>
      </c>
      <c r="F65" s="1040">
        <v>3675</v>
      </c>
      <c r="G65" s="1039">
        <v>92</v>
      </c>
      <c r="H65" s="1039">
        <v>97442</v>
      </c>
      <c r="I65" s="1039">
        <v>14969</v>
      </c>
      <c r="J65" s="1039">
        <v>35067</v>
      </c>
      <c r="K65" s="1039">
        <v>47394</v>
      </c>
      <c r="L65" s="1041">
        <v>12</v>
      </c>
      <c r="M65" s="1009"/>
    </row>
    <row r="66" spans="2:13" ht="15" x14ac:dyDescent="0.25">
      <c r="B66" s="1012" t="s">
        <v>522</v>
      </c>
      <c r="C66" s="1042">
        <v>112470</v>
      </c>
      <c r="D66" s="1042">
        <v>7604</v>
      </c>
      <c r="E66" s="1040">
        <v>2858</v>
      </c>
      <c r="F66" s="1040">
        <v>4353</v>
      </c>
      <c r="G66" s="1039">
        <v>393</v>
      </c>
      <c r="H66" s="1042">
        <v>104866</v>
      </c>
      <c r="I66" s="1039">
        <v>17040</v>
      </c>
      <c r="J66" s="1039">
        <v>35740</v>
      </c>
      <c r="K66" s="1039">
        <v>52074</v>
      </c>
      <c r="L66" s="1041">
        <v>12</v>
      </c>
      <c r="M66" s="1009"/>
    </row>
    <row r="67" spans="2:13" ht="15" x14ac:dyDescent="0.25">
      <c r="B67" s="1012" t="s">
        <v>523</v>
      </c>
      <c r="C67" s="1039">
        <v>120156</v>
      </c>
      <c r="D67" s="1039">
        <v>6461</v>
      </c>
      <c r="E67" s="1040">
        <v>2259</v>
      </c>
      <c r="F67" s="1040">
        <v>4088</v>
      </c>
      <c r="G67" s="1039">
        <v>114</v>
      </c>
      <c r="H67" s="1039">
        <v>113695</v>
      </c>
      <c r="I67" s="1039">
        <v>16387</v>
      </c>
      <c r="J67" s="1039">
        <v>40079</v>
      </c>
      <c r="K67" s="1039">
        <v>57223</v>
      </c>
      <c r="L67" s="1041">
        <v>6</v>
      </c>
      <c r="M67" s="1009"/>
    </row>
    <row r="68" spans="2:13" ht="15.75" customHeight="1" x14ac:dyDescent="0.25">
      <c r="B68" s="1012" t="s">
        <v>524</v>
      </c>
      <c r="C68" s="1039">
        <v>124601</v>
      </c>
      <c r="D68" s="1039">
        <v>6169</v>
      </c>
      <c r="E68" s="1040">
        <v>2106</v>
      </c>
      <c r="F68" s="1040">
        <v>3919</v>
      </c>
      <c r="G68" s="1039">
        <v>144</v>
      </c>
      <c r="H68" s="1039">
        <v>118432</v>
      </c>
      <c r="I68" s="1043">
        <v>17843</v>
      </c>
      <c r="J68" s="1043">
        <v>41112</v>
      </c>
      <c r="K68" s="1043">
        <v>59469</v>
      </c>
      <c r="L68" s="1044">
        <v>8</v>
      </c>
      <c r="M68" s="1009"/>
    </row>
    <row r="69" spans="2:13" ht="15" x14ac:dyDescent="0.25">
      <c r="B69" s="1012" t="s">
        <v>525</v>
      </c>
      <c r="C69" s="1039">
        <v>112766</v>
      </c>
      <c r="D69" s="1039">
        <v>6652</v>
      </c>
      <c r="E69" s="1040">
        <v>2278</v>
      </c>
      <c r="F69" s="1040">
        <v>4217</v>
      </c>
      <c r="G69" s="1039">
        <v>157</v>
      </c>
      <c r="H69" s="1039">
        <v>106114</v>
      </c>
      <c r="I69" s="1039">
        <v>15233</v>
      </c>
      <c r="J69" s="1039">
        <v>36223</v>
      </c>
      <c r="K69" s="1039">
        <v>54651</v>
      </c>
      <c r="L69" s="1041">
        <v>7</v>
      </c>
      <c r="M69" s="1009"/>
    </row>
    <row r="70" spans="2:13" ht="15" x14ac:dyDescent="0.25">
      <c r="B70" s="1012" t="s">
        <v>526</v>
      </c>
      <c r="C70" s="1039">
        <v>127669</v>
      </c>
      <c r="D70" s="1039">
        <v>6143</v>
      </c>
      <c r="E70" s="1040">
        <v>1834</v>
      </c>
      <c r="F70" s="1040">
        <v>4173</v>
      </c>
      <c r="G70" s="1039">
        <v>136</v>
      </c>
      <c r="H70" s="1039">
        <v>121526</v>
      </c>
      <c r="I70" s="1039">
        <v>17448</v>
      </c>
      <c r="J70" s="1039">
        <v>41665</v>
      </c>
      <c r="K70" s="1039">
        <v>62363</v>
      </c>
      <c r="L70" s="1041">
        <v>50</v>
      </c>
      <c r="M70" s="1009"/>
    </row>
    <row r="71" spans="2:13" ht="15" x14ac:dyDescent="0.25">
      <c r="B71" s="1018" t="s">
        <v>527</v>
      </c>
      <c r="C71" s="1039">
        <v>133935</v>
      </c>
      <c r="D71" s="1039">
        <v>6592</v>
      </c>
      <c r="E71" s="1040">
        <v>1606</v>
      </c>
      <c r="F71" s="1040">
        <v>4838</v>
      </c>
      <c r="G71" s="1039">
        <v>148</v>
      </c>
      <c r="H71" s="1039">
        <v>127343</v>
      </c>
      <c r="I71" s="1039">
        <v>19284</v>
      </c>
      <c r="J71" s="1039">
        <v>44437</v>
      </c>
      <c r="K71" s="1039">
        <v>63514</v>
      </c>
      <c r="L71" s="1041">
        <v>108</v>
      </c>
      <c r="M71" s="1009"/>
    </row>
    <row r="72" spans="2:13" ht="15" x14ac:dyDescent="0.25">
      <c r="B72" s="1045" t="s">
        <v>528</v>
      </c>
      <c r="C72" s="1039">
        <v>132864</v>
      </c>
      <c r="D72" s="1039">
        <v>5207</v>
      </c>
      <c r="E72" s="1040">
        <v>1621</v>
      </c>
      <c r="F72" s="1040">
        <v>3252</v>
      </c>
      <c r="G72" s="1039">
        <v>334</v>
      </c>
      <c r="H72" s="1039">
        <v>127657</v>
      </c>
      <c r="I72" s="1039">
        <v>18098</v>
      </c>
      <c r="J72" s="1039">
        <v>43625</v>
      </c>
      <c r="K72" s="1039">
        <v>65887</v>
      </c>
      <c r="L72" s="1041">
        <v>47</v>
      </c>
      <c r="M72" s="1009"/>
    </row>
    <row r="73" spans="2:13" ht="15" x14ac:dyDescent="0.25">
      <c r="B73" s="1045" t="s">
        <v>529</v>
      </c>
      <c r="C73" s="1039">
        <v>120399</v>
      </c>
      <c r="D73" s="1039">
        <v>6124</v>
      </c>
      <c r="E73" s="1040">
        <v>2367</v>
      </c>
      <c r="F73" s="1040">
        <v>3447</v>
      </c>
      <c r="G73" s="1039">
        <v>310</v>
      </c>
      <c r="H73" s="1039">
        <v>114275</v>
      </c>
      <c r="I73" s="1039">
        <v>14722</v>
      </c>
      <c r="J73" s="1039">
        <v>37599</v>
      </c>
      <c r="K73" s="1039">
        <v>61934</v>
      </c>
      <c r="L73" s="1041">
        <v>20</v>
      </c>
      <c r="M73" s="1009"/>
    </row>
    <row r="74" spans="2:13" ht="15" x14ac:dyDescent="0.25">
      <c r="B74" s="1019"/>
      <c r="C74" s="1040"/>
      <c r="D74" s="1040"/>
      <c r="E74" s="1040"/>
      <c r="F74" s="1040"/>
      <c r="G74" s="1040"/>
      <c r="H74" s="1040"/>
      <c r="I74" s="1040"/>
      <c r="J74" s="1040"/>
      <c r="K74" s="1040"/>
      <c r="L74" s="1041"/>
      <c r="M74" s="1009"/>
    </row>
    <row r="75" spans="2:13" ht="15" x14ac:dyDescent="0.25">
      <c r="B75" s="1020" t="s">
        <v>534</v>
      </c>
      <c r="C75" s="1048">
        <f t="shared" ref="C75:L75" si="0">SUM(C62:C73)</f>
        <v>1391768</v>
      </c>
      <c r="D75" s="1048">
        <f t="shared" si="0"/>
        <v>78160</v>
      </c>
      <c r="E75" s="1048">
        <f t="shared" si="0"/>
        <v>28204</v>
      </c>
      <c r="F75" s="1048">
        <f t="shared" si="0"/>
        <v>47031</v>
      </c>
      <c r="G75" s="1048">
        <f t="shared" si="0"/>
        <v>2925</v>
      </c>
      <c r="H75" s="1048">
        <f t="shared" si="0"/>
        <v>1313608</v>
      </c>
      <c r="I75" s="1048">
        <f t="shared" si="0"/>
        <v>193904</v>
      </c>
      <c r="J75" s="1048">
        <f t="shared" si="0"/>
        <v>460536</v>
      </c>
      <c r="K75" s="1048">
        <f t="shared" si="0"/>
        <v>658879</v>
      </c>
      <c r="L75" s="1049">
        <f t="shared" si="0"/>
        <v>289</v>
      </c>
      <c r="M75" s="1009"/>
    </row>
    <row r="77" spans="2:13" ht="15.75" customHeight="1" x14ac:dyDescent="0.2">
      <c r="C77" s="1050"/>
      <c r="D77" s="1050"/>
      <c r="E77" s="1050"/>
      <c r="F77" s="1050"/>
      <c r="G77" s="1050"/>
      <c r="H77" s="1050"/>
      <c r="I77" s="1050"/>
      <c r="J77" s="1050"/>
      <c r="K77" s="1050"/>
      <c r="L77" s="1050"/>
    </row>
    <row r="78" spans="2:13" ht="18" x14ac:dyDescent="0.25">
      <c r="B78" s="1023" t="s">
        <v>535</v>
      </c>
      <c r="C78" s="1003"/>
      <c r="D78" s="1023"/>
      <c r="E78" s="1003"/>
      <c r="F78" s="1003"/>
      <c r="H78" s="1003"/>
      <c r="I78" s="1003"/>
      <c r="J78" s="1003"/>
      <c r="K78" s="1003"/>
      <c r="L78" s="1003"/>
    </row>
    <row r="79" spans="2:13" ht="18" x14ac:dyDescent="0.25">
      <c r="B79" s="1003"/>
      <c r="C79" s="1003"/>
      <c r="D79" s="1003"/>
      <c r="E79" s="1003"/>
      <c r="F79" s="1004" t="s">
        <v>505</v>
      </c>
      <c r="G79" s="1003"/>
      <c r="H79" s="1003"/>
      <c r="I79" s="1003"/>
      <c r="J79" s="1003"/>
      <c r="K79" s="1003"/>
      <c r="L79" s="1003"/>
    </row>
    <row r="80" spans="2:13" ht="30" x14ac:dyDescent="0.2">
      <c r="B80" s="1024" t="s">
        <v>506</v>
      </c>
      <c r="C80" s="1025" t="s">
        <v>23</v>
      </c>
      <c r="D80" s="1025" t="s">
        <v>507</v>
      </c>
      <c r="E80" s="1026" t="s">
        <v>508</v>
      </c>
      <c r="F80" s="1027"/>
      <c r="G80" s="1028"/>
      <c r="H80" s="1029" t="s">
        <v>509</v>
      </c>
      <c r="I80" s="1026" t="s">
        <v>510</v>
      </c>
      <c r="J80" s="1027"/>
      <c r="K80" s="1027"/>
      <c r="L80" s="1027"/>
      <c r="M80" s="1009"/>
    </row>
    <row r="81" spans="2:13" ht="15" x14ac:dyDescent="0.2">
      <c r="B81" s="1030"/>
      <c r="C81" s="1031"/>
      <c r="D81" s="1031"/>
      <c r="E81" s="1032" t="s">
        <v>511</v>
      </c>
      <c r="F81" s="1025" t="s">
        <v>512</v>
      </c>
      <c r="G81" s="1025" t="s">
        <v>513</v>
      </c>
      <c r="H81" s="1033"/>
      <c r="I81" s="1032" t="s">
        <v>514</v>
      </c>
      <c r="J81" s="1032" t="s">
        <v>25</v>
      </c>
      <c r="K81" s="1025" t="s">
        <v>515</v>
      </c>
      <c r="L81" s="1034" t="s">
        <v>516</v>
      </c>
      <c r="M81" s="1009"/>
    </row>
    <row r="82" spans="2:13" ht="15" x14ac:dyDescent="0.2">
      <c r="B82" s="1030"/>
      <c r="C82" s="1031"/>
      <c r="D82" s="1031"/>
      <c r="E82" s="1035"/>
      <c r="F82" s="1031"/>
      <c r="G82" s="1031"/>
      <c r="H82" s="1033"/>
      <c r="I82" s="1035"/>
      <c r="J82" s="1035"/>
      <c r="K82" s="1036"/>
      <c r="L82" s="1037"/>
      <c r="M82" s="1009"/>
    </row>
    <row r="83" spans="2:13" ht="12.75" x14ac:dyDescent="0.2">
      <c r="B83" s="1006">
        <v>0</v>
      </c>
      <c r="C83" s="1006">
        <v>1</v>
      </c>
      <c r="D83" s="1006">
        <v>2</v>
      </c>
      <c r="E83" s="495">
        <v>3</v>
      </c>
      <c r="F83" s="495">
        <v>4</v>
      </c>
      <c r="G83" s="1006">
        <v>5</v>
      </c>
      <c r="H83" s="1006">
        <v>6</v>
      </c>
      <c r="I83" s="1006">
        <v>7</v>
      </c>
      <c r="J83" s="1006">
        <v>8</v>
      </c>
      <c r="K83" s="1007">
        <v>9</v>
      </c>
      <c r="L83" s="1008">
        <v>10</v>
      </c>
      <c r="M83" s="1009"/>
    </row>
    <row r="84" spans="2:13" ht="12.75" x14ac:dyDescent="0.2">
      <c r="B84" s="1010"/>
      <c r="C84" s="1010"/>
      <c r="D84" s="1010"/>
      <c r="E84" s="1010"/>
      <c r="F84" s="1010"/>
      <c r="G84" s="1010"/>
      <c r="H84" s="1010"/>
      <c r="I84" s="1010"/>
      <c r="J84" s="1010"/>
      <c r="K84" s="1010"/>
      <c r="L84" s="1010"/>
      <c r="M84" s="1009"/>
    </row>
    <row r="85" spans="2:13" ht="14.25" x14ac:dyDescent="0.2">
      <c r="B85" s="292"/>
      <c r="D85" s="1038"/>
      <c r="E85" s="1038"/>
      <c r="G85" s="1038" t="s">
        <v>517</v>
      </c>
      <c r="H85" s="1038"/>
      <c r="I85" s="1038"/>
      <c r="J85" s="1038"/>
      <c r="K85" s="1038"/>
      <c r="L85" s="1038"/>
      <c r="M85" s="1009"/>
    </row>
    <row r="86" spans="2:13" ht="12.75" x14ac:dyDescent="0.2">
      <c r="B86" s="1010"/>
      <c r="C86" s="1010"/>
      <c r="D86" s="1010"/>
      <c r="E86" s="1010"/>
      <c r="F86" s="1010"/>
      <c r="G86" s="1010"/>
      <c r="H86" s="1010"/>
      <c r="I86" s="1010"/>
      <c r="J86" s="1010"/>
      <c r="K86" s="1010"/>
      <c r="L86" s="1010"/>
      <c r="M86" s="1009"/>
    </row>
    <row r="87" spans="2:13" ht="15" x14ac:dyDescent="0.25">
      <c r="B87" s="1012" t="s">
        <v>518</v>
      </c>
      <c r="C87" s="1039">
        <v>112561</v>
      </c>
      <c r="D87" s="1039">
        <v>7269</v>
      </c>
      <c r="E87" s="1040">
        <v>2961</v>
      </c>
      <c r="F87" s="1040">
        <v>4094</v>
      </c>
      <c r="G87" s="1039">
        <v>214</v>
      </c>
      <c r="H87" s="1039">
        <v>105292</v>
      </c>
      <c r="I87" s="1039">
        <v>14362</v>
      </c>
      <c r="J87" s="1039">
        <v>33796</v>
      </c>
      <c r="K87" s="1039">
        <v>57000</v>
      </c>
      <c r="L87" s="1041">
        <v>134</v>
      </c>
      <c r="M87" s="1009"/>
    </row>
    <row r="88" spans="2:13" ht="15" x14ac:dyDescent="0.25">
      <c r="B88" s="1012" t="s">
        <v>519</v>
      </c>
      <c r="C88" s="1039">
        <v>109077</v>
      </c>
      <c r="D88" s="1039">
        <v>6316</v>
      </c>
      <c r="E88" s="1040">
        <v>2645</v>
      </c>
      <c r="F88" s="1040">
        <v>3187</v>
      </c>
      <c r="G88" s="1039">
        <v>484</v>
      </c>
      <c r="H88" s="1039">
        <v>102761</v>
      </c>
      <c r="I88" s="1039">
        <v>14691</v>
      </c>
      <c r="J88" s="1039">
        <v>32213</v>
      </c>
      <c r="K88" s="1039">
        <v>55847</v>
      </c>
      <c r="L88" s="1041">
        <v>10</v>
      </c>
      <c r="M88" s="1009"/>
    </row>
    <row r="89" spans="2:13" ht="15" x14ac:dyDescent="0.25">
      <c r="B89" s="1012" t="s">
        <v>520</v>
      </c>
      <c r="C89" s="1039">
        <v>130700</v>
      </c>
      <c r="D89" s="1039">
        <v>6991</v>
      </c>
      <c r="E89" s="1040">
        <v>3137</v>
      </c>
      <c r="F89" s="1040">
        <v>3724</v>
      </c>
      <c r="G89" s="1039">
        <v>130</v>
      </c>
      <c r="H89" s="1039">
        <v>123709</v>
      </c>
      <c r="I89" s="1039">
        <v>18690</v>
      </c>
      <c r="J89" s="1039">
        <v>41521</v>
      </c>
      <c r="K89" s="1039">
        <v>63498</v>
      </c>
      <c r="L89" s="1041">
        <v>0</v>
      </c>
      <c r="M89" s="1009"/>
    </row>
    <row r="90" spans="2:13" ht="15" x14ac:dyDescent="0.25">
      <c r="B90" s="1012" t="s">
        <v>521</v>
      </c>
      <c r="C90" s="1039">
        <v>110848</v>
      </c>
      <c r="D90" s="1039">
        <v>7885</v>
      </c>
      <c r="E90" s="1040">
        <v>3953</v>
      </c>
      <c r="F90" s="1040">
        <v>3801</v>
      </c>
      <c r="G90" s="1039">
        <v>131</v>
      </c>
      <c r="H90" s="1039">
        <v>102963</v>
      </c>
      <c r="I90" s="1039">
        <v>15359</v>
      </c>
      <c r="J90" s="1039">
        <v>34533</v>
      </c>
      <c r="K90" s="1039">
        <v>53071</v>
      </c>
      <c r="L90" s="1041">
        <v>0</v>
      </c>
      <c r="M90" s="1009"/>
    </row>
    <row r="91" spans="2:13" ht="15" x14ac:dyDescent="0.25">
      <c r="B91" s="1012" t="s">
        <v>522</v>
      </c>
      <c r="C91" s="1042">
        <v>112741</v>
      </c>
      <c r="D91" s="1042">
        <v>6588</v>
      </c>
      <c r="E91" s="1040">
        <v>2591</v>
      </c>
      <c r="F91" s="1040">
        <v>3709</v>
      </c>
      <c r="G91" s="1039">
        <v>288</v>
      </c>
      <c r="H91" s="1042">
        <v>106153</v>
      </c>
      <c r="I91" s="1039">
        <v>16207</v>
      </c>
      <c r="J91" s="1039">
        <v>35142</v>
      </c>
      <c r="K91" s="1039">
        <v>54804</v>
      </c>
      <c r="L91" s="1041">
        <v>0</v>
      </c>
      <c r="M91" s="1009"/>
    </row>
    <row r="92" spans="2:13" ht="15" x14ac:dyDescent="0.25">
      <c r="B92" s="1012" t="s">
        <v>523</v>
      </c>
      <c r="C92" s="1039">
        <v>113572</v>
      </c>
      <c r="D92" s="1039">
        <v>5596</v>
      </c>
      <c r="E92" s="1040">
        <v>2136</v>
      </c>
      <c r="F92" s="1040">
        <v>3336</v>
      </c>
      <c r="G92" s="1039">
        <v>124</v>
      </c>
      <c r="H92" s="1039">
        <v>107976</v>
      </c>
      <c r="I92" s="1039">
        <v>19189</v>
      </c>
      <c r="J92" s="1039">
        <v>41161</v>
      </c>
      <c r="K92" s="1039">
        <v>47626</v>
      </c>
      <c r="L92" s="1041">
        <v>0</v>
      </c>
      <c r="M92" s="1009"/>
    </row>
    <row r="93" spans="2:13" ht="15" x14ac:dyDescent="0.25">
      <c r="B93" s="1012" t="s">
        <v>524</v>
      </c>
      <c r="C93" s="1039">
        <v>107320</v>
      </c>
      <c r="D93" s="1039">
        <v>6343</v>
      </c>
      <c r="E93" s="1040">
        <v>2828</v>
      </c>
      <c r="F93" s="1040">
        <v>3175</v>
      </c>
      <c r="G93" s="1039">
        <v>340</v>
      </c>
      <c r="H93" s="1039">
        <v>100977</v>
      </c>
      <c r="I93" s="1043">
        <v>15242</v>
      </c>
      <c r="J93" s="1043">
        <v>36412</v>
      </c>
      <c r="K93" s="1043">
        <v>49323</v>
      </c>
      <c r="L93" s="1044">
        <v>0</v>
      </c>
      <c r="M93" s="1009"/>
    </row>
    <row r="94" spans="2:13" ht="15" x14ac:dyDescent="0.25">
      <c r="B94" s="1012" t="s">
        <v>525</v>
      </c>
      <c r="C94" s="1039">
        <v>107606</v>
      </c>
      <c r="D94" s="1039">
        <v>7100</v>
      </c>
      <c r="E94" s="1040">
        <v>2545</v>
      </c>
      <c r="F94" s="1040">
        <v>4414</v>
      </c>
      <c r="G94" s="1039">
        <v>141</v>
      </c>
      <c r="H94" s="1039">
        <v>100506</v>
      </c>
      <c r="I94" s="1039">
        <v>14346</v>
      </c>
      <c r="J94" s="1039">
        <v>38260</v>
      </c>
      <c r="K94" s="1039">
        <v>47888</v>
      </c>
      <c r="L94" s="1041">
        <v>12</v>
      </c>
      <c r="M94" s="1009"/>
    </row>
    <row r="95" spans="2:13" ht="15" x14ac:dyDescent="0.25">
      <c r="B95" s="1012" t="s">
        <v>526</v>
      </c>
      <c r="C95" s="1039">
        <v>114839</v>
      </c>
      <c r="D95" s="1039">
        <v>5922</v>
      </c>
      <c r="E95" s="1040">
        <v>1996</v>
      </c>
      <c r="F95" s="1040">
        <v>3788</v>
      </c>
      <c r="G95" s="1039">
        <v>138</v>
      </c>
      <c r="H95" s="1039">
        <v>108917</v>
      </c>
      <c r="I95" s="1039">
        <v>15899</v>
      </c>
      <c r="J95" s="1039">
        <v>40817</v>
      </c>
      <c r="K95" s="1039">
        <v>52201</v>
      </c>
      <c r="L95" s="1041">
        <v>0</v>
      </c>
      <c r="M95" s="1009"/>
    </row>
    <row r="96" spans="2:13" ht="15" x14ac:dyDescent="0.25">
      <c r="B96" s="1045" t="s">
        <v>527</v>
      </c>
      <c r="C96" s="1039">
        <v>117095</v>
      </c>
      <c r="D96" s="1039">
        <v>5393</v>
      </c>
      <c r="E96" s="1040">
        <v>1697</v>
      </c>
      <c r="F96" s="1040">
        <v>3512</v>
      </c>
      <c r="G96" s="1039">
        <v>184</v>
      </c>
      <c r="H96" s="1039">
        <v>111702</v>
      </c>
      <c r="I96" s="1039">
        <v>16611</v>
      </c>
      <c r="J96" s="1039">
        <v>43924</v>
      </c>
      <c r="K96" s="1039">
        <v>51167</v>
      </c>
      <c r="L96" s="1041">
        <v>0</v>
      </c>
      <c r="M96" s="1009"/>
    </row>
    <row r="97" spans="2:15" ht="15" x14ac:dyDescent="0.25">
      <c r="B97" s="1045" t="s">
        <v>528</v>
      </c>
      <c r="C97" s="1039">
        <v>110633</v>
      </c>
      <c r="D97" s="1039">
        <v>6574</v>
      </c>
      <c r="E97" s="1040">
        <v>1632</v>
      </c>
      <c r="F97" s="1040">
        <v>4807</v>
      </c>
      <c r="G97" s="1039">
        <v>135</v>
      </c>
      <c r="H97" s="1039">
        <v>104059</v>
      </c>
      <c r="I97" s="1039">
        <v>15314</v>
      </c>
      <c r="J97" s="1039">
        <v>40847</v>
      </c>
      <c r="K97" s="1039">
        <v>47898</v>
      </c>
      <c r="L97" s="1041">
        <v>0</v>
      </c>
      <c r="M97" s="1009"/>
    </row>
    <row r="98" spans="2:15" ht="15" x14ac:dyDescent="0.25">
      <c r="B98" s="1045" t="s">
        <v>529</v>
      </c>
      <c r="C98" s="1039">
        <v>110226</v>
      </c>
      <c r="D98" s="1039">
        <v>4842</v>
      </c>
      <c r="E98" s="1040">
        <v>1921</v>
      </c>
      <c r="F98" s="1040">
        <v>2749</v>
      </c>
      <c r="G98" s="1039">
        <v>172</v>
      </c>
      <c r="H98" s="1039">
        <v>105384</v>
      </c>
      <c r="I98" s="1039">
        <v>13769</v>
      </c>
      <c r="J98" s="1039">
        <v>39645</v>
      </c>
      <c r="K98" s="1039">
        <v>51970</v>
      </c>
      <c r="L98" s="1041">
        <v>0</v>
      </c>
      <c r="M98" s="1009"/>
    </row>
    <row r="99" spans="2:15" ht="15" x14ac:dyDescent="0.25">
      <c r="B99" s="1019"/>
      <c r="C99" s="1040"/>
      <c r="D99" s="1040"/>
      <c r="E99" s="1040"/>
      <c r="F99" s="1040"/>
      <c r="G99" s="1040"/>
      <c r="H99" s="1040"/>
      <c r="I99" s="1040"/>
      <c r="J99" s="1040"/>
      <c r="K99" s="1040"/>
      <c r="L99" s="1041"/>
      <c r="M99" s="1009"/>
    </row>
    <row r="100" spans="2:15" ht="15" x14ac:dyDescent="0.25">
      <c r="B100" s="1020" t="s">
        <v>536</v>
      </c>
      <c r="C100" s="1048">
        <f t="shared" ref="C100:L100" si="1">SUM(C87:C98)</f>
        <v>1357218</v>
      </c>
      <c r="D100" s="1048">
        <f t="shared" si="1"/>
        <v>76819</v>
      </c>
      <c r="E100" s="1048">
        <f t="shared" si="1"/>
        <v>30042</v>
      </c>
      <c r="F100" s="1048">
        <f t="shared" si="1"/>
        <v>44296</v>
      </c>
      <c r="G100" s="1048">
        <f t="shared" si="1"/>
        <v>2481</v>
      </c>
      <c r="H100" s="1048">
        <f t="shared" si="1"/>
        <v>1280399</v>
      </c>
      <c r="I100" s="1048">
        <f t="shared" si="1"/>
        <v>189679</v>
      </c>
      <c r="J100" s="1048">
        <f t="shared" si="1"/>
        <v>458271</v>
      </c>
      <c r="K100" s="1048">
        <f t="shared" si="1"/>
        <v>632293</v>
      </c>
      <c r="L100" s="1049">
        <f t="shared" si="1"/>
        <v>156</v>
      </c>
      <c r="M100" s="1009"/>
    </row>
    <row r="102" spans="2:15" ht="12.75" x14ac:dyDescent="0.2">
      <c r="C102" s="1051"/>
      <c r="D102" s="1051"/>
      <c r="E102" s="1051"/>
      <c r="F102" s="1051"/>
      <c r="G102" s="1051"/>
      <c r="H102" s="1051"/>
      <c r="I102" s="1051"/>
      <c r="J102" s="1051"/>
      <c r="K102" s="1051"/>
      <c r="L102" s="1051"/>
    </row>
    <row r="103" spans="2:15" ht="18" x14ac:dyDescent="0.25">
      <c r="B103" s="1023" t="s">
        <v>537</v>
      </c>
      <c r="C103" s="1003"/>
      <c r="D103" s="1023"/>
      <c r="E103" s="1003"/>
      <c r="F103" s="1003"/>
      <c r="H103" s="1003"/>
      <c r="I103" s="1003"/>
      <c r="J103" s="1003"/>
      <c r="K103" s="1003"/>
      <c r="L103" s="1003"/>
    </row>
    <row r="104" spans="2:15" ht="18" x14ac:dyDescent="0.25">
      <c r="B104" s="1003"/>
      <c r="C104" s="1003"/>
      <c r="D104" s="1003"/>
      <c r="E104" s="1003"/>
      <c r="F104" s="1004" t="s">
        <v>505</v>
      </c>
      <c r="G104" s="1003"/>
      <c r="H104" s="1003"/>
      <c r="I104" s="1003"/>
      <c r="J104" s="1003"/>
      <c r="K104" s="1003"/>
      <c r="L104" s="1003"/>
    </row>
    <row r="105" spans="2:15" ht="30" x14ac:dyDescent="0.2">
      <c r="B105" s="1024" t="s">
        <v>506</v>
      </c>
      <c r="C105" s="1025" t="s">
        <v>23</v>
      </c>
      <c r="D105" s="1025" t="s">
        <v>507</v>
      </c>
      <c r="E105" s="1026" t="s">
        <v>508</v>
      </c>
      <c r="F105" s="1027"/>
      <c r="G105" s="1028"/>
      <c r="H105" s="1029" t="s">
        <v>509</v>
      </c>
      <c r="I105" s="1026" t="s">
        <v>510</v>
      </c>
      <c r="J105" s="1027"/>
      <c r="K105" s="1027"/>
      <c r="L105" s="1027"/>
      <c r="N105" s="1161"/>
      <c r="O105" s="1161"/>
    </row>
    <row r="106" spans="2:15" ht="15" x14ac:dyDescent="0.2">
      <c r="B106" s="1030"/>
      <c r="C106" s="1031"/>
      <c r="D106" s="1031"/>
      <c r="E106" s="1032" t="s">
        <v>511</v>
      </c>
      <c r="F106" s="1025" t="s">
        <v>512</v>
      </c>
      <c r="G106" s="1025" t="s">
        <v>513</v>
      </c>
      <c r="H106" s="1033"/>
      <c r="I106" s="1032" t="s">
        <v>514</v>
      </c>
      <c r="J106" s="1032" t="s">
        <v>25</v>
      </c>
      <c r="K106" s="1025" t="s">
        <v>515</v>
      </c>
      <c r="L106" s="1034" t="s">
        <v>516</v>
      </c>
    </row>
    <row r="107" spans="2:15" ht="15" x14ac:dyDescent="0.2">
      <c r="B107" s="1030"/>
      <c r="C107" s="1031"/>
      <c r="D107" s="1031"/>
      <c r="E107" s="1035"/>
      <c r="F107" s="1031"/>
      <c r="G107" s="1031"/>
      <c r="H107" s="1033"/>
      <c r="I107" s="1035"/>
      <c r="J107" s="1035"/>
      <c r="K107" s="1036"/>
      <c r="L107" s="1037"/>
      <c r="N107" s="1052"/>
      <c r="O107" s="1053"/>
    </row>
    <row r="108" spans="2:15" ht="12.75" x14ac:dyDescent="0.2">
      <c r="B108" s="1006">
        <v>0</v>
      </c>
      <c r="C108" s="1006">
        <v>1</v>
      </c>
      <c r="D108" s="1006">
        <v>2</v>
      </c>
      <c r="E108" s="495">
        <v>3</v>
      </c>
      <c r="F108" s="495">
        <v>4</v>
      </c>
      <c r="G108" s="1006">
        <v>5</v>
      </c>
      <c r="H108" s="1006">
        <v>6</v>
      </c>
      <c r="I108" s="1006">
        <v>7</v>
      </c>
      <c r="J108" s="1006">
        <v>8</v>
      </c>
      <c r="K108" s="1007">
        <v>9</v>
      </c>
      <c r="L108" s="1008">
        <v>10</v>
      </c>
    </row>
    <row r="109" spans="2:15" ht="12.75" x14ac:dyDescent="0.2">
      <c r="B109" s="1010"/>
      <c r="C109" s="1010"/>
      <c r="D109" s="1010"/>
      <c r="E109" s="1010"/>
      <c r="F109" s="1010"/>
      <c r="G109" s="1010"/>
      <c r="H109" s="1010"/>
      <c r="I109" s="1010"/>
      <c r="J109" s="1010"/>
      <c r="K109" s="1010"/>
      <c r="L109" s="1010"/>
    </row>
    <row r="110" spans="2:15" ht="14.25" x14ac:dyDescent="0.2">
      <c r="B110" s="292"/>
      <c r="D110" s="1038"/>
      <c r="E110" s="1038"/>
      <c r="G110" s="1038" t="s">
        <v>517</v>
      </c>
      <c r="H110" s="1038"/>
      <c r="I110" s="1038"/>
      <c r="J110" s="1038"/>
      <c r="K110" s="1038"/>
      <c r="L110" s="1038"/>
    </row>
    <row r="111" spans="2:15" ht="12.75" x14ac:dyDescent="0.2">
      <c r="B111" s="1010"/>
      <c r="C111" s="1010"/>
      <c r="D111" s="1010"/>
      <c r="E111" s="1010"/>
      <c r="F111" s="1010"/>
      <c r="G111" s="1010"/>
      <c r="H111" s="1010"/>
      <c r="I111" s="1010"/>
      <c r="J111" s="1010"/>
      <c r="K111" s="1010"/>
      <c r="L111" s="1010"/>
    </row>
    <row r="112" spans="2:15" ht="15" x14ac:dyDescent="0.25">
      <c r="B112" s="1012" t="s">
        <v>518</v>
      </c>
      <c r="C112" s="1042">
        <v>88074</v>
      </c>
      <c r="D112" s="1042">
        <v>4966</v>
      </c>
      <c r="E112" s="1054">
        <v>1895</v>
      </c>
      <c r="F112" s="1054">
        <v>2936</v>
      </c>
      <c r="G112" s="1042">
        <v>135</v>
      </c>
      <c r="H112" s="1055">
        <v>83108</v>
      </c>
      <c r="I112" s="1042">
        <v>11335</v>
      </c>
      <c r="J112" s="1055">
        <v>29439</v>
      </c>
      <c r="K112" s="1055">
        <v>42334</v>
      </c>
      <c r="L112" s="1056">
        <v>0</v>
      </c>
    </row>
    <row r="113" spans="2:15" ht="15" x14ac:dyDescent="0.25">
      <c r="B113" s="1012" t="s">
        <v>519</v>
      </c>
      <c r="C113" s="1039">
        <v>84039</v>
      </c>
      <c r="D113" s="1039">
        <v>5111</v>
      </c>
      <c r="E113" s="1040">
        <v>2084</v>
      </c>
      <c r="F113" s="1040">
        <v>2578</v>
      </c>
      <c r="G113" s="1039">
        <v>449</v>
      </c>
      <c r="H113" s="1039">
        <v>78928</v>
      </c>
      <c r="I113" s="1039">
        <v>10671</v>
      </c>
      <c r="J113" s="1039">
        <v>26527</v>
      </c>
      <c r="K113" s="1039">
        <v>41730</v>
      </c>
      <c r="L113" s="1041">
        <v>0</v>
      </c>
    </row>
    <row r="114" spans="2:15" ht="15" x14ac:dyDescent="0.25">
      <c r="B114" s="1012" t="s">
        <v>520</v>
      </c>
      <c r="C114" s="1039">
        <v>124698</v>
      </c>
      <c r="D114" s="1039">
        <v>6555</v>
      </c>
      <c r="E114" s="1040">
        <v>2937</v>
      </c>
      <c r="F114" s="1040">
        <v>3400</v>
      </c>
      <c r="G114" s="1039">
        <v>218</v>
      </c>
      <c r="H114" s="1039">
        <v>118143</v>
      </c>
      <c r="I114" s="1039">
        <v>18187</v>
      </c>
      <c r="J114" s="1039">
        <v>38810</v>
      </c>
      <c r="K114" s="1039">
        <v>61146</v>
      </c>
      <c r="L114" s="1041">
        <v>0</v>
      </c>
    </row>
    <row r="115" spans="2:15" ht="15" x14ac:dyDescent="0.25">
      <c r="B115" s="1012" t="s">
        <v>521</v>
      </c>
      <c r="C115" s="1039">
        <v>92694</v>
      </c>
      <c r="D115" s="1039">
        <v>5545</v>
      </c>
      <c r="E115" s="1040">
        <v>2379</v>
      </c>
      <c r="F115" s="1040">
        <v>3006</v>
      </c>
      <c r="G115" s="1039">
        <v>160</v>
      </c>
      <c r="H115" s="1039">
        <v>87149</v>
      </c>
      <c r="I115" s="1039">
        <v>13286</v>
      </c>
      <c r="J115" s="1039">
        <v>31469</v>
      </c>
      <c r="K115" s="1039">
        <v>42394</v>
      </c>
      <c r="L115" s="1041">
        <v>0</v>
      </c>
    </row>
    <row r="116" spans="2:15" ht="15" x14ac:dyDescent="0.25">
      <c r="B116" s="1012" t="s">
        <v>522</v>
      </c>
      <c r="C116" s="1042">
        <v>118251</v>
      </c>
      <c r="D116" s="1042">
        <v>5697</v>
      </c>
      <c r="E116" s="1040">
        <v>2230</v>
      </c>
      <c r="F116" s="1040">
        <v>3293</v>
      </c>
      <c r="G116" s="1039">
        <v>174</v>
      </c>
      <c r="H116" s="1042">
        <v>112554</v>
      </c>
      <c r="I116" s="1039">
        <v>17224</v>
      </c>
      <c r="J116" s="1039">
        <v>37242</v>
      </c>
      <c r="K116" s="1039">
        <v>58088</v>
      </c>
      <c r="L116" s="1041">
        <v>0</v>
      </c>
    </row>
    <row r="117" spans="2:15" ht="15" x14ac:dyDescent="0.25">
      <c r="B117" s="1012" t="s">
        <v>523</v>
      </c>
      <c r="C117" s="1039">
        <v>113078</v>
      </c>
      <c r="D117" s="1039">
        <v>5174</v>
      </c>
      <c r="E117" s="1040">
        <v>1889</v>
      </c>
      <c r="F117" s="1040">
        <v>3124</v>
      </c>
      <c r="G117" s="1039">
        <v>161</v>
      </c>
      <c r="H117" s="1039">
        <v>107904</v>
      </c>
      <c r="I117" s="1039">
        <v>14580</v>
      </c>
      <c r="J117" s="1039">
        <v>36857</v>
      </c>
      <c r="K117" s="1039">
        <v>56460</v>
      </c>
      <c r="L117" s="1041">
        <v>7</v>
      </c>
    </row>
    <row r="118" spans="2:15" ht="15" x14ac:dyDescent="0.25">
      <c r="B118" s="1012" t="s">
        <v>524</v>
      </c>
      <c r="C118" s="1039">
        <v>103279</v>
      </c>
      <c r="D118" s="1039">
        <v>4741</v>
      </c>
      <c r="E118" s="1040">
        <v>1772</v>
      </c>
      <c r="F118" s="1040">
        <v>2797</v>
      </c>
      <c r="G118" s="1039">
        <v>172</v>
      </c>
      <c r="H118" s="1039">
        <v>98538</v>
      </c>
      <c r="I118" s="1043">
        <v>13237</v>
      </c>
      <c r="J118" s="1043">
        <v>36277</v>
      </c>
      <c r="K118" s="1043">
        <v>49014</v>
      </c>
      <c r="L118" s="1044">
        <v>10</v>
      </c>
    </row>
    <row r="119" spans="2:15" ht="15" x14ac:dyDescent="0.25">
      <c r="B119" s="1012" t="s">
        <v>525</v>
      </c>
      <c r="C119" s="1039">
        <v>99116</v>
      </c>
      <c r="D119" s="1039">
        <v>5016</v>
      </c>
      <c r="E119" s="1040">
        <v>1843</v>
      </c>
      <c r="F119" s="1040">
        <v>2994</v>
      </c>
      <c r="G119" s="1039">
        <v>179</v>
      </c>
      <c r="H119" s="1039">
        <v>94100</v>
      </c>
      <c r="I119" s="1039">
        <v>12819</v>
      </c>
      <c r="J119" s="1039">
        <v>36213</v>
      </c>
      <c r="K119" s="1039">
        <v>45061</v>
      </c>
      <c r="L119" s="1041">
        <v>7</v>
      </c>
    </row>
    <row r="120" spans="2:15" ht="15" x14ac:dyDescent="0.25">
      <c r="B120" s="1012" t="s">
        <v>526</v>
      </c>
      <c r="C120" s="1039">
        <v>100767</v>
      </c>
      <c r="D120" s="1039">
        <v>4554</v>
      </c>
      <c r="E120" s="1040">
        <v>1426</v>
      </c>
      <c r="F120" s="1040">
        <v>2939</v>
      </c>
      <c r="G120" s="1039">
        <v>189</v>
      </c>
      <c r="H120" s="1039">
        <v>96213</v>
      </c>
      <c r="I120" s="1039">
        <v>13486</v>
      </c>
      <c r="J120" s="1039">
        <v>37044</v>
      </c>
      <c r="K120" s="1039">
        <v>45683</v>
      </c>
      <c r="L120" s="1041">
        <v>0</v>
      </c>
    </row>
    <row r="121" spans="2:15" ht="15" x14ac:dyDescent="0.25">
      <c r="B121" s="1045" t="s">
        <v>527</v>
      </c>
      <c r="C121" s="1039">
        <v>111953</v>
      </c>
      <c r="D121" s="1039">
        <v>4646</v>
      </c>
      <c r="E121" s="1040">
        <v>1628</v>
      </c>
      <c r="F121" s="1040">
        <v>2825</v>
      </c>
      <c r="G121" s="1039">
        <v>193</v>
      </c>
      <c r="H121" s="1039">
        <v>107307</v>
      </c>
      <c r="I121" s="1039">
        <v>16054</v>
      </c>
      <c r="J121" s="1039">
        <v>44030</v>
      </c>
      <c r="K121" s="1039">
        <v>47223</v>
      </c>
      <c r="L121" s="1041">
        <v>0</v>
      </c>
      <c r="N121" s="1161"/>
      <c r="O121" s="1161"/>
    </row>
    <row r="122" spans="2:15" ht="15" x14ac:dyDescent="0.25">
      <c r="B122" s="1045" t="s">
        <v>528</v>
      </c>
      <c r="C122" s="1039">
        <v>106928</v>
      </c>
      <c r="D122" s="1039">
        <v>5916</v>
      </c>
      <c r="E122" s="1040">
        <v>1406</v>
      </c>
      <c r="F122" s="1040">
        <v>4331</v>
      </c>
      <c r="G122" s="1039">
        <v>179</v>
      </c>
      <c r="H122" s="1039">
        <v>101012</v>
      </c>
      <c r="I122" s="1039">
        <v>15280</v>
      </c>
      <c r="J122" s="1039">
        <v>39118</v>
      </c>
      <c r="K122" s="1039">
        <v>46614</v>
      </c>
      <c r="L122" s="1041">
        <v>0</v>
      </c>
    </row>
    <row r="123" spans="2:15" ht="15" x14ac:dyDescent="0.25">
      <c r="B123" s="1045" t="s">
        <v>529</v>
      </c>
      <c r="C123" s="1039">
        <v>94364</v>
      </c>
      <c r="D123" s="1039">
        <v>4628</v>
      </c>
      <c r="E123" s="1040">
        <v>1776</v>
      </c>
      <c r="F123" s="1040">
        <v>2685</v>
      </c>
      <c r="G123" s="1039">
        <v>167</v>
      </c>
      <c r="H123" s="1039">
        <v>89736</v>
      </c>
      <c r="I123" s="1039">
        <v>12451</v>
      </c>
      <c r="J123" s="1039">
        <v>31491</v>
      </c>
      <c r="K123" s="1039">
        <v>45794</v>
      </c>
      <c r="L123" s="1041">
        <v>0</v>
      </c>
      <c r="N123" s="1052"/>
      <c r="O123" s="1053"/>
    </row>
    <row r="124" spans="2:15" ht="15" x14ac:dyDescent="0.25">
      <c r="B124" s="1019"/>
      <c r="C124" s="1040"/>
      <c r="D124" s="1040"/>
      <c r="E124" s="1040"/>
      <c r="F124" s="1040"/>
      <c r="G124" s="1040"/>
      <c r="H124" s="1040"/>
      <c r="I124" s="1040"/>
      <c r="J124" s="1040"/>
      <c r="K124" s="1040"/>
      <c r="L124" s="1041"/>
    </row>
    <row r="125" spans="2:15" ht="15.75" x14ac:dyDescent="0.25">
      <c r="B125" s="1020" t="s">
        <v>538</v>
      </c>
      <c r="C125" s="1048">
        <f t="shared" ref="C125:L125" si="2">SUM(C112:C123)</f>
        <v>1237241</v>
      </c>
      <c r="D125" s="1048">
        <f t="shared" si="2"/>
        <v>62549</v>
      </c>
      <c r="E125" s="1048">
        <f t="shared" si="2"/>
        <v>23265</v>
      </c>
      <c r="F125" s="1048">
        <f t="shared" si="2"/>
        <v>36908</v>
      </c>
      <c r="G125" s="1048">
        <f t="shared" si="2"/>
        <v>2376</v>
      </c>
      <c r="H125" s="1048">
        <f t="shared" si="2"/>
        <v>1174692</v>
      </c>
      <c r="I125" s="1048">
        <f t="shared" si="2"/>
        <v>168610</v>
      </c>
      <c r="J125" s="1048">
        <f t="shared" si="2"/>
        <v>424517</v>
      </c>
      <c r="K125" s="1048">
        <f t="shared" si="2"/>
        <v>581541</v>
      </c>
      <c r="L125" s="1049">
        <f t="shared" si="2"/>
        <v>24</v>
      </c>
      <c r="N125" s="1057"/>
      <c r="O125" s="1057"/>
    </row>
    <row r="128" spans="2:15" ht="18" x14ac:dyDescent="0.25">
      <c r="B128" s="1023" t="s">
        <v>539</v>
      </c>
      <c r="C128" s="1003"/>
      <c r="D128" s="1023"/>
      <c r="E128" s="1003"/>
      <c r="F128" s="1003"/>
      <c r="H128" s="1003"/>
      <c r="I128" s="1003"/>
      <c r="J128" s="1003"/>
      <c r="K128" s="1003"/>
      <c r="L128" s="1003"/>
    </row>
    <row r="129" spans="2:12" ht="18" x14ac:dyDescent="0.25">
      <c r="B129" s="1003"/>
      <c r="C129" s="1003"/>
      <c r="D129" s="1003"/>
      <c r="E129" s="1003"/>
      <c r="F129" s="1004" t="s">
        <v>505</v>
      </c>
      <c r="G129" s="1003"/>
      <c r="H129" s="1003"/>
      <c r="I129" s="1003"/>
      <c r="J129" s="1003"/>
      <c r="K129" s="1003"/>
      <c r="L129" s="1003"/>
    </row>
    <row r="130" spans="2:12" ht="30" x14ac:dyDescent="0.2">
      <c r="B130" s="1024" t="s">
        <v>506</v>
      </c>
      <c r="C130" s="1025" t="s">
        <v>23</v>
      </c>
      <c r="D130" s="1025" t="s">
        <v>507</v>
      </c>
      <c r="E130" s="1026" t="s">
        <v>508</v>
      </c>
      <c r="F130" s="1027"/>
      <c r="G130" s="1028"/>
      <c r="H130" s="1029" t="s">
        <v>509</v>
      </c>
      <c r="I130" s="1026" t="s">
        <v>510</v>
      </c>
      <c r="J130" s="1027"/>
      <c r="K130" s="1027"/>
      <c r="L130" s="1027"/>
    </row>
    <row r="131" spans="2:12" ht="15" x14ac:dyDescent="0.2">
      <c r="B131" s="1030"/>
      <c r="C131" s="1031"/>
      <c r="D131" s="1031"/>
      <c r="E131" s="1032" t="s">
        <v>511</v>
      </c>
      <c r="F131" s="1025" t="s">
        <v>512</v>
      </c>
      <c r="G131" s="1025" t="s">
        <v>513</v>
      </c>
      <c r="H131" s="1033"/>
      <c r="I131" s="1032" t="s">
        <v>514</v>
      </c>
      <c r="J131" s="1032" t="s">
        <v>25</v>
      </c>
      <c r="K131" s="1025" t="s">
        <v>515</v>
      </c>
      <c r="L131" s="1034" t="s">
        <v>516</v>
      </c>
    </row>
    <row r="132" spans="2:12" ht="15" x14ac:dyDescent="0.2">
      <c r="B132" s="1030"/>
      <c r="C132" s="1031"/>
      <c r="D132" s="1031"/>
      <c r="E132" s="1035"/>
      <c r="F132" s="1031"/>
      <c r="G132" s="1031"/>
      <c r="H132" s="1033"/>
      <c r="I132" s="1035"/>
      <c r="J132" s="1035"/>
      <c r="K132" s="1036"/>
      <c r="L132" s="1037"/>
    </row>
    <row r="133" spans="2:12" ht="12.75" x14ac:dyDescent="0.2">
      <c r="B133" s="1006">
        <v>0</v>
      </c>
      <c r="C133" s="1006">
        <v>1</v>
      </c>
      <c r="D133" s="1006">
        <v>2</v>
      </c>
      <c r="E133" s="495">
        <v>3</v>
      </c>
      <c r="F133" s="495">
        <v>4</v>
      </c>
      <c r="G133" s="1006">
        <v>5</v>
      </c>
      <c r="H133" s="1006">
        <v>6</v>
      </c>
      <c r="I133" s="1006">
        <v>7</v>
      </c>
      <c r="J133" s="1006">
        <v>8</v>
      </c>
      <c r="K133" s="1007">
        <v>9</v>
      </c>
      <c r="L133" s="1008">
        <v>10</v>
      </c>
    </row>
    <row r="134" spans="2:12" ht="12.75" x14ac:dyDescent="0.2">
      <c r="B134" s="1010"/>
      <c r="C134" s="1010"/>
      <c r="D134" s="1010"/>
      <c r="E134" s="1010"/>
      <c r="F134" s="1010"/>
      <c r="G134" s="1010"/>
      <c r="H134" s="1010"/>
      <c r="I134" s="1010"/>
      <c r="J134" s="1010"/>
      <c r="K134" s="1010"/>
      <c r="L134" s="1010"/>
    </row>
    <row r="135" spans="2:12" ht="14.25" x14ac:dyDescent="0.2">
      <c r="B135" s="292"/>
      <c r="D135" s="1038"/>
      <c r="E135" s="1038"/>
      <c r="G135" s="1038" t="s">
        <v>517</v>
      </c>
      <c r="H135" s="1038"/>
      <c r="I135" s="1038"/>
      <c r="J135" s="1038"/>
      <c r="K135" s="1038"/>
      <c r="L135" s="1038"/>
    </row>
    <row r="136" spans="2:12" ht="12.75" x14ac:dyDescent="0.2">
      <c r="B136" s="1010"/>
      <c r="C136" s="1010"/>
      <c r="D136" s="1010"/>
      <c r="E136" s="1010"/>
      <c r="F136" s="1010"/>
      <c r="G136" s="1010"/>
      <c r="H136" s="1010"/>
      <c r="I136" s="1010"/>
      <c r="J136" s="1010"/>
      <c r="K136" s="1010"/>
      <c r="L136" s="1010"/>
    </row>
    <row r="137" spans="2:12" ht="15" x14ac:dyDescent="0.25">
      <c r="B137" s="1012" t="s">
        <v>518</v>
      </c>
      <c r="C137" s="1042">
        <v>98825</v>
      </c>
      <c r="D137" s="1042">
        <v>5077</v>
      </c>
      <c r="E137" s="1054">
        <v>1951</v>
      </c>
      <c r="F137" s="1054">
        <v>2934</v>
      </c>
      <c r="G137" s="1042">
        <v>192</v>
      </c>
      <c r="H137" s="1055">
        <v>93748</v>
      </c>
      <c r="I137" s="1042">
        <v>12592</v>
      </c>
      <c r="J137" s="1055">
        <v>33704</v>
      </c>
      <c r="K137" s="1055">
        <v>47452</v>
      </c>
      <c r="L137" s="1056">
        <v>0</v>
      </c>
    </row>
    <row r="138" spans="2:12" ht="15" x14ac:dyDescent="0.25">
      <c r="B138" s="1012" t="s">
        <v>519</v>
      </c>
      <c r="C138" s="1039">
        <v>96358</v>
      </c>
      <c r="D138" s="1039">
        <v>3952</v>
      </c>
      <c r="E138" s="1040">
        <v>1338</v>
      </c>
      <c r="F138" s="1040">
        <v>2444</v>
      </c>
      <c r="G138" s="1039">
        <v>170</v>
      </c>
      <c r="H138" s="1039">
        <v>92406</v>
      </c>
      <c r="I138" s="1039">
        <v>13204</v>
      </c>
      <c r="J138" s="1039">
        <v>30916</v>
      </c>
      <c r="K138" s="1039">
        <v>48286</v>
      </c>
      <c r="L138" s="1041">
        <v>0</v>
      </c>
    </row>
    <row r="139" spans="2:12" ht="15" x14ac:dyDescent="0.25">
      <c r="B139" s="1012" t="s">
        <v>520</v>
      </c>
      <c r="C139" s="1039">
        <v>102617</v>
      </c>
      <c r="D139" s="1039">
        <v>5781</v>
      </c>
      <c r="E139" s="1040">
        <v>2534</v>
      </c>
      <c r="F139" s="1040">
        <v>2928</v>
      </c>
      <c r="G139" s="1039">
        <v>319</v>
      </c>
      <c r="H139" s="1039">
        <v>96836</v>
      </c>
      <c r="I139" s="1039">
        <v>14531</v>
      </c>
      <c r="J139" s="1039">
        <v>32396</v>
      </c>
      <c r="K139" s="1039">
        <v>49909</v>
      </c>
      <c r="L139" s="1041">
        <v>0</v>
      </c>
    </row>
    <row r="140" spans="2:12" ht="15" x14ac:dyDescent="0.25">
      <c r="B140" s="1012" t="s">
        <v>521</v>
      </c>
      <c r="C140" s="1039">
        <v>98159</v>
      </c>
      <c r="D140" s="1039">
        <v>4984</v>
      </c>
      <c r="E140" s="1040">
        <v>1996</v>
      </c>
      <c r="F140" s="1040">
        <v>2917</v>
      </c>
      <c r="G140" s="1039">
        <v>71</v>
      </c>
      <c r="H140" s="1039">
        <v>93175</v>
      </c>
      <c r="I140" s="1039">
        <v>13624</v>
      </c>
      <c r="J140" s="1039">
        <v>28719</v>
      </c>
      <c r="K140" s="1039">
        <v>50832</v>
      </c>
      <c r="L140" s="1041">
        <v>0</v>
      </c>
    </row>
    <row r="141" spans="2:12" ht="15" x14ac:dyDescent="0.25">
      <c r="B141" s="1012" t="s">
        <v>522</v>
      </c>
      <c r="C141" s="1042">
        <v>105455</v>
      </c>
      <c r="D141" s="1042">
        <v>5233</v>
      </c>
      <c r="E141" s="1040">
        <v>1970</v>
      </c>
      <c r="F141" s="1040">
        <v>3179</v>
      </c>
      <c r="G141" s="1039">
        <v>84</v>
      </c>
      <c r="H141" s="1042">
        <v>100222</v>
      </c>
      <c r="I141" s="1039">
        <v>15215</v>
      </c>
      <c r="J141" s="1039">
        <v>30197</v>
      </c>
      <c r="K141" s="1039">
        <v>54810</v>
      </c>
      <c r="L141" s="1041">
        <v>0</v>
      </c>
    </row>
    <row r="142" spans="2:12" ht="15" x14ac:dyDescent="0.25">
      <c r="B142" s="1012" t="s">
        <v>523</v>
      </c>
      <c r="C142" s="1039">
        <v>109247</v>
      </c>
      <c r="D142" s="1039">
        <v>4601</v>
      </c>
      <c r="E142" s="1040">
        <v>1793</v>
      </c>
      <c r="F142" s="1040">
        <v>2741</v>
      </c>
      <c r="G142" s="1039">
        <v>67</v>
      </c>
      <c r="H142" s="1039">
        <v>104646</v>
      </c>
      <c r="I142" s="1039">
        <v>14099</v>
      </c>
      <c r="J142" s="1039">
        <v>31176</v>
      </c>
      <c r="K142" s="1039">
        <v>59253</v>
      </c>
      <c r="L142" s="1041">
        <v>118</v>
      </c>
    </row>
    <row r="143" spans="2:12" ht="15" x14ac:dyDescent="0.25">
      <c r="B143" s="1012" t="s">
        <v>524</v>
      </c>
      <c r="C143" s="1039">
        <v>110620</v>
      </c>
      <c r="D143" s="1039">
        <v>4972</v>
      </c>
      <c r="E143" s="1040">
        <v>1781</v>
      </c>
      <c r="F143" s="1040">
        <v>2775</v>
      </c>
      <c r="G143" s="1039">
        <v>416</v>
      </c>
      <c r="H143" s="1039">
        <v>105648</v>
      </c>
      <c r="I143" s="1043">
        <v>14921</v>
      </c>
      <c r="J143" s="1043">
        <v>33005</v>
      </c>
      <c r="K143" s="1043">
        <v>57722</v>
      </c>
      <c r="L143" s="1044">
        <v>0</v>
      </c>
    </row>
    <row r="144" spans="2:12" ht="15" x14ac:dyDescent="0.25">
      <c r="B144" s="1012" t="s">
        <v>525</v>
      </c>
      <c r="C144" s="1039">
        <v>96801</v>
      </c>
      <c r="D144" s="1039">
        <v>5179</v>
      </c>
      <c r="E144" s="1040">
        <v>1821</v>
      </c>
      <c r="F144" s="1040">
        <v>3229</v>
      </c>
      <c r="G144" s="1039">
        <v>129</v>
      </c>
      <c r="H144" s="1039">
        <v>91622</v>
      </c>
      <c r="I144" s="1039">
        <v>12796</v>
      </c>
      <c r="J144" s="1039">
        <v>30272</v>
      </c>
      <c r="K144" s="1039">
        <v>48554</v>
      </c>
      <c r="L144" s="1041">
        <v>0</v>
      </c>
    </row>
    <row r="145" spans="2:15" ht="15" x14ac:dyDescent="0.25">
      <c r="B145" s="1012" t="s">
        <v>526</v>
      </c>
      <c r="C145" s="1039">
        <v>107646</v>
      </c>
      <c r="D145" s="1039">
        <v>4825</v>
      </c>
      <c r="E145" s="1040">
        <v>1418</v>
      </c>
      <c r="F145" s="1040">
        <v>3246</v>
      </c>
      <c r="G145" s="1039">
        <v>161</v>
      </c>
      <c r="H145" s="1039">
        <v>102821</v>
      </c>
      <c r="I145" s="1039">
        <v>14240</v>
      </c>
      <c r="J145" s="1039">
        <v>34885</v>
      </c>
      <c r="K145" s="1039">
        <v>53696</v>
      </c>
      <c r="L145" s="1041">
        <v>0</v>
      </c>
      <c r="N145" s="1161"/>
      <c r="O145" s="1161"/>
    </row>
    <row r="146" spans="2:15" ht="15" x14ac:dyDescent="0.25">
      <c r="B146" s="1045" t="s">
        <v>527</v>
      </c>
      <c r="C146" s="1039">
        <v>115813</v>
      </c>
      <c r="D146" s="1039">
        <v>4899</v>
      </c>
      <c r="E146" s="1040">
        <v>1505</v>
      </c>
      <c r="F146" s="1040">
        <v>3198</v>
      </c>
      <c r="G146" s="1039">
        <v>196</v>
      </c>
      <c r="H146" s="1039">
        <v>110914</v>
      </c>
      <c r="I146" s="1039">
        <v>16269</v>
      </c>
      <c r="J146" s="1039">
        <v>37552</v>
      </c>
      <c r="K146" s="1039">
        <v>57093</v>
      </c>
      <c r="L146" s="1041">
        <v>0</v>
      </c>
    </row>
    <row r="147" spans="2:15" ht="15" x14ac:dyDescent="0.25">
      <c r="B147" s="1045" t="s">
        <v>528</v>
      </c>
      <c r="C147" s="1039">
        <v>96411</v>
      </c>
      <c r="D147" s="1039">
        <v>4507</v>
      </c>
      <c r="E147" s="1040">
        <v>1626</v>
      </c>
      <c r="F147" s="1040">
        <v>2371</v>
      </c>
      <c r="G147" s="1039">
        <v>510</v>
      </c>
      <c r="H147" s="1039">
        <v>91904</v>
      </c>
      <c r="I147" s="1039">
        <v>14162</v>
      </c>
      <c r="J147" s="1039">
        <v>31275</v>
      </c>
      <c r="K147" s="1039">
        <v>46467</v>
      </c>
      <c r="L147" s="1041">
        <v>0</v>
      </c>
      <c r="N147" s="1052"/>
      <c r="O147" s="1053"/>
    </row>
    <row r="148" spans="2:15" ht="15" x14ac:dyDescent="0.25">
      <c r="B148" s="1045" t="s">
        <v>529</v>
      </c>
      <c r="C148" s="1039">
        <v>90838</v>
      </c>
      <c r="D148" s="1039">
        <v>4988</v>
      </c>
      <c r="E148" s="1040">
        <v>2229</v>
      </c>
      <c r="F148" s="1040">
        <v>2548</v>
      </c>
      <c r="G148" s="1039">
        <v>211</v>
      </c>
      <c r="H148" s="1039">
        <v>85850</v>
      </c>
      <c r="I148" s="1039">
        <v>11789</v>
      </c>
      <c r="J148" s="1039">
        <v>26445</v>
      </c>
      <c r="K148" s="1039">
        <v>47616</v>
      </c>
      <c r="L148" s="1041">
        <v>0</v>
      </c>
    </row>
    <row r="149" spans="2:15" ht="15" x14ac:dyDescent="0.25">
      <c r="B149" s="1019"/>
      <c r="C149" s="1040"/>
      <c r="D149" s="1040"/>
      <c r="E149" s="1040"/>
      <c r="F149" s="1040"/>
      <c r="G149" s="1040"/>
      <c r="H149" s="1040"/>
      <c r="I149" s="1040"/>
      <c r="J149" s="1040"/>
      <c r="K149" s="1040"/>
      <c r="L149" s="1041"/>
    </row>
    <row r="150" spans="2:15" ht="15.75" x14ac:dyDescent="0.25">
      <c r="B150" s="1020" t="s">
        <v>540</v>
      </c>
      <c r="C150" s="1048">
        <f t="shared" ref="C150:L150" si="3">SUM(C137:C148)</f>
        <v>1228790</v>
      </c>
      <c r="D150" s="1048">
        <f t="shared" si="3"/>
        <v>58998</v>
      </c>
      <c r="E150" s="1048">
        <f t="shared" si="3"/>
        <v>21962</v>
      </c>
      <c r="F150" s="1048">
        <f t="shared" si="3"/>
        <v>34510</v>
      </c>
      <c r="G150" s="1048">
        <f t="shared" si="3"/>
        <v>2526</v>
      </c>
      <c r="H150" s="1048">
        <f t="shared" si="3"/>
        <v>1169792</v>
      </c>
      <c r="I150" s="1048">
        <f t="shared" si="3"/>
        <v>167442</v>
      </c>
      <c r="J150" s="1048">
        <f t="shared" si="3"/>
        <v>380542</v>
      </c>
      <c r="K150" s="1048">
        <f t="shared" si="3"/>
        <v>621690</v>
      </c>
      <c r="L150" s="1049">
        <f t="shared" si="3"/>
        <v>118</v>
      </c>
      <c r="N150" s="1057"/>
      <c r="O150" s="1057"/>
    </row>
    <row r="152" spans="2:15" ht="13.5" thickBot="1" x14ac:dyDescent="0.25">
      <c r="H152" s="1058">
        <f>(H150-H125)/H125*100</f>
        <v>-0.4171306180683958</v>
      </c>
    </row>
    <row r="153" spans="2:15" ht="18" x14ac:dyDescent="0.25">
      <c r="B153" s="1059" t="s">
        <v>541</v>
      </c>
      <c r="C153" s="1060"/>
      <c r="D153" s="1061"/>
      <c r="E153" s="1060"/>
      <c r="F153" s="1060"/>
      <c r="G153" s="1062"/>
      <c r="H153" s="1060"/>
      <c r="I153" s="1060"/>
      <c r="J153" s="1060"/>
      <c r="K153" s="1060"/>
      <c r="L153" s="1063"/>
    </row>
    <row r="154" spans="2:15" ht="18" x14ac:dyDescent="0.25">
      <c r="B154" s="1064"/>
      <c r="C154" s="1003"/>
      <c r="D154" s="1003"/>
      <c r="E154" s="1003"/>
      <c r="F154" s="1004" t="s">
        <v>505</v>
      </c>
      <c r="G154" s="1003"/>
      <c r="H154" s="1003"/>
      <c r="I154" s="1003"/>
      <c r="J154" s="1003"/>
      <c r="K154" s="1003"/>
      <c r="L154" s="1065"/>
    </row>
    <row r="155" spans="2:15" ht="30" x14ac:dyDescent="0.2">
      <c r="B155" s="1066" t="s">
        <v>506</v>
      </c>
      <c r="C155" s="1025" t="s">
        <v>23</v>
      </c>
      <c r="D155" s="1025" t="s">
        <v>507</v>
      </c>
      <c r="E155" s="1026" t="s">
        <v>508</v>
      </c>
      <c r="F155" s="1027"/>
      <c r="G155" s="1028"/>
      <c r="H155" s="1029" t="s">
        <v>509</v>
      </c>
      <c r="I155" s="1026" t="s">
        <v>510</v>
      </c>
      <c r="J155" s="1027"/>
      <c r="K155" s="1027"/>
      <c r="L155" s="1067"/>
    </row>
    <row r="156" spans="2:15" ht="15" x14ac:dyDescent="0.2">
      <c r="B156" s="1068"/>
      <c r="C156" s="1031"/>
      <c r="D156" s="1031"/>
      <c r="E156" s="1032" t="s">
        <v>511</v>
      </c>
      <c r="F156" s="1025" t="s">
        <v>512</v>
      </c>
      <c r="G156" s="1025" t="s">
        <v>513</v>
      </c>
      <c r="H156" s="1033"/>
      <c r="I156" s="1032" t="s">
        <v>514</v>
      </c>
      <c r="J156" s="1032" t="s">
        <v>25</v>
      </c>
      <c r="K156" s="1025" t="s">
        <v>515</v>
      </c>
      <c r="L156" s="1069" t="s">
        <v>516</v>
      </c>
    </row>
    <row r="157" spans="2:15" ht="15" x14ac:dyDescent="0.2">
      <c r="B157" s="1068"/>
      <c r="C157" s="1031"/>
      <c r="D157" s="1031"/>
      <c r="E157" s="1035"/>
      <c r="F157" s="1031"/>
      <c r="G157" s="1031"/>
      <c r="H157" s="1033"/>
      <c r="I157" s="1035"/>
      <c r="J157" s="1035"/>
      <c r="K157" s="1036"/>
      <c r="L157" s="1070"/>
    </row>
    <row r="158" spans="2:15" ht="12.75" x14ac:dyDescent="0.2">
      <c r="B158" s="1071">
        <v>0</v>
      </c>
      <c r="C158" s="1006">
        <v>1</v>
      </c>
      <c r="D158" s="1006">
        <v>2</v>
      </c>
      <c r="E158" s="495">
        <v>3</v>
      </c>
      <c r="F158" s="495">
        <v>4</v>
      </c>
      <c r="G158" s="1006">
        <v>5</v>
      </c>
      <c r="H158" s="1006">
        <v>6</v>
      </c>
      <c r="I158" s="1006">
        <v>7</v>
      </c>
      <c r="J158" s="1006">
        <v>8</v>
      </c>
      <c r="K158" s="1007">
        <v>9</v>
      </c>
      <c r="L158" s="1072">
        <v>10</v>
      </c>
    </row>
    <row r="159" spans="2:15" ht="12.75" x14ac:dyDescent="0.2">
      <c r="B159" s="1073"/>
      <c r="C159" s="1010"/>
      <c r="D159" s="1010"/>
      <c r="E159" s="1010"/>
      <c r="F159" s="1010"/>
      <c r="G159" s="1010"/>
      <c r="H159" s="1010"/>
      <c r="I159" s="1010"/>
      <c r="J159" s="1010"/>
      <c r="K159" s="1010"/>
      <c r="L159" s="1074"/>
    </row>
    <row r="160" spans="2:15" ht="14.25" x14ac:dyDescent="0.2">
      <c r="B160" s="1075"/>
      <c r="C160" s="1076"/>
      <c r="D160" s="1038"/>
      <c r="E160" s="1038"/>
      <c r="F160" s="1076"/>
      <c r="G160" s="1038" t="s">
        <v>517</v>
      </c>
      <c r="H160" s="1038"/>
      <c r="I160" s="1038"/>
      <c r="J160" s="1038"/>
      <c r="K160" s="1038"/>
      <c r="L160" s="1077"/>
    </row>
    <row r="161" spans="2:15" ht="12.75" x14ac:dyDescent="0.2">
      <c r="B161" s="1073"/>
      <c r="C161" s="1010"/>
      <c r="D161" s="1010"/>
      <c r="E161" s="1010"/>
      <c r="F161" s="1010"/>
      <c r="G161" s="1010"/>
      <c r="H161" s="1010"/>
      <c r="I161" s="1010"/>
      <c r="J161" s="1010"/>
      <c r="K161" s="1010"/>
      <c r="L161" s="1074"/>
    </row>
    <row r="162" spans="2:15" ht="15" x14ac:dyDescent="0.25">
      <c r="B162" s="1078" t="s">
        <v>518</v>
      </c>
      <c r="C162" s="1079">
        <v>92586</v>
      </c>
      <c r="D162" s="1079">
        <v>5488</v>
      </c>
      <c r="E162" s="1079">
        <v>2405</v>
      </c>
      <c r="F162" s="1079">
        <v>2871</v>
      </c>
      <c r="G162" s="1079">
        <v>212</v>
      </c>
      <c r="H162" s="1079">
        <v>87098</v>
      </c>
      <c r="I162" s="1079">
        <v>12144</v>
      </c>
      <c r="J162" s="1079">
        <v>26875</v>
      </c>
      <c r="K162" s="1079">
        <v>48079</v>
      </c>
      <c r="L162" s="1080">
        <v>0</v>
      </c>
    </row>
    <row r="163" spans="2:15" ht="15" x14ac:dyDescent="0.25">
      <c r="B163" s="1078" t="s">
        <v>519</v>
      </c>
      <c r="C163" s="1079">
        <v>112255</v>
      </c>
      <c r="D163" s="1079">
        <v>5256</v>
      </c>
      <c r="E163" s="1079">
        <v>2018</v>
      </c>
      <c r="F163" s="1079">
        <v>3025</v>
      </c>
      <c r="G163" s="1079">
        <v>213</v>
      </c>
      <c r="H163" s="1079">
        <v>106999</v>
      </c>
      <c r="I163" s="1079">
        <v>16377</v>
      </c>
      <c r="J163" s="1079">
        <v>33664</v>
      </c>
      <c r="K163" s="1079">
        <v>56958</v>
      </c>
      <c r="L163" s="1080">
        <v>0</v>
      </c>
    </row>
    <row r="164" spans="2:15" ht="15" x14ac:dyDescent="0.25">
      <c r="B164" s="1078" t="s">
        <v>520</v>
      </c>
      <c r="C164" s="1079">
        <v>127230</v>
      </c>
      <c r="D164" s="1081">
        <v>6259</v>
      </c>
      <c r="E164" s="1081">
        <v>2525</v>
      </c>
      <c r="F164" s="1081">
        <v>3243</v>
      </c>
      <c r="G164" s="1082">
        <v>491</v>
      </c>
      <c r="H164" s="1079">
        <v>120971</v>
      </c>
      <c r="I164" s="1081">
        <v>18611</v>
      </c>
      <c r="J164" s="1081">
        <v>39166</v>
      </c>
      <c r="K164" s="1081">
        <v>63194</v>
      </c>
      <c r="L164" s="1083">
        <v>0</v>
      </c>
    </row>
    <row r="165" spans="2:15" ht="15" x14ac:dyDescent="0.25">
      <c r="B165" s="1078" t="s">
        <v>521</v>
      </c>
      <c r="C165" s="1079">
        <v>134086</v>
      </c>
      <c r="D165" s="1079">
        <v>6936</v>
      </c>
      <c r="E165" s="1084">
        <v>3358</v>
      </c>
      <c r="F165" s="1084">
        <v>3447</v>
      </c>
      <c r="G165" s="1079">
        <v>131</v>
      </c>
      <c r="H165" s="1079">
        <v>127150</v>
      </c>
      <c r="I165" s="1079">
        <v>19264</v>
      </c>
      <c r="J165" s="1079">
        <v>39401</v>
      </c>
      <c r="K165" s="1079">
        <v>68485</v>
      </c>
      <c r="L165" s="1080">
        <v>0</v>
      </c>
    </row>
    <row r="166" spans="2:15" ht="15" x14ac:dyDescent="0.25">
      <c r="B166" s="1078" t="s">
        <v>522</v>
      </c>
      <c r="C166" s="1079">
        <v>136192</v>
      </c>
      <c r="D166" s="1079">
        <v>6286</v>
      </c>
      <c r="E166" s="1084">
        <v>2552</v>
      </c>
      <c r="F166" s="1084">
        <v>3525</v>
      </c>
      <c r="G166" s="1079">
        <v>209</v>
      </c>
      <c r="H166" s="1079">
        <v>129906</v>
      </c>
      <c r="I166" s="1079">
        <v>19631</v>
      </c>
      <c r="J166" s="1079">
        <v>39130</v>
      </c>
      <c r="K166" s="1079">
        <v>71145</v>
      </c>
      <c r="L166" s="1080">
        <v>0</v>
      </c>
    </row>
    <row r="167" spans="2:15" ht="15" x14ac:dyDescent="0.25">
      <c r="B167" s="1078" t="s">
        <v>523</v>
      </c>
      <c r="C167" s="1079">
        <v>125963</v>
      </c>
      <c r="D167" s="1079">
        <v>6050</v>
      </c>
      <c r="E167" s="1084">
        <v>2216</v>
      </c>
      <c r="F167" s="1084">
        <v>3581</v>
      </c>
      <c r="G167" s="1079">
        <v>253</v>
      </c>
      <c r="H167" s="1079">
        <v>119913</v>
      </c>
      <c r="I167" s="1079">
        <v>15850</v>
      </c>
      <c r="J167" s="1079">
        <v>38915</v>
      </c>
      <c r="K167" s="1079">
        <v>65148</v>
      </c>
      <c r="L167" s="1080">
        <v>0</v>
      </c>
    </row>
    <row r="168" spans="2:15" ht="15" x14ac:dyDescent="0.25">
      <c r="B168" s="1078" t="s">
        <v>524</v>
      </c>
      <c r="C168" s="1079">
        <v>125289</v>
      </c>
      <c r="D168" s="1085">
        <v>5534</v>
      </c>
      <c r="E168" s="1081">
        <v>1721</v>
      </c>
      <c r="F168" s="1082">
        <v>3641</v>
      </c>
      <c r="G168" s="1082">
        <v>172</v>
      </c>
      <c r="H168" s="1079">
        <v>119755</v>
      </c>
      <c r="I168" s="1081">
        <v>17578</v>
      </c>
      <c r="J168" s="1081">
        <v>40395</v>
      </c>
      <c r="K168" s="1081">
        <v>61782</v>
      </c>
      <c r="L168" s="1083">
        <v>0</v>
      </c>
    </row>
    <row r="169" spans="2:15" ht="15" x14ac:dyDescent="0.25">
      <c r="B169" s="1078" t="s">
        <v>525</v>
      </c>
      <c r="C169" s="1079">
        <v>123259</v>
      </c>
      <c r="D169" s="1085">
        <v>5686</v>
      </c>
      <c r="E169" s="1081">
        <v>1570</v>
      </c>
      <c r="F169" s="1081">
        <v>4024</v>
      </c>
      <c r="G169" s="1082">
        <v>92</v>
      </c>
      <c r="H169" s="1079">
        <v>117573</v>
      </c>
      <c r="I169" s="1081">
        <v>16732</v>
      </c>
      <c r="J169" s="1081">
        <v>41497</v>
      </c>
      <c r="K169" s="1081">
        <v>59344</v>
      </c>
      <c r="L169" s="1083">
        <v>0</v>
      </c>
    </row>
    <row r="170" spans="2:15" ht="15" x14ac:dyDescent="0.25">
      <c r="B170" s="1078" t="s">
        <v>526</v>
      </c>
      <c r="C170" s="1079">
        <v>137538</v>
      </c>
      <c r="D170" s="1079">
        <v>6510</v>
      </c>
      <c r="E170" s="1084">
        <v>1703</v>
      </c>
      <c r="F170" s="1084">
        <v>4613</v>
      </c>
      <c r="G170" s="1079">
        <v>194</v>
      </c>
      <c r="H170" s="1079">
        <v>131028</v>
      </c>
      <c r="I170" s="1079">
        <v>17460</v>
      </c>
      <c r="J170" s="1079">
        <v>48788</v>
      </c>
      <c r="K170" s="1079">
        <v>64780</v>
      </c>
      <c r="L170" s="1080">
        <v>0</v>
      </c>
    </row>
    <row r="171" spans="2:15" ht="15" x14ac:dyDescent="0.25">
      <c r="B171" s="1086" t="s">
        <v>527</v>
      </c>
      <c r="C171" s="1079">
        <v>148783</v>
      </c>
      <c r="D171" s="1085">
        <v>6253</v>
      </c>
      <c r="E171" s="1081">
        <v>1901</v>
      </c>
      <c r="F171" s="1081">
        <v>3976</v>
      </c>
      <c r="G171" s="1081">
        <v>376</v>
      </c>
      <c r="H171" s="1084">
        <v>142530</v>
      </c>
      <c r="I171" s="1081">
        <v>20892</v>
      </c>
      <c r="J171" s="1081">
        <v>57047</v>
      </c>
      <c r="K171" s="1081">
        <v>64591</v>
      </c>
      <c r="L171" s="1083">
        <v>0</v>
      </c>
      <c r="N171" s="1161"/>
      <c r="O171" s="1161"/>
    </row>
    <row r="172" spans="2:15" ht="15" x14ac:dyDescent="0.25">
      <c r="B172" s="1087" t="s">
        <v>528</v>
      </c>
      <c r="C172" s="1079">
        <v>127484</v>
      </c>
      <c r="D172" s="1081">
        <v>5470</v>
      </c>
      <c r="E172" s="1081">
        <v>1876</v>
      </c>
      <c r="F172" s="1081">
        <v>3382</v>
      </c>
      <c r="G172" s="1081">
        <v>212</v>
      </c>
      <c r="H172" s="1081">
        <v>122014</v>
      </c>
      <c r="I172" s="1081">
        <v>17928</v>
      </c>
      <c r="J172" s="1081">
        <v>46417</v>
      </c>
      <c r="K172" s="1081">
        <v>57669</v>
      </c>
      <c r="L172" s="1083">
        <v>0</v>
      </c>
    </row>
    <row r="173" spans="2:15" ht="15" x14ac:dyDescent="0.25">
      <c r="B173" s="1087" t="s">
        <v>529</v>
      </c>
      <c r="C173" s="1079">
        <v>124945</v>
      </c>
      <c r="D173" s="1081">
        <v>6456</v>
      </c>
      <c r="E173" s="1081">
        <v>2448</v>
      </c>
      <c r="F173" s="1081">
        <v>3718</v>
      </c>
      <c r="G173" s="1081">
        <v>290</v>
      </c>
      <c r="H173" s="1081">
        <v>118489</v>
      </c>
      <c r="I173" s="1081">
        <v>16716</v>
      </c>
      <c r="J173" s="1081">
        <v>43244</v>
      </c>
      <c r="K173" s="1081">
        <v>58529</v>
      </c>
      <c r="L173" s="1083">
        <v>0</v>
      </c>
      <c r="N173" s="1052"/>
      <c r="O173" s="1053"/>
    </row>
    <row r="174" spans="2:15" ht="15" x14ac:dyDescent="0.25">
      <c r="B174" s="1088"/>
      <c r="C174" s="1084"/>
      <c r="D174" s="1084"/>
      <c r="E174" s="1084"/>
      <c r="F174" s="1084"/>
      <c r="G174" s="1084"/>
      <c r="H174" s="1084"/>
      <c r="I174" s="1084"/>
      <c r="J174" s="1084"/>
      <c r="K174" s="1084"/>
      <c r="L174" s="1080"/>
    </row>
    <row r="175" spans="2:15" ht="15.75" x14ac:dyDescent="0.25">
      <c r="B175" s="1089">
        <v>2014</v>
      </c>
      <c r="C175" s="1090">
        <f t="shared" ref="C175:K175" si="4">SUM(C162:C173)</f>
        <v>1515610</v>
      </c>
      <c r="D175" s="1090">
        <f>SUM(D162:D173)</f>
        <v>72184</v>
      </c>
      <c r="E175" s="1090">
        <f t="shared" si="4"/>
        <v>26293</v>
      </c>
      <c r="F175" s="1090">
        <f t="shared" si="4"/>
        <v>43046</v>
      </c>
      <c r="G175" s="1090">
        <f>SUM(G162:G173)</f>
        <v>2845</v>
      </c>
      <c r="H175" s="1090">
        <f t="shared" si="4"/>
        <v>1443426</v>
      </c>
      <c r="I175" s="1090">
        <f t="shared" si="4"/>
        <v>209183</v>
      </c>
      <c r="J175" s="1090">
        <f t="shared" si="4"/>
        <v>494539</v>
      </c>
      <c r="K175" s="1090">
        <f t="shared" si="4"/>
        <v>739704</v>
      </c>
      <c r="L175" s="1091">
        <f>SUM(L162:L173)</f>
        <v>0</v>
      </c>
      <c r="N175" s="1057"/>
      <c r="O175" s="1057"/>
    </row>
    <row r="176" spans="2:15" ht="12.75" x14ac:dyDescent="0.2">
      <c r="B176" s="1075"/>
      <c r="C176" s="1092"/>
      <c r="D176" s="1092"/>
      <c r="E176" s="1092"/>
      <c r="F176" s="1092"/>
      <c r="G176" s="1092"/>
      <c r="H176" s="1092"/>
      <c r="I176" s="1092"/>
      <c r="J176" s="1092"/>
      <c r="K176" s="1092"/>
      <c r="L176" s="1093"/>
    </row>
    <row r="177" spans="2:12" ht="12.75" x14ac:dyDescent="0.2">
      <c r="B177" s="1075"/>
      <c r="C177" s="1179" t="s">
        <v>542</v>
      </c>
      <c r="D177" s="1179"/>
      <c r="E177" s="1179"/>
      <c r="F177" s="1179"/>
      <c r="G177" s="1179"/>
      <c r="H177" s="1179"/>
      <c r="I177" s="1179"/>
      <c r="J177" s="1179"/>
      <c r="K177" s="1179"/>
      <c r="L177" s="1180"/>
    </row>
    <row r="178" spans="2:12" ht="12.75" x14ac:dyDescent="0.2">
      <c r="B178" s="1073"/>
      <c r="C178" s="1092"/>
      <c r="D178" s="1092"/>
      <c r="E178" s="1092"/>
      <c r="F178" s="1092"/>
      <c r="G178" s="1092"/>
      <c r="H178" s="1092"/>
      <c r="I178" s="1092"/>
      <c r="J178" s="1092"/>
      <c r="K178" s="1092"/>
      <c r="L178" s="1093"/>
    </row>
    <row r="179" spans="2:12" ht="12.75" x14ac:dyDescent="0.2">
      <c r="B179" s="1094" t="s">
        <v>518</v>
      </c>
      <c r="C179" s="1079">
        <v>25724377</v>
      </c>
      <c r="D179" s="1079">
        <v>254527</v>
      </c>
      <c r="E179" s="1079">
        <v>83324</v>
      </c>
      <c r="F179" s="1079">
        <v>146521</v>
      </c>
      <c r="G179" s="1079">
        <v>24682</v>
      </c>
      <c r="H179" s="1079">
        <v>25469850</v>
      </c>
      <c r="I179" s="1079">
        <v>3024181</v>
      </c>
      <c r="J179" s="1079">
        <v>7143971</v>
      </c>
      <c r="K179" s="1079">
        <v>15301698</v>
      </c>
      <c r="L179" s="1080">
        <v>0</v>
      </c>
    </row>
    <row r="180" spans="2:12" ht="12.75" x14ac:dyDescent="0.2">
      <c r="B180" s="1094" t="s">
        <v>519</v>
      </c>
      <c r="C180" s="1079">
        <v>32105775</v>
      </c>
      <c r="D180" s="1079">
        <v>258760</v>
      </c>
      <c r="E180" s="1079">
        <v>70348</v>
      </c>
      <c r="F180" s="1079">
        <v>162873</v>
      </c>
      <c r="G180" s="1079">
        <v>25539</v>
      </c>
      <c r="H180" s="1079">
        <v>31847015</v>
      </c>
      <c r="I180" s="1079">
        <v>4171727</v>
      </c>
      <c r="J180" s="1079">
        <v>9173672</v>
      </c>
      <c r="K180" s="1079">
        <v>18501616</v>
      </c>
      <c r="L180" s="1080">
        <v>0</v>
      </c>
    </row>
    <row r="181" spans="2:12" ht="12.75" x14ac:dyDescent="0.2">
      <c r="B181" s="1094" t="s">
        <v>520</v>
      </c>
      <c r="C181" s="1079">
        <v>35177115</v>
      </c>
      <c r="D181" s="1081">
        <v>307016</v>
      </c>
      <c r="E181" s="1081">
        <v>85844</v>
      </c>
      <c r="F181" s="1081">
        <v>169789</v>
      </c>
      <c r="G181" s="1082">
        <v>51383</v>
      </c>
      <c r="H181" s="1079">
        <v>34870099</v>
      </c>
      <c r="I181" s="1081">
        <v>4692389</v>
      </c>
      <c r="J181" s="1081">
        <v>10580353</v>
      </c>
      <c r="K181" s="1081">
        <v>19597357</v>
      </c>
      <c r="L181" s="1083">
        <v>0</v>
      </c>
    </row>
    <row r="182" spans="2:12" ht="12.75" x14ac:dyDescent="0.2">
      <c r="B182" s="1094" t="s">
        <v>521</v>
      </c>
      <c r="C182" s="1079">
        <v>37153445</v>
      </c>
      <c r="D182" s="1079">
        <v>320441</v>
      </c>
      <c r="E182" s="1084">
        <v>116773</v>
      </c>
      <c r="F182" s="1084">
        <v>186969</v>
      </c>
      <c r="G182" s="1079">
        <v>16699</v>
      </c>
      <c r="H182" s="1079">
        <v>36833004</v>
      </c>
      <c r="I182" s="1079">
        <v>4823901</v>
      </c>
      <c r="J182" s="1079">
        <v>10595802</v>
      </c>
      <c r="K182" s="1079">
        <v>21413301</v>
      </c>
      <c r="L182" s="1080">
        <v>0</v>
      </c>
    </row>
    <row r="183" spans="2:12" ht="12.75" x14ac:dyDescent="0.2">
      <c r="B183" s="1094" t="s">
        <v>522</v>
      </c>
      <c r="C183" s="1079">
        <v>37446766</v>
      </c>
      <c r="D183" s="1079">
        <v>308653</v>
      </c>
      <c r="E183" s="1084">
        <v>87778</v>
      </c>
      <c r="F183" s="1084">
        <v>195325</v>
      </c>
      <c r="G183" s="1084">
        <v>25550</v>
      </c>
      <c r="H183" s="1079">
        <v>37138113</v>
      </c>
      <c r="I183" s="1084">
        <v>4912040</v>
      </c>
      <c r="J183" s="1084">
        <v>10446302</v>
      </c>
      <c r="K183" s="1084">
        <v>21779771</v>
      </c>
      <c r="L183" s="1095">
        <v>0</v>
      </c>
    </row>
    <row r="184" spans="2:12" ht="12.75" x14ac:dyDescent="0.2">
      <c r="B184" s="1094" t="s">
        <v>523</v>
      </c>
      <c r="C184" s="1079">
        <v>34350146</v>
      </c>
      <c r="D184" s="1079">
        <v>309965</v>
      </c>
      <c r="E184" s="1084">
        <v>78296</v>
      </c>
      <c r="F184" s="1084">
        <v>199236</v>
      </c>
      <c r="G184" s="1079">
        <v>32433</v>
      </c>
      <c r="H184" s="1079">
        <v>34040181</v>
      </c>
      <c r="I184" s="1079">
        <v>3948382</v>
      </c>
      <c r="J184" s="1079">
        <v>10110819</v>
      </c>
      <c r="K184" s="1079">
        <v>19980980</v>
      </c>
      <c r="L184" s="1080">
        <v>0</v>
      </c>
    </row>
    <row r="185" spans="2:12" ht="12.75" x14ac:dyDescent="0.2">
      <c r="B185" s="1094" t="s">
        <v>524</v>
      </c>
      <c r="C185" s="1079">
        <v>34540393</v>
      </c>
      <c r="D185" s="1081">
        <v>281193</v>
      </c>
      <c r="E185" s="1081">
        <v>60600</v>
      </c>
      <c r="F185" s="1081">
        <v>196981</v>
      </c>
      <c r="G185" s="1082">
        <v>23612</v>
      </c>
      <c r="H185" s="1079">
        <v>34259200</v>
      </c>
      <c r="I185" s="1081">
        <v>4361232</v>
      </c>
      <c r="J185" s="1081">
        <v>10693463</v>
      </c>
      <c r="K185" s="1081">
        <v>19204505</v>
      </c>
      <c r="L185" s="1083">
        <v>0</v>
      </c>
    </row>
    <row r="186" spans="2:12" ht="12.75" x14ac:dyDescent="0.2">
      <c r="B186" s="1094" t="s">
        <v>525</v>
      </c>
      <c r="C186" s="1079">
        <v>33134957</v>
      </c>
      <c r="D186" s="1081">
        <v>275574</v>
      </c>
      <c r="E186" s="1081">
        <v>54837</v>
      </c>
      <c r="F186" s="1081">
        <v>209878</v>
      </c>
      <c r="G186" s="1082">
        <v>10859</v>
      </c>
      <c r="H186" s="1079">
        <v>32859383</v>
      </c>
      <c r="I186" s="1081">
        <v>4089026</v>
      </c>
      <c r="J186" s="1081">
        <v>10734844</v>
      </c>
      <c r="K186" s="1081">
        <v>18035513</v>
      </c>
      <c r="L186" s="1083">
        <v>0</v>
      </c>
    </row>
    <row r="187" spans="2:12" ht="12.75" x14ac:dyDescent="0.2">
      <c r="B187" s="1094" t="s">
        <v>526</v>
      </c>
      <c r="C187" s="1079">
        <v>36025402</v>
      </c>
      <c r="D187" s="1081">
        <v>329928</v>
      </c>
      <c r="E187" s="1081">
        <v>57994</v>
      </c>
      <c r="F187" s="1081">
        <v>246852</v>
      </c>
      <c r="G187" s="1082">
        <v>25082</v>
      </c>
      <c r="H187" s="1079">
        <v>35695474</v>
      </c>
      <c r="I187" s="1081">
        <v>4142453</v>
      </c>
      <c r="J187" s="1081">
        <v>12632311</v>
      </c>
      <c r="K187" s="1081">
        <v>18920710</v>
      </c>
      <c r="L187" s="1083">
        <v>0</v>
      </c>
    </row>
    <row r="188" spans="2:12" ht="12.75" x14ac:dyDescent="0.2">
      <c r="B188" s="1094" t="s">
        <v>527</v>
      </c>
      <c r="C188" s="1079">
        <v>39118598</v>
      </c>
      <c r="D188" s="1081">
        <v>336520</v>
      </c>
      <c r="E188" s="1081">
        <v>67844</v>
      </c>
      <c r="F188" s="1081">
        <v>223311</v>
      </c>
      <c r="G188" s="1081">
        <v>45365</v>
      </c>
      <c r="H188" s="1084">
        <v>38782078</v>
      </c>
      <c r="I188" s="1081">
        <v>5007545</v>
      </c>
      <c r="J188" s="1081">
        <v>14578815</v>
      </c>
      <c r="K188" s="1081">
        <v>19195718</v>
      </c>
      <c r="L188" s="1083">
        <v>0</v>
      </c>
    </row>
    <row r="189" spans="2:12" ht="12.75" x14ac:dyDescent="0.2">
      <c r="B189" s="1094" t="s">
        <v>528</v>
      </c>
      <c r="C189" s="1079">
        <v>34415881</v>
      </c>
      <c r="D189" s="1081">
        <v>283962</v>
      </c>
      <c r="E189" s="1081">
        <v>65162</v>
      </c>
      <c r="F189" s="1081">
        <v>194542</v>
      </c>
      <c r="G189" s="1081">
        <v>24258</v>
      </c>
      <c r="H189" s="1081">
        <v>34131919</v>
      </c>
      <c r="I189" s="1081">
        <v>4360988</v>
      </c>
      <c r="J189" s="1081">
        <v>12229784</v>
      </c>
      <c r="K189" s="1081">
        <v>17541147</v>
      </c>
      <c r="L189" s="1083">
        <v>0</v>
      </c>
    </row>
    <row r="190" spans="2:12" ht="12.75" x14ac:dyDescent="0.2">
      <c r="B190" s="1094" t="s">
        <v>529</v>
      </c>
      <c r="C190" s="1079">
        <v>33838651</v>
      </c>
      <c r="D190" s="1081">
        <v>325767</v>
      </c>
      <c r="E190" s="1081">
        <v>85781</v>
      </c>
      <c r="F190" s="1081">
        <v>203670</v>
      </c>
      <c r="G190" s="1081">
        <v>36316</v>
      </c>
      <c r="H190" s="1081">
        <v>33512884</v>
      </c>
      <c r="I190" s="1081">
        <v>4061970</v>
      </c>
      <c r="J190" s="1081">
        <v>11532427</v>
      </c>
      <c r="K190" s="1081">
        <v>17918487</v>
      </c>
      <c r="L190" s="1083">
        <v>0</v>
      </c>
    </row>
    <row r="191" spans="2:12" ht="12.75" x14ac:dyDescent="0.2">
      <c r="B191" s="1075"/>
      <c r="C191" s="1084"/>
      <c r="D191" s="1084"/>
      <c r="E191" s="1084"/>
      <c r="F191" s="1084"/>
      <c r="G191" s="1084"/>
      <c r="H191" s="1084"/>
      <c r="I191" s="1084"/>
      <c r="J191" s="1084"/>
      <c r="K191" s="1084"/>
      <c r="L191" s="1080"/>
    </row>
    <row r="192" spans="2:12" ht="12.75" x14ac:dyDescent="0.2">
      <c r="B192" s="1089">
        <v>2014</v>
      </c>
      <c r="C192" s="1090">
        <f t="shared" ref="C192:L192" si="5">SUM(C179:C190)</f>
        <v>413031506</v>
      </c>
      <c r="D192" s="1090">
        <f t="shared" si="5"/>
        <v>3592306</v>
      </c>
      <c r="E192" s="1090">
        <f t="shared" si="5"/>
        <v>914581</v>
      </c>
      <c r="F192" s="1090">
        <f t="shared" si="5"/>
        <v>2335947</v>
      </c>
      <c r="G192" s="1090">
        <f t="shared" si="5"/>
        <v>341778</v>
      </c>
      <c r="H192" s="1090">
        <f t="shared" si="5"/>
        <v>409439200</v>
      </c>
      <c r="I192" s="1090">
        <f t="shared" si="5"/>
        <v>51595834</v>
      </c>
      <c r="J192" s="1090">
        <f t="shared" si="5"/>
        <v>130452563</v>
      </c>
      <c r="K192" s="1090">
        <f t="shared" si="5"/>
        <v>227390803</v>
      </c>
      <c r="L192" s="1091">
        <f t="shared" si="5"/>
        <v>0</v>
      </c>
    </row>
    <row r="193" spans="2:12" ht="12.75" x14ac:dyDescent="0.2">
      <c r="B193" s="1096"/>
      <c r="C193" s="1097"/>
      <c r="D193" s="1097"/>
      <c r="E193" s="1097"/>
      <c r="F193" s="1097"/>
      <c r="G193" s="1097"/>
      <c r="H193" s="1097"/>
      <c r="I193" s="1097"/>
      <c r="J193" s="1097"/>
      <c r="K193" s="1097"/>
      <c r="L193" s="1098"/>
    </row>
    <row r="194" spans="2:12" ht="12.75" customHeight="1" x14ac:dyDescent="0.2">
      <c r="B194" s="1181" t="s">
        <v>506</v>
      </c>
      <c r="C194" s="1183" t="s">
        <v>23</v>
      </c>
      <c r="D194" s="1183" t="s">
        <v>507</v>
      </c>
      <c r="E194" s="1185" t="s">
        <v>508</v>
      </c>
      <c r="F194" s="1186"/>
      <c r="G194" s="1187"/>
      <c r="H194" s="1188" t="s">
        <v>509</v>
      </c>
      <c r="I194" s="1190" t="s">
        <v>510</v>
      </c>
      <c r="J194" s="1191"/>
      <c r="K194" s="1191"/>
      <c r="L194" s="1192"/>
    </row>
    <row r="195" spans="2:12" ht="12.75" customHeight="1" x14ac:dyDescent="0.2">
      <c r="B195" s="1182"/>
      <c r="C195" s="1184"/>
      <c r="D195" s="1184"/>
      <c r="E195" s="1193" t="s">
        <v>511</v>
      </c>
      <c r="F195" s="1183" t="s">
        <v>512</v>
      </c>
      <c r="G195" s="1183" t="s">
        <v>513</v>
      </c>
      <c r="H195" s="1189"/>
      <c r="I195" s="1193" t="s">
        <v>514</v>
      </c>
      <c r="J195" s="1193" t="s">
        <v>25</v>
      </c>
      <c r="K195" s="1183" t="s">
        <v>515</v>
      </c>
      <c r="L195" s="1177" t="s">
        <v>516</v>
      </c>
    </row>
    <row r="196" spans="2:12" ht="12.75" customHeight="1" x14ac:dyDescent="0.2">
      <c r="B196" s="1182"/>
      <c r="C196" s="1184"/>
      <c r="D196" s="1184"/>
      <c r="E196" s="1194"/>
      <c r="F196" s="1184"/>
      <c r="G196" s="1184"/>
      <c r="H196" s="1189"/>
      <c r="I196" s="1195"/>
      <c r="J196" s="1195"/>
      <c r="K196" s="1196"/>
      <c r="L196" s="1178"/>
    </row>
    <row r="197" spans="2:12" ht="12.75" x14ac:dyDescent="0.2">
      <c r="B197" s="1071">
        <v>0</v>
      </c>
      <c r="C197" s="1099">
        <v>1</v>
      </c>
      <c r="D197" s="1099">
        <v>2</v>
      </c>
      <c r="E197" s="1100">
        <v>3</v>
      </c>
      <c r="F197" s="1100">
        <v>4</v>
      </c>
      <c r="G197" s="1099">
        <v>5</v>
      </c>
      <c r="H197" s="1099">
        <v>6</v>
      </c>
      <c r="I197" s="1099">
        <v>7</v>
      </c>
      <c r="J197" s="1099">
        <v>8</v>
      </c>
      <c r="K197" s="1099">
        <v>9</v>
      </c>
      <c r="L197" s="1101">
        <v>10</v>
      </c>
    </row>
    <row r="198" spans="2:12" ht="12.75" x14ac:dyDescent="0.2">
      <c r="B198" s="1073"/>
      <c r="C198" s="1092"/>
      <c r="D198" s="1092"/>
      <c r="E198" s="1092"/>
      <c r="F198" s="1092"/>
      <c r="G198" s="1092"/>
      <c r="H198" s="1092"/>
      <c r="I198" s="1092"/>
      <c r="J198" s="1092"/>
      <c r="K198" s="1092"/>
      <c r="L198" s="1093"/>
    </row>
    <row r="199" spans="2:12" ht="12.75" x14ac:dyDescent="0.2">
      <c r="B199" s="1075"/>
      <c r="C199" s="1179" t="s">
        <v>543</v>
      </c>
      <c r="D199" s="1179"/>
      <c r="E199" s="1179"/>
      <c r="F199" s="1179"/>
      <c r="G199" s="1179"/>
      <c r="H199" s="1179"/>
      <c r="I199" s="1179"/>
      <c r="J199" s="1179"/>
      <c r="K199" s="1179"/>
      <c r="L199" s="1180"/>
    </row>
    <row r="200" spans="2:12" ht="12.75" x14ac:dyDescent="0.2">
      <c r="B200" s="1075"/>
      <c r="C200" s="1102"/>
      <c r="D200" s="1102"/>
      <c r="E200" s="1102"/>
      <c r="F200" s="1102"/>
      <c r="G200" s="1102"/>
      <c r="H200" s="1102"/>
      <c r="I200" s="1102"/>
      <c r="J200" s="1102"/>
      <c r="K200" s="1102"/>
      <c r="L200" s="1103"/>
    </row>
    <row r="201" spans="2:12" ht="12.75" x14ac:dyDescent="0.2">
      <c r="B201" s="1094" t="s">
        <v>518</v>
      </c>
      <c r="C201" s="1079">
        <v>50554415</v>
      </c>
      <c r="D201" s="1079">
        <v>437089</v>
      </c>
      <c r="E201" s="1079">
        <v>142279</v>
      </c>
      <c r="F201" s="1079">
        <v>252433</v>
      </c>
      <c r="G201" s="1079">
        <v>42377</v>
      </c>
      <c r="H201" s="1079">
        <v>50117326</v>
      </c>
      <c r="I201" s="1079">
        <v>5965216</v>
      </c>
      <c r="J201" s="1079">
        <v>14573797</v>
      </c>
      <c r="K201" s="1079">
        <v>29578313</v>
      </c>
      <c r="L201" s="1080">
        <v>0</v>
      </c>
    </row>
    <row r="202" spans="2:12" ht="12.75" x14ac:dyDescent="0.2">
      <c r="B202" s="1094" t="s">
        <v>519</v>
      </c>
      <c r="C202" s="1079">
        <v>63263060</v>
      </c>
      <c r="D202" s="1079">
        <v>438405</v>
      </c>
      <c r="E202" s="1079">
        <v>119047</v>
      </c>
      <c r="F202" s="1079">
        <v>275217</v>
      </c>
      <c r="G202" s="1079">
        <v>44141</v>
      </c>
      <c r="H202" s="1079">
        <v>62824655</v>
      </c>
      <c r="I202" s="1079">
        <v>8196612</v>
      </c>
      <c r="J202" s="1079">
        <v>18797160</v>
      </c>
      <c r="K202" s="1079">
        <v>35830883</v>
      </c>
      <c r="L202" s="1080">
        <v>0</v>
      </c>
    </row>
    <row r="203" spans="2:12" ht="12.75" x14ac:dyDescent="0.2">
      <c r="B203" s="1094" t="s">
        <v>520</v>
      </c>
      <c r="C203" s="1079">
        <v>69610393</v>
      </c>
      <c r="D203" s="1081">
        <v>519063</v>
      </c>
      <c r="E203" s="1081">
        <v>145120</v>
      </c>
      <c r="F203" s="1081">
        <v>286503</v>
      </c>
      <c r="G203" s="1082">
        <v>87440</v>
      </c>
      <c r="H203" s="1079">
        <v>69091330</v>
      </c>
      <c r="I203" s="1081">
        <v>9250522</v>
      </c>
      <c r="J203" s="1081">
        <v>21745014</v>
      </c>
      <c r="K203" s="1081">
        <v>38095794</v>
      </c>
      <c r="L203" s="1083">
        <v>0</v>
      </c>
    </row>
    <row r="204" spans="2:12" ht="12.75" x14ac:dyDescent="0.2">
      <c r="B204" s="1094" t="s">
        <v>521</v>
      </c>
      <c r="C204" s="1079">
        <v>74275700</v>
      </c>
      <c r="D204" s="1079">
        <v>535968</v>
      </c>
      <c r="E204" s="1084">
        <v>197157</v>
      </c>
      <c r="F204" s="1084">
        <v>310255</v>
      </c>
      <c r="G204" s="1084">
        <v>28556</v>
      </c>
      <c r="H204" s="1079">
        <v>73739732</v>
      </c>
      <c r="I204" s="1084">
        <v>9572313</v>
      </c>
      <c r="J204" s="1084">
        <v>21910929</v>
      </c>
      <c r="K204" s="1084">
        <v>42256490</v>
      </c>
      <c r="L204" s="1095">
        <v>0</v>
      </c>
    </row>
    <row r="205" spans="2:12" ht="12.75" x14ac:dyDescent="0.2">
      <c r="B205" s="1094" t="s">
        <v>522</v>
      </c>
      <c r="C205" s="1079">
        <v>75318609</v>
      </c>
      <c r="D205" s="1079">
        <v>519440</v>
      </c>
      <c r="E205" s="1084">
        <v>149411</v>
      </c>
      <c r="F205" s="1084">
        <v>325988</v>
      </c>
      <c r="G205" s="1084">
        <v>44041</v>
      </c>
      <c r="H205" s="1079">
        <v>74799169</v>
      </c>
      <c r="I205" s="1084">
        <v>9803337</v>
      </c>
      <c r="J205" s="1084">
        <v>21533013</v>
      </c>
      <c r="K205" s="1084">
        <v>43462819</v>
      </c>
      <c r="L205" s="1095">
        <v>0</v>
      </c>
    </row>
    <row r="206" spans="2:12" ht="12.75" x14ac:dyDescent="0.2">
      <c r="B206" s="1094" t="s">
        <v>523</v>
      </c>
      <c r="C206" s="1079">
        <v>68758973</v>
      </c>
      <c r="D206" s="1079">
        <v>520675</v>
      </c>
      <c r="E206" s="1084">
        <v>132173</v>
      </c>
      <c r="F206" s="1084">
        <v>331982</v>
      </c>
      <c r="G206" s="1084">
        <v>56520</v>
      </c>
      <c r="H206" s="1079">
        <v>68238298</v>
      </c>
      <c r="I206" s="1084">
        <v>7880659</v>
      </c>
      <c r="J206" s="1084">
        <v>21309048</v>
      </c>
      <c r="K206" s="1084">
        <v>39048591</v>
      </c>
      <c r="L206" s="1095">
        <v>0</v>
      </c>
    </row>
    <row r="207" spans="2:12" ht="12.75" x14ac:dyDescent="0.2">
      <c r="B207" s="1094" t="s">
        <v>524</v>
      </c>
      <c r="C207" s="1079">
        <v>68579473</v>
      </c>
      <c r="D207" s="1081">
        <v>471807</v>
      </c>
      <c r="E207" s="1081">
        <v>103257</v>
      </c>
      <c r="F207" s="1081">
        <v>328068</v>
      </c>
      <c r="G207" s="1082">
        <v>40482</v>
      </c>
      <c r="H207" s="1079">
        <v>68107666</v>
      </c>
      <c r="I207" s="1081">
        <v>8635805</v>
      </c>
      <c r="J207" s="1081">
        <v>21954711</v>
      </c>
      <c r="K207" s="1081">
        <v>37517150</v>
      </c>
      <c r="L207" s="1083">
        <v>0</v>
      </c>
    </row>
    <row r="208" spans="2:12" ht="12.75" x14ac:dyDescent="0.2">
      <c r="B208" s="1094" t="s">
        <v>525</v>
      </c>
      <c r="C208" s="1079">
        <v>66252298</v>
      </c>
      <c r="D208" s="1081">
        <v>463709</v>
      </c>
      <c r="E208" s="1081">
        <v>93394</v>
      </c>
      <c r="F208" s="1081">
        <v>351671</v>
      </c>
      <c r="G208" s="1082">
        <v>18644</v>
      </c>
      <c r="H208" s="1079">
        <v>65788589</v>
      </c>
      <c r="I208" s="1081">
        <v>8163025</v>
      </c>
      <c r="J208" s="1081">
        <v>22257123</v>
      </c>
      <c r="K208" s="1081">
        <v>35368441</v>
      </c>
      <c r="L208" s="1083">
        <v>0</v>
      </c>
    </row>
    <row r="209" spans="2:12" ht="12.75" x14ac:dyDescent="0.2">
      <c r="B209" s="1094" t="s">
        <v>526</v>
      </c>
      <c r="C209" s="1079">
        <v>72024744</v>
      </c>
      <c r="D209" s="1079">
        <v>563876</v>
      </c>
      <c r="E209" s="1084">
        <v>99798</v>
      </c>
      <c r="F209" s="1084">
        <v>421140</v>
      </c>
      <c r="G209" s="1084">
        <v>42938</v>
      </c>
      <c r="H209" s="1079">
        <v>71460868</v>
      </c>
      <c r="I209" s="1084">
        <v>8259720</v>
      </c>
      <c r="J209" s="1084">
        <v>26022969</v>
      </c>
      <c r="K209" s="1084">
        <v>37178179</v>
      </c>
      <c r="L209" s="1095">
        <v>0</v>
      </c>
    </row>
    <row r="210" spans="2:12" ht="12.75" x14ac:dyDescent="0.2">
      <c r="B210" s="1094" t="s">
        <v>527</v>
      </c>
      <c r="C210" s="1079">
        <v>78537466</v>
      </c>
      <c r="D210" s="1081">
        <v>563147</v>
      </c>
      <c r="E210" s="1081">
        <v>115662</v>
      </c>
      <c r="F210" s="1081">
        <v>369810</v>
      </c>
      <c r="G210" s="1081">
        <v>77675</v>
      </c>
      <c r="H210" s="1084">
        <v>77974319</v>
      </c>
      <c r="I210" s="1081">
        <v>9987659</v>
      </c>
      <c r="J210" s="1081">
        <v>30272468</v>
      </c>
      <c r="K210" s="1081">
        <v>37714192</v>
      </c>
      <c r="L210" s="1083">
        <v>0</v>
      </c>
    </row>
    <row r="211" spans="2:12" ht="12.75" x14ac:dyDescent="0.2">
      <c r="B211" s="1094" t="s">
        <v>528</v>
      </c>
      <c r="C211" s="1104">
        <v>69002119</v>
      </c>
      <c r="D211" s="1081">
        <v>473421</v>
      </c>
      <c r="E211" s="1081">
        <v>109539</v>
      </c>
      <c r="F211" s="1081">
        <v>320272</v>
      </c>
      <c r="G211" s="1082">
        <v>43610</v>
      </c>
      <c r="H211" s="1104">
        <v>68528698</v>
      </c>
      <c r="I211" s="1081">
        <v>8717553</v>
      </c>
      <c r="J211" s="1081">
        <v>25419281</v>
      </c>
      <c r="K211" s="1081">
        <v>34391864</v>
      </c>
      <c r="L211" s="1083">
        <v>0</v>
      </c>
    </row>
    <row r="212" spans="2:12" ht="12.75" x14ac:dyDescent="0.2">
      <c r="B212" s="1094" t="s">
        <v>529</v>
      </c>
      <c r="C212" s="1104">
        <v>67803428</v>
      </c>
      <c r="D212" s="1081">
        <v>550559</v>
      </c>
      <c r="E212" s="1081">
        <v>145431</v>
      </c>
      <c r="F212" s="1081">
        <v>342175</v>
      </c>
      <c r="G212" s="1082">
        <v>62953</v>
      </c>
      <c r="H212" s="1104">
        <v>67252869</v>
      </c>
      <c r="I212" s="1081">
        <v>8138908</v>
      </c>
      <c r="J212" s="1081">
        <v>23943859</v>
      </c>
      <c r="K212" s="1081">
        <v>35170102</v>
      </c>
      <c r="L212" s="1083">
        <v>0</v>
      </c>
    </row>
    <row r="213" spans="2:12" ht="12.75" x14ac:dyDescent="0.2">
      <c r="B213" s="1094"/>
      <c r="C213" s="1105"/>
      <c r="D213" s="1042"/>
      <c r="E213" s="1106"/>
      <c r="F213" s="1106"/>
      <c r="G213" s="1106"/>
      <c r="H213" s="1042"/>
      <c r="I213" s="1106"/>
      <c r="J213" s="1106"/>
      <c r="K213" s="1106"/>
      <c r="L213" s="1107"/>
    </row>
    <row r="214" spans="2:12" ht="12.75" x14ac:dyDescent="0.2">
      <c r="B214" s="1089">
        <v>2014</v>
      </c>
      <c r="C214" s="1108">
        <f t="shared" ref="C214:K214" si="6">SUM(C201:C212)</f>
        <v>823980678</v>
      </c>
      <c r="D214" s="1108">
        <f t="shared" si="6"/>
        <v>6057159</v>
      </c>
      <c r="E214" s="1108">
        <f t="shared" si="6"/>
        <v>1552268</v>
      </c>
      <c r="F214" s="1108">
        <f t="shared" si="6"/>
        <v>3915514</v>
      </c>
      <c r="G214" s="1108">
        <f t="shared" si="6"/>
        <v>589377</v>
      </c>
      <c r="H214" s="1108">
        <f t="shared" si="6"/>
        <v>817923519</v>
      </c>
      <c r="I214" s="1108">
        <f t="shared" si="6"/>
        <v>102571329</v>
      </c>
      <c r="J214" s="1108">
        <f t="shared" si="6"/>
        <v>269739372</v>
      </c>
      <c r="K214" s="1108">
        <f t="shared" si="6"/>
        <v>445612818</v>
      </c>
      <c r="L214" s="1109">
        <f>SUM(L201:L212)</f>
        <v>0</v>
      </c>
    </row>
    <row r="215" spans="2:12" x14ac:dyDescent="0.2">
      <c r="B215" s="1110"/>
      <c r="C215" s="1076"/>
      <c r="D215" s="1076"/>
      <c r="E215" s="1076"/>
      <c r="F215" s="1076"/>
      <c r="G215" s="1076"/>
      <c r="H215" s="1076"/>
      <c r="I215" s="1076"/>
      <c r="J215" s="1076"/>
      <c r="K215" s="1076"/>
      <c r="L215" s="1111"/>
    </row>
    <row r="216" spans="2:12" x14ac:dyDescent="0.2">
      <c r="B216" s="1110"/>
      <c r="C216" s="1076"/>
      <c r="D216" s="1076"/>
      <c r="E216" s="1076"/>
      <c r="F216" s="1076"/>
      <c r="G216" s="1076"/>
      <c r="H216" s="1076"/>
      <c r="I216" s="1076"/>
      <c r="J216" s="1076"/>
      <c r="K216" s="1076"/>
      <c r="L216" s="1111"/>
    </row>
    <row r="217" spans="2:12" ht="20.25" thickBot="1" x14ac:dyDescent="0.4">
      <c r="B217" s="1112"/>
      <c r="C217" s="1113"/>
      <c r="D217" s="1113"/>
      <c r="E217" s="1113"/>
      <c r="F217" s="1114" t="s">
        <v>544</v>
      </c>
      <c r="G217" s="1113"/>
      <c r="H217" s="1113"/>
      <c r="I217" s="1113"/>
      <c r="J217" s="1113"/>
      <c r="K217" s="1113"/>
      <c r="L217" s="1115"/>
    </row>
    <row r="218" spans="2:12" ht="15.75" x14ac:dyDescent="0.25">
      <c r="B218" s="1116" t="s">
        <v>518</v>
      </c>
      <c r="C218" s="1117">
        <f t="shared" ref="C218:K229" si="7">C201/C162</f>
        <v>546.02655909100724</v>
      </c>
      <c r="D218" s="1117">
        <f t="shared" si="7"/>
        <v>79.644497084548107</v>
      </c>
      <c r="E218" s="1117">
        <f t="shared" si="7"/>
        <v>59.15966735966736</v>
      </c>
      <c r="F218" s="1117">
        <f t="shared" si="7"/>
        <v>87.925113200975275</v>
      </c>
      <c r="G218" s="1117">
        <f t="shared" si="7"/>
        <v>199.89150943396226</v>
      </c>
      <c r="H218" s="1117">
        <f t="shared" si="7"/>
        <v>575.41305196445387</v>
      </c>
      <c r="I218" s="1117">
        <f t="shared" si="7"/>
        <v>491.20685111989462</v>
      </c>
      <c r="J218" s="1117">
        <f t="shared" si="7"/>
        <v>542.28081860465113</v>
      </c>
      <c r="K218" s="1117">
        <f t="shared" si="7"/>
        <v>615.20233365918591</v>
      </c>
      <c r="L218" s="1118"/>
    </row>
    <row r="219" spans="2:12" ht="15.75" x14ac:dyDescent="0.25">
      <c r="B219" s="1112" t="s">
        <v>519</v>
      </c>
      <c r="C219" s="1119">
        <f t="shared" si="7"/>
        <v>563.56563182040884</v>
      </c>
      <c r="D219" s="1119">
        <f t="shared" si="7"/>
        <v>83.410388127853878</v>
      </c>
      <c r="E219" s="1119">
        <f t="shared" si="7"/>
        <v>58.992566897918728</v>
      </c>
      <c r="F219" s="1119">
        <f t="shared" si="7"/>
        <v>90.980826446280986</v>
      </c>
      <c r="G219" s="1119">
        <f t="shared" si="7"/>
        <v>207.23474178403757</v>
      </c>
      <c r="H219" s="1119">
        <f t="shared" si="7"/>
        <v>587.15179581117582</v>
      </c>
      <c r="I219" s="1119">
        <f t="shared" si="7"/>
        <v>500.49532881480127</v>
      </c>
      <c r="J219" s="1119">
        <f t="shared" si="7"/>
        <v>558.37571292775669</v>
      </c>
      <c r="K219" s="1119">
        <f t="shared" si="7"/>
        <v>629.07551178061033</v>
      </c>
      <c r="L219" s="1120"/>
    </row>
    <row r="220" spans="2:12" ht="15.75" x14ac:dyDescent="0.25">
      <c r="B220" s="1112" t="s">
        <v>520</v>
      </c>
      <c r="C220" s="1119">
        <f t="shared" si="7"/>
        <v>547.1224789750845</v>
      </c>
      <c r="D220" s="1119">
        <f t="shared" si="7"/>
        <v>82.930659849816266</v>
      </c>
      <c r="E220" s="1119">
        <f t="shared" si="7"/>
        <v>57.473267326732675</v>
      </c>
      <c r="F220" s="1119">
        <f t="shared" si="7"/>
        <v>88.345050878815911</v>
      </c>
      <c r="G220" s="1119">
        <f t="shared" si="7"/>
        <v>178.08553971486762</v>
      </c>
      <c r="H220" s="1119">
        <f t="shared" si="7"/>
        <v>571.13961197311755</v>
      </c>
      <c r="I220" s="1119">
        <f t="shared" si="7"/>
        <v>497.04594057277956</v>
      </c>
      <c r="J220" s="1119">
        <f t="shared" si="7"/>
        <v>555.20129704335397</v>
      </c>
      <c r="K220" s="1119">
        <f t="shared" si="7"/>
        <v>602.83878216286359</v>
      </c>
      <c r="L220" s="1120"/>
    </row>
    <row r="221" spans="2:12" ht="15.75" x14ac:dyDescent="0.25">
      <c r="B221" s="1112" t="s">
        <v>521</v>
      </c>
      <c r="C221" s="1119">
        <f t="shared" si="7"/>
        <v>553.94075444117959</v>
      </c>
      <c r="D221" s="1119">
        <f t="shared" si="7"/>
        <v>77.273356401384078</v>
      </c>
      <c r="E221" s="1119">
        <f t="shared" si="7"/>
        <v>58.712626563430611</v>
      </c>
      <c r="F221" s="1119">
        <f t="shared" si="7"/>
        <v>90.007252683492894</v>
      </c>
      <c r="G221" s="1119">
        <f t="shared" si="7"/>
        <v>217.98473282442748</v>
      </c>
      <c r="H221" s="1119">
        <f t="shared" si="7"/>
        <v>579.94283916633901</v>
      </c>
      <c r="I221" s="1119">
        <f t="shared" si="7"/>
        <v>496.90162998338872</v>
      </c>
      <c r="J221" s="1119">
        <f t="shared" si="7"/>
        <v>556.10083500418773</v>
      </c>
      <c r="K221" s="1119">
        <f t="shared" si="7"/>
        <v>617.01817916332038</v>
      </c>
      <c r="L221" s="1120"/>
    </row>
    <row r="222" spans="2:12" ht="15.75" x14ac:dyDescent="0.25">
      <c r="B222" s="1112" t="s">
        <v>522</v>
      </c>
      <c r="C222" s="1119">
        <f t="shared" si="7"/>
        <v>553.03254963580832</v>
      </c>
      <c r="D222" s="1119">
        <f t="shared" si="7"/>
        <v>82.634425707922361</v>
      </c>
      <c r="E222" s="1119">
        <f t="shared" si="7"/>
        <v>58.546630094043884</v>
      </c>
      <c r="F222" s="1119">
        <f t="shared" si="7"/>
        <v>92.478865248226953</v>
      </c>
      <c r="G222" s="1119">
        <f t="shared" si="7"/>
        <v>210.7224880382775</v>
      </c>
      <c r="H222" s="1119">
        <f t="shared" si="7"/>
        <v>575.79456684063859</v>
      </c>
      <c r="I222" s="1119">
        <f t="shared" si="7"/>
        <v>499.38041872548519</v>
      </c>
      <c r="J222" s="1119">
        <f t="shared" si="7"/>
        <v>550.29422438027086</v>
      </c>
      <c r="K222" s="1119">
        <f t="shared" si="7"/>
        <v>610.90475788881861</v>
      </c>
      <c r="L222" s="1120"/>
    </row>
    <row r="223" spans="2:12" ht="15.75" x14ac:dyDescent="0.25">
      <c r="B223" s="1112" t="s">
        <v>523</v>
      </c>
      <c r="C223" s="1119">
        <f t="shared" si="7"/>
        <v>545.8664290307471</v>
      </c>
      <c r="D223" s="1119">
        <f t="shared" si="7"/>
        <v>86.061983471074385</v>
      </c>
      <c r="E223" s="1119">
        <f t="shared" si="7"/>
        <v>59.64485559566787</v>
      </c>
      <c r="F223" s="1119">
        <f t="shared" si="7"/>
        <v>92.706506562412727</v>
      </c>
      <c r="G223" s="1119">
        <f t="shared" si="7"/>
        <v>223.399209486166</v>
      </c>
      <c r="H223" s="1119">
        <f t="shared" si="7"/>
        <v>569.06505549856979</v>
      </c>
      <c r="I223" s="1119">
        <f t="shared" si="7"/>
        <v>497.20246056782332</v>
      </c>
      <c r="J223" s="1119">
        <f t="shared" si="7"/>
        <v>547.57928819221377</v>
      </c>
      <c r="K223" s="1119">
        <f t="shared" si="7"/>
        <v>599.3828053048444</v>
      </c>
      <c r="L223" s="1120"/>
    </row>
    <row r="224" spans="2:12" ht="15.75" x14ac:dyDescent="0.25">
      <c r="B224" s="1112" t="s">
        <v>524</v>
      </c>
      <c r="C224" s="1119">
        <f t="shared" si="7"/>
        <v>547.37026394974816</v>
      </c>
      <c r="D224" s="1119">
        <f t="shared" si="7"/>
        <v>85.256053487531616</v>
      </c>
      <c r="E224" s="1119">
        <f t="shared" si="7"/>
        <v>59.998256827425912</v>
      </c>
      <c r="F224" s="1119">
        <f t="shared" si="7"/>
        <v>90.103817632518542</v>
      </c>
      <c r="G224" s="1119">
        <f t="shared" si="7"/>
        <v>235.36046511627907</v>
      </c>
      <c r="H224" s="1119">
        <f t="shared" si="7"/>
        <v>568.72503027013488</v>
      </c>
      <c r="I224" s="1119">
        <f t="shared" si="7"/>
        <v>491.28484469222894</v>
      </c>
      <c r="J224" s="1119">
        <f t="shared" si="7"/>
        <v>543.50070553286298</v>
      </c>
      <c r="K224" s="1119">
        <f t="shared" si="7"/>
        <v>607.25049367129589</v>
      </c>
      <c r="L224" s="1120"/>
    </row>
    <row r="225" spans="2:12" ht="15.75" x14ac:dyDescent="0.25">
      <c r="B225" s="1112" t="s">
        <v>525</v>
      </c>
      <c r="C225" s="1119">
        <f t="shared" si="7"/>
        <v>537.50475016023165</v>
      </c>
      <c r="D225" s="1119">
        <f t="shared" si="7"/>
        <v>81.552761167780517</v>
      </c>
      <c r="E225" s="1119">
        <f t="shared" si="7"/>
        <v>59.486624203821655</v>
      </c>
      <c r="F225" s="1119">
        <f t="shared" si="7"/>
        <v>87.393389662027829</v>
      </c>
      <c r="G225" s="1119">
        <f t="shared" si="7"/>
        <v>202.65217391304347</v>
      </c>
      <c r="H225" s="1119">
        <f t="shared" si="7"/>
        <v>559.55524652768918</v>
      </c>
      <c r="I225" s="1119">
        <f t="shared" si="7"/>
        <v>487.86905331102082</v>
      </c>
      <c r="J225" s="1119">
        <f t="shared" si="7"/>
        <v>536.35498951731449</v>
      </c>
      <c r="K225" s="1119">
        <f t="shared" si="7"/>
        <v>595.99017592342955</v>
      </c>
      <c r="L225" s="1120"/>
    </row>
    <row r="226" spans="2:12" ht="15.75" x14ac:dyDescent="0.25">
      <c r="B226" s="1112" t="s">
        <v>526</v>
      </c>
      <c r="C226" s="1119">
        <f t="shared" si="7"/>
        <v>523.67159621341011</v>
      </c>
      <c r="D226" s="1119">
        <f t="shared" si="7"/>
        <v>86.616897081413214</v>
      </c>
      <c r="E226" s="1119">
        <f t="shared" si="7"/>
        <v>58.601291837933061</v>
      </c>
      <c r="F226" s="1119">
        <f t="shared" si="7"/>
        <v>91.294168653804462</v>
      </c>
      <c r="G226" s="1119">
        <f t="shared" si="7"/>
        <v>221.32989690721649</v>
      </c>
      <c r="H226" s="1119">
        <f t="shared" si="7"/>
        <v>545.38623805598809</v>
      </c>
      <c r="I226" s="1119">
        <f t="shared" si="7"/>
        <v>473.06529209621993</v>
      </c>
      <c r="J226" s="1119">
        <f t="shared" si="7"/>
        <v>533.38872263671396</v>
      </c>
      <c r="K226" s="1119">
        <f t="shared" si="7"/>
        <v>573.91446434084594</v>
      </c>
      <c r="L226" s="1120"/>
    </row>
    <row r="227" spans="2:12" ht="15.75" x14ac:dyDescent="0.25">
      <c r="B227" s="1112" t="s">
        <v>527</v>
      </c>
      <c r="C227" s="1119">
        <f t="shared" si="7"/>
        <v>527.86585833058882</v>
      </c>
      <c r="D227" s="1119">
        <f t="shared" si="7"/>
        <v>90.060291060291064</v>
      </c>
      <c r="E227" s="1119">
        <f t="shared" si="7"/>
        <v>60.842714360862701</v>
      </c>
      <c r="F227" s="1119">
        <f t="shared" si="7"/>
        <v>93.010563380281695</v>
      </c>
      <c r="G227" s="1119">
        <f t="shared" si="7"/>
        <v>206.58244680851064</v>
      </c>
      <c r="H227" s="1119">
        <f t="shared" si="7"/>
        <v>547.07303023924783</v>
      </c>
      <c r="I227" s="1119">
        <f t="shared" si="7"/>
        <v>478.0614110664369</v>
      </c>
      <c r="J227" s="1119">
        <f t="shared" si="7"/>
        <v>530.6583694146932</v>
      </c>
      <c r="K227" s="1119">
        <f t="shared" si="7"/>
        <v>583.89236890588472</v>
      </c>
      <c r="L227" s="1120"/>
    </row>
    <row r="228" spans="2:12" ht="15.75" x14ac:dyDescent="0.25">
      <c r="B228" s="1112" t="s">
        <v>528</v>
      </c>
      <c r="C228" s="1119">
        <f t="shared" si="7"/>
        <v>541.26101314674781</v>
      </c>
      <c r="D228" s="1119">
        <f t="shared" si="7"/>
        <v>86.548628884826329</v>
      </c>
      <c r="E228" s="1119">
        <f t="shared" si="7"/>
        <v>58.389658848614076</v>
      </c>
      <c r="F228" s="1119">
        <f t="shared" si="7"/>
        <v>94.6989946777055</v>
      </c>
      <c r="G228" s="1119">
        <f t="shared" si="7"/>
        <v>205.70754716981133</v>
      </c>
      <c r="H228" s="1119">
        <f t="shared" si="7"/>
        <v>561.64618814234427</v>
      </c>
      <c r="I228" s="1119">
        <f t="shared" si="7"/>
        <v>486.2535140562249</v>
      </c>
      <c r="J228" s="1119">
        <f t="shared" si="7"/>
        <v>547.62869207402457</v>
      </c>
      <c r="K228" s="1119">
        <f t="shared" si="7"/>
        <v>596.36657476287087</v>
      </c>
      <c r="L228" s="1120"/>
    </row>
    <row r="229" spans="2:12" ht="16.5" thickBot="1" x14ac:dyDescent="0.3">
      <c r="B229" s="1121" t="s">
        <v>529</v>
      </c>
      <c r="C229" s="1122">
        <f t="shared" si="7"/>
        <v>542.66619712673571</v>
      </c>
      <c r="D229" s="1122">
        <f t="shared" si="7"/>
        <v>85.278655514250303</v>
      </c>
      <c r="E229" s="1122">
        <f t="shared" si="7"/>
        <v>59.408088235294116</v>
      </c>
      <c r="F229" s="1122">
        <f t="shared" si="7"/>
        <v>92.032006455083376</v>
      </c>
      <c r="G229" s="1122">
        <f t="shared" si="7"/>
        <v>217.07931034482758</v>
      </c>
      <c r="H229" s="1122">
        <f t="shared" si="7"/>
        <v>567.58744693600249</v>
      </c>
      <c r="I229" s="1122">
        <f t="shared" si="7"/>
        <v>486.89327590332613</v>
      </c>
      <c r="J229" s="1122">
        <f t="shared" si="7"/>
        <v>553.69204976412914</v>
      </c>
      <c r="K229" s="1122">
        <f t="shared" si="7"/>
        <v>600.90044251567599</v>
      </c>
      <c r="L229" s="1123"/>
    </row>
    <row r="230" spans="2:12" ht="12.75" x14ac:dyDescent="0.2">
      <c r="C230" s="1058"/>
    </row>
    <row r="231" spans="2:12" ht="12.75" x14ac:dyDescent="0.2">
      <c r="C231" s="1058"/>
    </row>
    <row r="232" spans="2:12" ht="18" x14ac:dyDescent="0.25">
      <c r="B232" s="1124" t="s">
        <v>545</v>
      </c>
      <c r="C232" s="1003"/>
      <c r="D232" s="1023"/>
      <c r="E232" s="1003"/>
      <c r="F232" s="1003"/>
      <c r="H232" s="1003"/>
      <c r="I232" s="1003"/>
      <c r="J232" s="1003"/>
      <c r="K232" s="1003"/>
      <c r="L232" s="1003"/>
    </row>
    <row r="233" spans="2:12" ht="18" x14ac:dyDescent="0.25">
      <c r="B233" s="1003"/>
      <c r="C233" s="1003"/>
      <c r="D233" s="1003"/>
      <c r="E233" s="1003"/>
      <c r="F233" s="1004" t="s">
        <v>505</v>
      </c>
      <c r="G233" s="1003"/>
      <c r="H233" s="1003"/>
      <c r="I233" s="1003"/>
      <c r="J233" s="1003"/>
      <c r="K233" s="1003"/>
      <c r="L233" s="1003"/>
    </row>
    <row r="234" spans="2:12" ht="12.75" x14ac:dyDescent="0.2">
      <c r="B234" s="1197" t="s">
        <v>506</v>
      </c>
      <c r="C234" s="1183" t="s">
        <v>23</v>
      </c>
      <c r="D234" s="1183" t="s">
        <v>507</v>
      </c>
      <c r="E234" s="1185" t="s">
        <v>508</v>
      </c>
      <c r="F234" s="1186"/>
      <c r="G234" s="1187"/>
      <c r="H234" s="1188" t="s">
        <v>509</v>
      </c>
      <c r="I234" s="1185" t="s">
        <v>510</v>
      </c>
      <c r="J234" s="1186"/>
      <c r="K234" s="1186"/>
      <c r="L234" s="1186"/>
    </row>
    <row r="235" spans="2:12" x14ac:dyDescent="0.2">
      <c r="B235" s="1198"/>
      <c r="C235" s="1184"/>
      <c r="D235" s="1184"/>
      <c r="E235" s="1193" t="s">
        <v>511</v>
      </c>
      <c r="F235" s="1183" t="s">
        <v>512</v>
      </c>
      <c r="G235" s="1183" t="s">
        <v>513</v>
      </c>
      <c r="H235" s="1189"/>
      <c r="I235" s="1193" t="s">
        <v>514</v>
      </c>
      <c r="J235" s="1193" t="s">
        <v>25</v>
      </c>
      <c r="K235" s="1183" t="s">
        <v>515</v>
      </c>
      <c r="L235" s="1190" t="s">
        <v>516</v>
      </c>
    </row>
    <row r="236" spans="2:12" x14ac:dyDescent="0.2">
      <c r="B236" s="1198"/>
      <c r="C236" s="1184"/>
      <c r="D236" s="1184"/>
      <c r="E236" s="1194"/>
      <c r="F236" s="1184"/>
      <c r="G236" s="1184"/>
      <c r="H236" s="1189"/>
      <c r="I236" s="1194"/>
      <c r="J236" s="1194"/>
      <c r="K236" s="1184"/>
      <c r="L236" s="1199"/>
    </row>
    <row r="237" spans="2:12" ht="12.75" x14ac:dyDescent="0.2">
      <c r="B237" s="1006">
        <v>0</v>
      </c>
      <c r="C237" s="1006">
        <v>1</v>
      </c>
      <c r="D237" s="1006">
        <v>2</v>
      </c>
      <c r="E237" s="495">
        <v>3</v>
      </c>
      <c r="F237" s="495">
        <v>4</v>
      </c>
      <c r="G237" s="1006">
        <v>5</v>
      </c>
      <c r="H237" s="1006">
        <v>6</v>
      </c>
      <c r="I237" s="1006">
        <v>7</v>
      </c>
      <c r="J237" s="1006">
        <v>8</v>
      </c>
      <c r="K237" s="1007">
        <v>9</v>
      </c>
      <c r="L237" s="1008">
        <v>10</v>
      </c>
    </row>
    <row r="238" spans="2:12" ht="12.75" x14ac:dyDescent="0.2">
      <c r="B238" s="1010"/>
      <c r="C238" s="1010"/>
      <c r="D238" s="1010"/>
      <c r="E238" s="1010"/>
      <c r="F238" s="1010"/>
      <c r="G238" s="1010"/>
      <c r="H238" s="1010"/>
      <c r="I238" s="1010"/>
      <c r="J238" s="1010"/>
      <c r="K238" s="1010"/>
      <c r="L238" s="1010"/>
    </row>
    <row r="239" spans="2:12" ht="14.25" x14ac:dyDescent="0.2">
      <c r="B239" s="292"/>
      <c r="C239" s="1200" t="s">
        <v>517</v>
      </c>
      <c r="D239" s="1200"/>
      <c r="E239" s="1200"/>
      <c r="F239" s="1200"/>
      <c r="G239" s="1200"/>
      <c r="H239" s="1200"/>
      <c r="I239" s="1200"/>
      <c r="J239" s="1200"/>
      <c r="K239" s="1200"/>
      <c r="L239" s="1200"/>
    </row>
    <row r="240" spans="2:12" ht="12.75" x14ac:dyDescent="0.2">
      <c r="B240" s="1010"/>
      <c r="C240" s="1010"/>
      <c r="D240" s="1010"/>
      <c r="E240" s="1010"/>
      <c r="F240" s="1010"/>
      <c r="G240" s="1010"/>
      <c r="H240" s="1010"/>
      <c r="I240" s="1010"/>
      <c r="J240" s="1010"/>
      <c r="K240" s="1010"/>
      <c r="L240" s="1010"/>
    </row>
    <row r="241" spans="2:12" ht="15" x14ac:dyDescent="0.25">
      <c r="B241" s="1012" t="s">
        <v>518</v>
      </c>
      <c r="C241" s="1079">
        <v>126933</v>
      </c>
      <c r="D241" s="1079">
        <v>5327</v>
      </c>
      <c r="E241" s="1079">
        <v>1825</v>
      </c>
      <c r="F241" s="1079">
        <v>3369</v>
      </c>
      <c r="G241" s="1079">
        <v>133</v>
      </c>
      <c r="H241" s="1079">
        <v>121606</v>
      </c>
      <c r="I241" s="1079">
        <v>17515</v>
      </c>
      <c r="J241" s="1079">
        <v>44223</v>
      </c>
      <c r="K241" s="1079">
        <v>59868</v>
      </c>
      <c r="L241" s="1079">
        <v>0</v>
      </c>
    </row>
    <row r="242" spans="2:12" ht="15" x14ac:dyDescent="0.25">
      <c r="B242" s="1012" t="s">
        <v>519</v>
      </c>
      <c r="C242" s="1079">
        <v>121694</v>
      </c>
      <c r="D242" s="1079">
        <v>4973</v>
      </c>
      <c r="E242" s="1079">
        <v>1590</v>
      </c>
      <c r="F242" s="1079">
        <v>2886</v>
      </c>
      <c r="G242" s="1079">
        <v>497</v>
      </c>
      <c r="H242" s="1079">
        <v>116721</v>
      </c>
      <c r="I242" s="1079">
        <v>16945</v>
      </c>
      <c r="J242" s="1079">
        <v>38635</v>
      </c>
      <c r="K242" s="1079">
        <v>61141</v>
      </c>
      <c r="L242" s="1079">
        <v>0</v>
      </c>
    </row>
    <row r="243" spans="2:12" ht="15" x14ac:dyDescent="0.25">
      <c r="B243" s="1012" t="s">
        <v>520</v>
      </c>
      <c r="C243" s="1079">
        <v>152951</v>
      </c>
      <c r="D243" s="1081">
        <v>6916</v>
      </c>
      <c r="E243" s="1081">
        <v>2373</v>
      </c>
      <c r="F243" s="1081">
        <v>4370</v>
      </c>
      <c r="G243" s="1082">
        <v>173</v>
      </c>
      <c r="H243" s="1079">
        <v>146035</v>
      </c>
      <c r="I243" s="1081">
        <v>22371</v>
      </c>
      <c r="J243" s="1081">
        <v>45126</v>
      </c>
      <c r="K243" s="1081">
        <v>78538</v>
      </c>
      <c r="L243" s="1081">
        <v>0</v>
      </c>
    </row>
    <row r="244" spans="2:12" ht="15" x14ac:dyDescent="0.25">
      <c r="B244" s="1012" t="s">
        <v>521</v>
      </c>
      <c r="C244" s="1079">
        <v>129248</v>
      </c>
      <c r="D244" s="1079">
        <v>7236</v>
      </c>
      <c r="E244" s="1084">
        <v>1620</v>
      </c>
      <c r="F244" s="1084">
        <v>5403</v>
      </c>
      <c r="G244" s="1079">
        <v>213</v>
      </c>
      <c r="H244" s="1079">
        <v>122012</v>
      </c>
      <c r="I244" s="1079">
        <v>18716</v>
      </c>
      <c r="J244" s="1079">
        <v>37788</v>
      </c>
      <c r="K244" s="1079">
        <v>65508</v>
      </c>
      <c r="L244" s="1125">
        <v>0</v>
      </c>
    </row>
    <row r="245" spans="2:12" ht="15" x14ac:dyDescent="0.25">
      <c r="B245" s="1012" t="s">
        <v>522</v>
      </c>
      <c r="C245" s="1079">
        <v>131824</v>
      </c>
      <c r="D245" s="1079">
        <v>5570</v>
      </c>
      <c r="E245" s="1084">
        <v>1935</v>
      </c>
      <c r="F245" s="1084">
        <v>3142</v>
      </c>
      <c r="G245" s="1079">
        <v>493</v>
      </c>
      <c r="H245" s="1079">
        <v>126254</v>
      </c>
      <c r="I245" s="1079">
        <v>18015</v>
      </c>
      <c r="J245" s="1079">
        <v>35381</v>
      </c>
      <c r="K245" s="1079">
        <v>72858</v>
      </c>
      <c r="L245" s="1125">
        <v>0</v>
      </c>
    </row>
    <row r="246" spans="2:12" ht="15" x14ac:dyDescent="0.25">
      <c r="B246" s="1012" t="s">
        <v>523</v>
      </c>
      <c r="C246" s="1079">
        <v>132799</v>
      </c>
      <c r="D246" s="1079">
        <v>5321</v>
      </c>
      <c r="E246" s="1084">
        <v>1610</v>
      </c>
      <c r="F246" s="1084">
        <v>3221</v>
      </c>
      <c r="G246" s="1079">
        <v>490</v>
      </c>
      <c r="H246" s="1079">
        <v>127478</v>
      </c>
      <c r="I246" s="1079">
        <v>18114</v>
      </c>
      <c r="J246" s="1079">
        <v>34761</v>
      </c>
      <c r="K246" s="1079">
        <v>74603</v>
      </c>
      <c r="L246" s="1125">
        <v>0</v>
      </c>
    </row>
    <row r="247" spans="2:12" ht="15" x14ac:dyDescent="0.25">
      <c r="B247" s="1012" t="s">
        <v>524</v>
      </c>
      <c r="C247" s="1079">
        <v>154186</v>
      </c>
      <c r="D247" s="1126">
        <v>5336</v>
      </c>
      <c r="E247" s="1081">
        <v>2038</v>
      </c>
      <c r="F247" s="1082">
        <v>2807</v>
      </c>
      <c r="G247" s="1082">
        <v>491</v>
      </c>
      <c r="H247" s="1079">
        <v>148850</v>
      </c>
      <c r="I247" s="1081">
        <v>25534</v>
      </c>
      <c r="J247" s="1081">
        <v>52421</v>
      </c>
      <c r="K247" s="1081">
        <v>70895</v>
      </c>
      <c r="L247" s="1081">
        <v>0</v>
      </c>
    </row>
    <row r="248" spans="2:12" ht="15" x14ac:dyDescent="0.25">
      <c r="B248" s="1012" t="s">
        <v>525</v>
      </c>
      <c r="C248" s="1079">
        <v>136328</v>
      </c>
      <c r="D248" s="1126">
        <v>5602</v>
      </c>
      <c r="E248" s="1081">
        <v>1690</v>
      </c>
      <c r="F248" s="1081">
        <v>3791</v>
      </c>
      <c r="G248" s="1082">
        <v>121</v>
      </c>
      <c r="H248" s="1079">
        <v>130726</v>
      </c>
      <c r="I248" s="1081">
        <v>20421</v>
      </c>
      <c r="J248" s="1081">
        <v>45395</v>
      </c>
      <c r="K248" s="1081">
        <v>64910</v>
      </c>
      <c r="L248" s="1081">
        <v>0</v>
      </c>
    </row>
    <row r="249" spans="2:12" ht="15" customHeight="1" x14ac:dyDescent="0.25">
      <c r="B249" s="1012" t="s">
        <v>526</v>
      </c>
      <c r="C249" s="1079">
        <v>153621</v>
      </c>
      <c r="D249" s="1079">
        <v>6294</v>
      </c>
      <c r="E249" s="1084">
        <v>1978</v>
      </c>
      <c r="F249" s="1084">
        <v>4114</v>
      </c>
      <c r="G249" s="1079">
        <v>202</v>
      </c>
      <c r="H249" s="1079">
        <v>147327</v>
      </c>
      <c r="I249" s="1079">
        <v>23535</v>
      </c>
      <c r="J249" s="1079">
        <v>51385</v>
      </c>
      <c r="K249" s="1079">
        <v>72407</v>
      </c>
      <c r="L249" s="1125">
        <v>0</v>
      </c>
    </row>
    <row r="250" spans="2:12" ht="15" x14ac:dyDescent="0.25">
      <c r="B250" s="1045" t="s">
        <v>527</v>
      </c>
      <c r="C250" s="1079">
        <v>158749</v>
      </c>
      <c r="D250" s="1126">
        <v>6577</v>
      </c>
      <c r="E250" s="1081">
        <v>2221</v>
      </c>
      <c r="F250" s="1081">
        <v>4079</v>
      </c>
      <c r="G250" s="1081">
        <v>277</v>
      </c>
      <c r="H250" s="1084">
        <v>152172</v>
      </c>
      <c r="I250" s="1081">
        <v>24574</v>
      </c>
      <c r="J250" s="1081">
        <v>55554</v>
      </c>
      <c r="K250" s="1081">
        <v>72044</v>
      </c>
      <c r="L250" s="1081">
        <v>0</v>
      </c>
    </row>
    <row r="251" spans="2:12" ht="15" x14ac:dyDescent="0.25">
      <c r="B251" s="1045" t="s">
        <v>528</v>
      </c>
      <c r="C251" s="1079">
        <v>143446</v>
      </c>
      <c r="D251" s="1081">
        <v>5394</v>
      </c>
      <c r="E251" s="1081">
        <v>1814</v>
      </c>
      <c r="F251" s="1081">
        <v>3214</v>
      </c>
      <c r="G251" s="1081">
        <v>366</v>
      </c>
      <c r="H251" s="1081">
        <v>138052</v>
      </c>
      <c r="I251" s="1081">
        <v>22526</v>
      </c>
      <c r="J251" s="1081">
        <v>49307</v>
      </c>
      <c r="K251" s="1081">
        <v>66219</v>
      </c>
      <c r="L251" s="1081">
        <v>0</v>
      </c>
    </row>
    <row r="252" spans="2:12" ht="15" x14ac:dyDescent="0.25">
      <c r="B252" s="1045" t="s">
        <v>529</v>
      </c>
      <c r="C252" s="1079">
        <v>137105</v>
      </c>
      <c r="D252" s="1081">
        <v>5794</v>
      </c>
      <c r="E252" s="1081">
        <v>2255</v>
      </c>
      <c r="F252" s="1081">
        <v>3362</v>
      </c>
      <c r="G252" s="1081">
        <v>177</v>
      </c>
      <c r="H252" s="1081">
        <v>131311</v>
      </c>
      <c r="I252" s="1081">
        <v>20550</v>
      </c>
      <c r="J252" s="1081">
        <v>44720</v>
      </c>
      <c r="K252" s="1081">
        <v>66041</v>
      </c>
      <c r="L252" s="1081">
        <v>0</v>
      </c>
    </row>
    <row r="253" spans="2:12" ht="15" x14ac:dyDescent="0.25">
      <c r="B253" s="1019"/>
      <c r="C253" s="1084"/>
      <c r="D253" s="1084"/>
      <c r="E253" s="1084"/>
      <c r="F253" s="1084"/>
      <c r="G253" s="1084"/>
      <c r="H253" s="1084"/>
      <c r="I253" s="1084"/>
      <c r="J253" s="1084"/>
      <c r="K253" s="1084"/>
      <c r="L253" s="1125"/>
    </row>
    <row r="254" spans="2:12" ht="12.75" x14ac:dyDescent="0.2">
      <c r="B254" s="1127">
        <v>2015</v>
      </c>
      <c r="C254" s="1090">
        <v>1678884</v>
      </c>
      <c r="D254" s="1090">
        <v>70340</v>
      </c>
      <c r="E254" s="1090">
        <v>22949</v>
      </c>
      <c r="F254" s="1090">
        <v>43758</v>
      </c>
      <c r="G254" s="1090">
        <v>3633</v>
      </c>
      <c r="H254" s="1090">
        <v>1608544</v>
      </c>
      <c r="I254" s="1090">
        <v>248816</v>
      </c>
      <c r="J254" s="1090">
        <v>534696</v>
      </c>
      <c r="K254" s="1090">
        <v>825032</v>
      </c>
      <c r="L254" s="1128">
        <v>0</v>
      </c>
    </row>
    <row r="255" spans="2:12" ht="12.75" x14ac:dyDescent="0.2">
      <c r="B255" s="5"/>
      <c r="C255" s="1092"/>
      <c r="D255" s="1092"/>
      <c r="E255" s="1092"/>
      <c r="F255" s="1092"/>
      <c r="G255" s="1092"/>
      <c r="H255" s="1092"/>
      <c r="I255" s="1092"/>
      <c r="J255" s="1092"/>
      <c r="K255" s="1092"/>
      <c r="L255" s="1092"/>
    </row>
    <row r="256" spans="2:12" ht="12.75" x14ac:dyDescent="0.2">
      <c r="B256" s="292"/>
      <c r="C256" s="1179" t="s">
        <v>542</v>
      </c>
      <c r="D256" s="1179"/>
      <c r="E256" s="1179"/>
      <c r="F256" s="1179"/>
      <c r="G256" s="1179"/>
      <c r="H256" s="1179"/>
      <c r="I256" s="1179"/>
      <c r="J256" s="1179"/>
      <c r="K256" s="1179"/>
      <c r="L256" s="1179"/>
    </row>
    <row r="257" spans="2:12" ht="12.75" x14ac:dyDescent="0.2">
      <c r="B257" s="1010"/>
      <c r="C257" s="1092"/>
      <c r="D257" s="1092"/>
      <c r="E257" s="1092"/>
      <c r="F257" s="1092"/>
      <c r="G257" s="1092"/>
      <c r="H257" s="1092"/>
      <c r="I257" s="1092"/>
      <c r="J257" s="1092"/>
      <c r="K257" s="1092"/>
      <c r="L257" s="1092"/>
    </row>
    <row r="258" spans="2:12" ht="12.75" x14ac:dyDescent="0.2">
      <c r="B258" s="1129" t="s">
        <v>518</v>
      </c>
      <c r="C258" s="1079">
        <v>35549115</v>
      </c>
      <c r="D258" s="1079">
        <v>253614</v>
      </c>
      <c r="E258" s="1079">
        <v>63517</v>
      </c>
      <c r="F258" s="1079">
        <v>174173</v>
      </c>
      <c r="G258" s="1079">
        <v>15924</v>
      </c>
      <c r="H258" s="1079">
        <v>35295501</v>
      </c>
      <c r="I258" s="1079">
        <v>4435289</v>
      </c>
      <c r="J258" s="1079">
        <v>11732186</v>
      </c>
      <c r="K258" s="1079">
        <v>19128026</v>
      </c>
      <c r="L258" s="1079">
        <v>0</v>
      </c>
    </row>
    <row r="259" spans="2:12" ht="12.75" x14ac:dyDescent="0.2">
      <c r="B259" s="1129" t="s">
        <v>519</v>
      </c>
      <c r="C259" s="1079">
        <v>33702304</v>
      </c>
      <c r="D259" s="1079">
        <v>254064</v>
      </c>
      <c r="E259" s="1079">
        <v>54567</v>
      </c>
      <c r="F259" s="1079">
        <v>149302</v>
      </c>
      <c r="G259" s="1079">
        <v>50195</v>
      </c>
      <c r="H259" s="1079">
        <v>33448240</v>
      </c>
      <c r="I259" s="1079">
        <v>4128708</v>
      </c>
      <c r="J259" s="1079">
        <v>10243228</v>
      </c>
      <c r="K259" s="1079">
        <v>19076304</v>
      </c>
      <c r="L259" s="1079">
        <v>0</v>
      </c>
    </row>
    <row r="260" spans="2:12" ht="12.75" x14ac:dyDescent="0.2">
      <c r="B260" s="1129" t="s">
        <v>520</v>
      </c>
      <c r="C260" s="1079">
        <v>42295829</v>
      </c>
      <c r="D260" s="1081">
        <v>338105</v>
      </c>
      <c r="E260" s="1081">
        <v>81088</v>
      </c>
      <c r="F260" s="1081">
        <v>234583</v>
      </c>
      <c r="G260" s="1082">
        <v>22434</v>
      </c>
      <c r="H260" s="1079">
        <v>41957724</v>
      </c>
      <c r="I260" s="1081">
        <v>5496056</v>
      </c>
      <c r="J260" s="1081">
        <v>12229285</v>
      </c>
      <c r="K260" s="1081">
        <v>24232383</v>
      </c>
      <c r="L260" s="1081">
        <v>0</v>
      </c>
    </row>
    <row r="261" spans="2:12" ht="12.75" x14ac:dyDescent="0.2">
      <c r="B261" s="1129" t="s">
        <v>521</v>
      </c>
      <c r="C261" s="1079">
        <v>36257818</v>
      </c>
      <c r="D261" s="1079">
        <v>421747</v>
      </c>
      <c r="E261" s="1084">
        <v>56541</v>
      </c>
      <c r="F261" s="1084">
        <v>339346</v>
      </c>
      <c r="G261" s="1079">
        <v>25860</v>
      </c>
      <c r="H261" s="1079">
        <v>35836071</v>
      </c>
      <c r="I261" s="1079">
        <v>4801201</v>
      </c>
      <c r="J261" s="1079">
        <v>10141857</v>
      </c>
      <c r="K261" s="1079">
        <v>20893013</v>
      </c>
      <c r="L261" s="1125">
        <v>0</v>
      </c>
    </row>
    <row r="262" spans="2:12" ht="12.75" x14ac:dyDescent="0.2">
      <c r="B262" s="1129" t="s">
        <v>522</v>
      </c>
      <c r="C262" s="1079">
        <v>38165523</v>
      </c>
      <c r="D262" s="1079">
        <v>274164</v>
      </c>
      <c r="E262" s="1084">
        <v>65622</v>
      </c>
      <c r="F262" s="1084">
        <v>155749</v>
      </c>
      <c r="G262" s="1084">
        <v>52793</v>
      </c>
      <c r="H262" s="1079">
        <v>37891359</v>
      </c>
      <c r="I262" s="1084">
        <v>4656668</v>
      </c>
      <c r="J262" s="1084">
        <v>9405782</v>
      </c>
      <c r="K262" s="1084">
        <v>23828909</v>
      </c>
      <c r="L262" s="1130">
        <v>0</v>
      </c>
    </row>
    <row r="263" spans="2:12" ht="12.75" x14ac:dyDescent="0.2">
      <c r="B263" s="1129" t="s">
        <v>523</v>
      </c>
      <c r="C263" s="1079">
        <v>38548396</v>
      </c>
      <c r="D263" s="1079">
        <v>276121</v>
      </c>
      <c r="E263" s="1084">
        <v>55588</v>
      </c>
      <c r="F263" s="1084">
        <v>166978</v>
      </c>
      <c r="G263" s="1079">
        <v>53555</v>
      </c>
      <c r="H263" s="1079">
        <v>38272275</v>
      </c>
      <c r="I263" s="1079">
        <v>4763155</v>
      </c>
      <c r="J263" s="1079">
        <v>9155808</v>
      </c>
      <c r="K263" s="1079">
        <v>24353312</v>
      </c>
      <c r="L263" s="1125">
        <v>0</v>
      </c>
    </row>
    <row r="264" spans="2:12" ht="12.75" x14ac:dyDescent="0.2">
      <c r="B264" s="1129" t="s">
        <v>524</v>
      </c>
      <c r="C264" s="1079">
        <v>43598467</v>
      </c>
      <c r="D264" s="1081">
        <v>268078</v>
      </c>
      <c r="E264" s="1081">
        <v>69588</v>
      </c>
      <c r="F264" s="1081">
        <v>148580</v>
      </c>
      <c r="G264" s="1082">
        <v>49910</v>
      </c>
      <c r="H264" s="1079">
        <v>43330389</v>
      </c>
      <c r="I264" s="1081">
        <v>6630740</v>
      </c>
      <c r="J264" s="1081">
        <v>13969604</v>
      </c>
      <c r="K264" s="1081">
        <v>22730045</v>
      </c>
      <c r="L264" s="1081">
        <v>0</v>
      </c>
    </row>
    <row r="265" spans="2:12" ht="12.75" x14ac:dyDescent="0.2">
      <c r="B265" s="1129" t="s">
        <v>525</v>
      </c>
      <c r="C265" s="1079">
        <v>37838173</v>
      </c>
      <c r="D265" s="1081">
        <v>246558</v>
      </c>
      <c r="E265" s="1081">
        <v>57740</v>
      </c>
      <c r="F265" s="1081">
        <v>173781</v>
      </c>
      <c r="G265" s="1082">
        <v>15037</v>
      </c>
      <c r="H265" s="1079">
        <v>37591615</v>
      </c>
      <c r="I265" s="1081">
        <v>5155189</v>
      </c>
      <c r="J265" s="1081">
        <v>11895639</v>
      </c>
      <c r="K265" s="1081">
        <v>20540787</v>
      </c>
      <c r="L265" s="1081">
        <v>0</v>
      </c>
    </row>
    <row r="266" spans="2:12" ht="12.75" x14ac:dyDescent="0.2">
      <c r="B266" s="1129" t="s">
        <v>526</v>
      </c>
      <c r="C266" s="1079">
        <v>42311247</v>
      </c>
      <c r="D266" s="1081">
        <v>312939</v>
      </c>
      <c r="E266" s="1081">
        <v>68086</v>
      </c>
      <c r="F266" s="1081">
        <v>221038</v>
      </c>
      <c r="G266" s="1082">
        <v>23815</v>
      </c>
      <c r="H266" s="1079">
        <v>41998308</v>
      </c>
      <c r="I266" s="1081">
        <v>5866039</v>
      </c>
      <c r="J266" s="1081">
        <v>13455707</v>
      </c>
      <c r="K266" s="1081">
        <v>22676562</v>
      </c>
      <c r="L266" s="1081">
        <v>0</v>
      </c>
    </row>
    <row r="267" spans="2:12" ht="12.75" x14ac:dyDescent="0.2">
      <c r="B267" s="1129" t="s">
        <v>527</v>
      </c>
      <c r="C267" s="1079">
        <v>43775796</v>
      </c>
      <c r="D267" s="1081">
        <v>326016</v>
      </c>
      <c r="E267" s="1081">
        <v>74402</v>
      </c>
      <c r="F267" s="1081">
        <v>217692</v>
      </c>
      <c r="G267" s="1081">
        <v>33922</v>
      </c>
      <c r="H267" s="1084">
        <v>43449780</v>
      </c>
      <c r="I267" s="1081">
        <v>6270675</v>
      </c>
      <c r="J267" s="1081">
        <v>14482462</v>
      </c>
      <c r="K267" s="1081">
        <v>22696643</v>
      </c>
      <c r="L267" s="1081">
        <v>0</v>
      </c>
    </row>
    <row r="268" spans="2:12" ht="12.75" x14ac:dyDescent="0.2">
      <c r="B268" s="1129" t="s">
        <v>528</v>
      </c>
      <c r="C268" s="1079">
        <v>40886100</v>
      </c>
      <c r="D268" s="1081">
        <v>287215</v>
      </c>
      <c r="E268" s="1081">
        <v>60616</v>
      </c>
      <c r="F268" s="1081">
        <v>184560</v>
      </c>
      <c r="G268" s="1081">
        <v>42039</v>
      </c>
      <c r="H268" s="1081">
        <v>40598885</v>
      </c>
      <c r="I268" s="1081">
        <v>5801989</v>
      </c>
      <c r="J268" s="1081">
        <v>13228581</v>
      </c>
      <c r="K268" s="1081">
        <v>21568315</v>
      </c>
      <c r="L268" s="1081">
        <v>0</v>
      </c>
    </row>
    <row r="269" spans="2:12" ht="12.75" x14ac:dyDescent="0.2">
      <c r="B269" s="1129" t="s">
        <v>529</v>
      </c>
      <c r="C269" s="1079">
        <v>38539115</v>
      </c>
      <c r="D269" s="1081">
        <v>287106</v>
      </c>
      <c r="E269" s="1081">
        <v>75095</v>
      </c>
      <c r="F269" s="1081">
        <v>189429</v>
      </c>
      <c r="G269" s="1081">
        <v>22582</v>
      </c>
      <c r="H269" s="1081">
        <v>38252009</v>
      </c>
      <c r="I269" s="1081">
        <v>5257156</v>
      </c>
      <c r="J269" s="1081">
        <v>12033772</v>
      </c>
      <c r="K269" s="1081">
        <v>20961081</v>
      </c>
      <c r="L269" s="1081">
        <v>0</v>
      </c>
    </row>
    <row r="270" spans="2:12" ht="12.75" x14ac:dyDescent="0.2">
      <c r="B270" s="5"/>
      <c r="C270" s="1084"/>
      <c r="D270" s="1084"/>
      <c r="E270" s="1084"/>
      <c r="F270" s="1084"/>
      <c r="G270" s="1084"/>
      <c r="H270" s="1084"/>
      <c r="I270" s="1084"/>
      <c r="J270" s="1084"/>
      <c r="K270" s="1084"/>
      <c r="L270" s="1125"/>
    </row>
    <row r="271" spans="2:12" ht="12.75" x14ac:dyDescent="0.2">
      <c r="B271" s="1127">
        <v>2015</v>
      </c>
      <c r="C271" s="1090">
        <v>471467883</v>
      </c>
      <c r="D271" s="1090">
        <v>3545727</v>
      </c>
      <c r="E271" s="1090">
        <v>782450</v>
      </c>
      <c r="F271" s="1090">
        <v>2355211</v>
      </c>
      <c r="G271" s="1090">
        <v>408066</v>
      </c>
      <c r="H271" s="1090">
        <v>467922156</v>
      </c>
      <c r="I271" s="1090">
        <v>63262865</v>
      </c>
      <c r="J271" s="1090">
        <v>141973911</v>
      </c>
      <c r="K271" s="1090">
        <v>262685380</v>
      </c>
      <c r="L271" s="1128">
        <v>0</v>
      </c>
    </row>
    <row r="272" spans="2:12" ht="12.75" x14ac:dyDescent="0.2">
      <c r="B272" s="1131"/>
      <c r="C272" s="1097"/>
      <c r="D272" s="1097"/>
      <c r="E272" s="1097"/>
      <c r="F272" s="1097"/>
      <c r="G272" s="1097"/>
      <c r="H272" s="1097"/>
      <c r="I272" s="1097"/>
      <c r="J272" s="1097"/>
      <c r="K272" s="1097"/>
      <c r="L272" s="1097"/>
    </row>
    <row r="273" spans="2:12" ht="12.75" customHeight="1" x14ac:dyDescent="0.2">
      <c r="B273" s="1205" t="s">
        <v>506</v>
      </c>
      <c r="C273" s="1183" t="s">
        <v>23</v>
      </c>
      <c r="D273" s="1183" t="s">
        <v>507</v>
      </c>
      <c r="E273" s="1185" t="s">
        <v>508</v>
      </c>
      <c r="F273" s="1186"/>
      <c r="G273" s="1187"/>
      <c r="H273" s="1188" t="s">
        <v>509</v>
      </c>
      <c r="I273" s="1190" t="s">
        <v>510</v>
      </c>
      <c r="J273" s="1191"/>
      <c r="K273" s="1191"/>
      <c r="L273" s="1191"/>
    </row>
    <row r="274" spans="2:12" ht="11.25" customHeight="1" x14ac:dyDescent="0.2">
      <c r="B274" s="1206"/>
      <c r="C274" s="1184"/>
      <c r="D274" s="1184"/>
      <c r="E274" s="1193" t="s">
        <v>511</v>
      </c>
      <c r="F274" s="1183" t="s">
        <v>512</v>
      </c>
      <c r="G274" s="1183" t="s">
        <v>513</v>
      </c>
      <c r="H274" s="1189"/>
      <c r="I274" s="1193" t="s">
        <v>514</v>
      </c>
      <c r="J274" s="1193" t="s">
        <v>25</v>
      </c>
      <c r="K274" s="1183" t="s">
        <v>515</v>
      </c>
      <c r="L274" s="1190" t="s">
        <v>516</v>
      </c>
    </row>
    <row r="275" spans="2:12" ht="11.25" customHeight="1" x14ac:dyDescent="0.2">
      <c r="B275" s="1206"/>
      <c r="C275" s="1184"/>
      <c r="D275" s="1184"/>
      <c r="E275" s="1194"/>
      <c r="F275" s="1184"/>
      <c r="G275" s="1184"/>
      <c r="H275" s="1189"/>
      <c r="I275" s="1195"/>
      <c r="J275" s="1195"/>
      <c r="K275" s="1196"/>
      <c r="L275" s="1199"/>
    </row>
    <row r="276" spans="2:12" ht="12.75" x14ac:dyDescent="0.2">
      <c r="B276" s="1006">
        <v>0</v>
      </c>
      <c r="C276" s="1099">
        <v>1</v>
      </c>
      <c r="D276" s="1099">
        <v>2</v>
      </c>
      <c r="E276" s="1100">
        <v>3</v>
      </c>
      <c r="F276" s="1100">
        <v>4</v>
      </c>
      <c r="G276" s="1099">
        <v>5</v>
      </c>
      <c r="H276" s="1099">
        <v>6</v>
      </c>
      <c r="I276" s="1099">
        <v>7</v>
      </c>
      <c r="J276" s="1099">
        <v>8</v>
      </c>
      <c r="K276" s="1099">
        <v>9</v>
      </c>
      <c r="L276" s="1132">
        <v>10</v>
      </c>
    </row>
    <row r="277" spans="2:12" ht="12.75" x14ac:dyDescent="0.2">
      <c r="B277" s="1010"/>
      <c r="C277" s="1092"/>
      <c r="D277" s="1092"/>
      <c r="E277" s="1092"/>
      <c r="F277" s="1092"/>
      <c r="G277" s="1092"/>
      <c r="H277" s="1092"/>
      <c r="I277" s="1092"/>
      <c r="J277" s="1092"/>
      <c r="K277" s="1092"/>
      <c r="L277" s="1092"/>
    </row>
    <row r="278" spans="2:12" ht="12.75" x14ac:dyDescent="0.2">
      <c r="B278" s="292"/>
      <c r="C278" s="1179" t="s">
        <v>543</v>
      </c>
      <c r="D278" s="1179"/>
      <c r="E278" s="1179"/>
      <c r="F278" s="1179"/>
      <c r="G278" s="1179"/>
      <c r="H278" s="1179"/>
      <c r="I278" s="1179"/>
      <c r="J278" s="1179"/>
      <c r="K278" s="1179"/>
      <c r="L278" s="1179"/>
    </row>
    <row r="279" spans="2:12" ht="12.75" x14ac:dyDescent="0.2">
      <c r="B279" s="292"/>
      <c r="C279" s="1102"/>
      <c r="D279" s="1102"/>
      <c r="E279" s="1102"/>
      <c r="F279" s="1102"/>
      <c r="G279" s="1102"/>
      <c r="H279" s="1102"/>
      <c r="I279" s="1102"/>
      <c r="J279" s="1102"/>
      <c r="K279" s="1102"/>
      <c r="L279" s="1102"/>
    </row>
    <row r="280" spans="2:12" ht="12.75" x14ac:dyDescent="0.2">
      <c r="B280" s="1129" t="s">
        <v>518</v>
      </c>
      <c r="C280" s="1079">
        <v>71053147</v>
      </c>
      <c r="D280" s="1079">
        <v>435981</v>
      </c>
      <c r="E280" s="1079">
        <v>109107</v>
      </c>
      <c r="F280" s="1079">
        <v>299451</v>
      </c>
      <c r="G280" s="1079">
        <v>27423</v>
      </c>
      <c r="H280" s="1079">
        <v>70617166</v>
      </c>
      <c r="I280" s="1079">
        <v>8785064</v>
      </c>
      <c r="J280" s="1079">
        <v>24328072</v>
      </c>
      <c r="K280" s="1079">
        <v>37504030</v>
      </c>
      <c r="L280" s="1079">
        <v>0</v>
      </c>
    </row>
    <row r="281" spans="2:12" ht="12.75" x14ac:dyDescent="0.2">
      <c r="B281" s="1129" t="s">
        <v>519</v>
      </c>
      <c r="C281" s="1079">
        <v>67412999</v>
      </c>
      <c r="D281" s="1079">
        <v>438956</v>
      </c>
      <c r="E281" s="1079">
        <v>93985</v>
      </c>
      <c r="F281" s="1079">
        <v>256488</v>
      </c>
      <c r="G281" s="1079">
        <v>88483</v>
      </c>
      <c r="H281" s="1079">
        <v>66974043</v>
      </c>
      <c r="I281" s="1079">
        <v>8237452</v>
      </c>
      <c r="J281" s="1079">
        <v>21284546</v>
      </c>
      <c r="K281" s="1079">
        <v>37452045</v>
      </c>
      <c r="L281" s="1079">
        <v>0</v>
      </c>
    </row>
    <row r="282" spans="2:12" ht="12.75" x14ac:dyDescent="0.2">
      <c r="B282" s="1129" t="s">
        <v>520</v>
      </c>
      <c r="C282" s="1079">
        <v>84439584</v>
      </c>
      <c r="D282" s="1081">
        <v>577915</v>
      </c>
      <c r="E282" s="1081">
        <v>138410</v>
      </c>
      <c r="F282" s="1081">
        <v>400246</v>
      </c>
      <c r="G282" s="1082">
        <v>39259</v>
      </c>
      <c r="H282" s="1079">
        <v>83861669</v>
      </c>
      <c r="I282" s="1081">
        <v>10987285</v>
      </c>
      <c r="J282" s="1081">
        <v>25343113</v>
      </c>
      <c r="K282" s="1081">
        <v>47531271</v>
      </c>
      <c r="L282" s="1081">
        <v>0</v>
      </c>
    </row>
    <row r="283" spans="2:12" ht="12.75" x14ac:dyDescent="0.2">
      <c r="B283" s="1129" t="s">
        <v>521</v>
      </c>
      <c r="C283" s="1079">
        <v>72479386</v>
      </c>
      <c r="D283" s="1079">
        <v>720845</v>
      </c>
      <c r="E283" s="1084">
        <v>96323</v>
      </c>
      <c r="F283" s="1084">
        <v>580102</v>
      </c>
      <c r="G283" s="1084">
        <v>44420</v>
      </c>
      <c r="H283" s="1079">
        <v>71758541</v>
      </c>
      <c r="I283" s="1084">
        <v>9600962</v>
      </c>
      <c r="J283" s="1084">
        <v>20860809</v>
      </c>
      <c r="K283" s="1084">
        <v>41296770</v>
      </c>
      <c r="L283" s="1130">
        <v>0</v>
      </c>
    </row>
    <row r="284" spans="2:12" ht="12.75" x14ac:dyDescent="0.2">
      <c r="B284" s="1129" t="s">
        <v>522</v>
      </c>
      <c r="C284" s="1079">
        <v>75865105</v>
      </c>
      <c r="D284" s="1079">
        <v>470794</v>
      </c>
      <c r="E284" s="1084">
        <v>111893</v>
      </c>
      <c r="F284" s="1084">
        <v>266675</v>
      </c>
      <c r="G284" s="1084">
        <v>92226</v>
      </c>
      <c r="H284" s="1079">
        <v>75394311</v>
      </c>
      <c r="I284" s="1084">
        <v>9328411</v>
      </c>
      <c r="J284" s="1084">
        <v>19357961</v>
      </c>
      <c r="K284" s="1084">
        <v>46707939</v>
      </c>
      <c r="L284" s="1130">
        <v>0</v>
      </c>
    </row>
    <row r="285" spans="2:12" ht="12.75" x14ac:dyDescent="0.2">
      <c r="B285" s="1129" t="s">
        <v>523</v>
      </c>
      <c r="C285" s="1079">
        <v>77157884</v>
      </c>
      <c r="D285" s="1079">
        <v>473120</v>
      </c>
      <c r="E285" s="1084">
        <v>94909</v>
      </c>
      <c r="F285" s="1084">
        <v>284594</v>
      </c>
      <c r="G285" s="1084">
        <v>93617</v>
      </c>
      <c r="H285" s="1079">
        <v>76684764</v>
      </c>
      <c r="I285" s="1084">
        <v>9494935</v>
      </c>
      <c r="J285" s="1084">
        <v>19447106</v>
      </c>
      <c r="K285" s="1084">
        <v>47742723</v>
      </c>
      <c r="L285" s="1130">
        <v>0</v>
      </c>
    </row>
    <row r="286" spans="2:12" ht="12.75" x14ac:dyDescent="0.2">
      <c r="B286" s="1129" t="s">
        <v>524</v>
      </c>
      <c r="C286" s="1079">
        <v>86937923</v>
      </c>
      <c r="D286" s="1081">
        <v>462438</v>
      </c>
      <c r="E286" s="1081">
        <v>119201</v>
      </c>
      <c r="F286" s="1081">
        <v>255385</v>
      </c>
      <c r="G286" s="1082">
        <v>87852</v>
      </c>
      <c r="H286" s="1079">
        <v>86475485</v>
      </c>
      <c r="I286" s="1081">
        <v>13242908</v>
      </c>
      <c r="J286" s="1081">
        <v>28854094</v>
      </c>
      <c r="K286" s="1081">
        <v>44378483</v>
      </c>
      <c r="L286" s="1081">
        <v>0</v>
      </c>
    </row>
    <row r="287" spans="2:12" ht="12.75" x14ac:dyDescent="0.2">
      <c r="B287" s="1129" t="s">
        <v>525</v>
      </c>
      <c r="C287" s="1079">
        <v>75808822</v>
      </c>
      <c r="D287" s="1081">
        <v>460974</v>
      </c>
      <c r="E287" s="1081">
        <v>99242</v>
      </c>
      <c r="F287" s="1081">
        <v>336283</v>
      </c>
      <c r="G287" s="1082">
        <v>25449</v>
      </c>
      <c r="H287" s="1079">
        <v>75347848</v>
      </c>
      <c r="I287" s="1081">
        <v>10363438</v>
      </c>
      <c r="J287" s="1081">
        <v>24753918</v>
      </c>
      <c r="K287" s="1081">
        <v>40230492</v>
      </c>
      <c r="L287" s="1081">
        <v>0</v>
      </c>
    </row>
    <row r="288" spans="2:12" ht="12.75" x14ac:dyDescent="0.2">
      <c r="B288" s="1129" t="s">
        <v>526</v>
      </c>
      <c r="C288" s="1079">
        <v>85103227</v>
      </c>
      <c r="D288" s="1079">
        <v>541829</v>
      </c>
      <c r="E288" s="1084">
        <v>116984</v>
      </c>
      <c r="F288" s="1084">
        <v>383643</v>
      </c>
      <c r="G288" s="1084">
        <v>41202</v>
      </c>
      <c r="H288" s="1079">
        <v>84561398</v>
      </c>
      <c r="I288" s="1084">
        <v>11742141</v>
      </c>
      <c r="J288" s="1084">
        <v>28220265</v>
      </c>
      <c r="K288" s="1084">
        <v>44598992</v>
      </c>
      <c r="L288" s="1130">
        <v>0</v>
      </c>
    </row>
    <row r="289" spans="2:12" ht="12.75" x14ac:dyDescent="0.2">
      <c r="B289" s="1129" t="s">
        <v>527</v>
      </c>
      <c r="C289" s="1079">
        <v>88221518</v>
      </c>
      <c r="D289" s="1081">
        <v>588264</v>
      </c>
      <c r="E289" s="1081">
        <v>129839</v>
      </c>
      <c r="F289" s="1081">
        <v>399872</v>
      </c>
      <c r="G289" s="1081">
        <v>58553</v>
      </c>
      <c r="H289" s="1084">
        <v>87633254</v>
      </c>
      <c r="I289" s="1081">
        <v>12533568</v>
      </c>
      <c r="J289" s="1081">
        <v>30503749</v>
      </c>
      <c r="K289" s="1081">
        <v>44595937</v>
      </c>
      <c r="L289" s="1081">
        <v>0</v>
      </c>
    </row>
    <row r="290" spans="2:12" ht="12.75" x14ac:dyDescent="0.2">
      <c r="B290" s="1129" t="s">
        <v>528</v>
      </c>
      <c r="C290" s="1104">
        <v>82013544</v>
      </c>
      <c r="D290" s="1081">
        <v>497397</v>
      </c>
      <c r="E290" s="1081">
        <v>105656</v>
      </c>
      <c r="F290" s="1081">
        <v>319944</v>
      </c>
      <c r="G290" s="1082">
        <v>71797</v>
      </c>
      <c r="H290" s="1104">
        <v>81516147</v>
      </c>
      <c r="I290" s="1081">
        <v>11619024</v>
      </c>
      <c r="J290" s="1081">
        <v>27558698</v>
      </c>
      <c r="K290" s="1081">
        <v>42338425</v>
      </c>
      <c r="L290" s="1081">
        <v>0</v>
      </c>
    </row>
    <row r="291" spans="2:12" ht="12.75" x14ac:dyDescent="0.2">
      <c r="B291" s="1129" t="s">
        <v>529</v>
      </c>
      <c r="C291" s="1104">
        <v>76850125</v>
      </c>
      <c r="D291" s="1081">
        <v>496517</v>
      </c>
      <c r="E291" s="1081">
        <v>130824</v>
      </c>
      <c r="F291" s="1081">
        <v>326345</v>
      </c>
      <c r="G291" s="1082">
        <v>39348</v>
      </c>
      <c r="H291" s="1104">
        <v>76353608</v>
      </c>
      <c r="I291" s="1081">
        <v>10471773</v>
      </c>
      <c r="J291" s="1081">
        <v>24774360</v>
      </c>
      <c r="K291" s="1081">
        <v>41107475</v>
      </c>
      <c r="L291" s="1081">
        <v>0</v>
      </c>
    </row>
    <row r="292" spans="2:12" ht="12.75" x14ac:dyDescent="0.2">
      <c r="B292" s="1129"/>
      <c r="C292" s="1105"/>
      <c r="D292" s="1042"/>
      <c r="E292" s="1106"/>
      <c r="F292" s="1106"/>
      <c r="G292" s="1106"/>
      <c r="H292" s="1042"/>
      <c r="I292" s="1106"/>
      <c r="J292" s="1106"/>
      <c r="K292" s="1106"/>
      <c r="L292" s="1133"/>
    </row>
    <row r="293" spans="2:12" ht="12.75" x14ac:dyDescent="0.2">
      <c r="B293" s="1127">
        <v>2015</v>
      </c>
      <c r="C293" s="1108">
        <v>943343264</v>
      </c>
      <c r="D293" s="1108">
        <v>6165030</v>
      </c>
      <c r="E293" s="1108">
        <v>1346373</v>
      </c>
      <c r="F293" s="1108">
        <v>4109028</v>
      </c>
      <c r="G293" s="1108">
        <v>709629</v>
      </c>
      <c r="H293" s="1108">
        <v>937178234</v>
      </c>
      <c r="I293" s="1108">
        <v>126406961</v>
      </c>
      <c r="J293" s="1108">
        <v>295286691</v>
      </c>
      <c r="K293" s="1108">
        <v>515484582</v>
      </c>
      <c r="L293" s="1134">
        <v>0</v>
      </c>
    </row>
    <row r="296" spans="2:12" ht="20.25" thickBot="1" x14ac:dyDescent="0.4">
      <c r="B296" s="1135"/>
      <c r="C296" s="1135"/>
      <c r="D296" s="1135"/>
      <c r="E296" s="1135"/>
      <c r="F296" s="1136" t="s">
        <v>544</v>
      </c>
      <c r="G296" s="1135"/>
      <c r="H296" s="1135"/>
      <c r="I296" s="1135"/>
      <c r="J296" s="1135"/>
      <c r="K296" s="1135"/>
      <c r="L296" s="1135"/>
    </row>
    <row r="297" spans="2:12" ht="15.75" x14ac:dyDescent="0.25">
      <c r="B297" s="1116" t="s">
        <v>518</v>
      </c>
      <c r="C297" s="1117">
        <f t="shared" ref="C297:K308" si="8">C280/C241</f>
        <v>559.76890958222054</v>
      </c>
      <c r="D297" s="1117">
        <f t="shared" si="8"/>
        <v>81.843626806833115</v>
      </c>
      <c r="E297" s="1117">
        <f t="shared" si="8"/>
        <v>59.784657534246577</v>
      </c>
      <c r="F297" s="1117">
        <f t="shared" si="8"/>
        <v>88.884238646482629</v>
      </c>
      <c r="G297" s="1117">
        <f t="shared" si="8"/>
        <v>206.18796992481202</v>
      </c>
      <c r="H297" s="1117">
        <f t="shared" si="8"/>
        <v>580.70461983783696</v>
      </c>
      <c r="I297" s="1117">
        <f t="shared" si="8"/>
        <v>501.57373679703113</v>
      </c>
      <c r="J297" s="1117">
        <f t="shared" si="8"/>
        <v>550.12260588381616</v>
      </c>
      <c r="K297" s="1117">
        <f t="shared" si="8"/>
        <v>626.44534642881001</v>
      </c>
      <c r="L297" s="1118"/>
    </row>
    <row r="298" spans="2:12" ht="15.75" x14ac:dyDescent="0.25">
      <c r="B298" s="1112" t="s">
        <v>519</v>
      </c>
      <c r="C298" s="1119">
        <f t="shared" si="8"/>
        <v>553.95499367265438</v>
      </c>
      <c r="D298" s="1119">
        <f t="shared" si="8"/>
        <v>88.267846370400164</v>
      </c>
      <c r="E298" s="1119">
        <f t="shared" si="8"/>
        <v>59.110062893081761</v>
      </c>
      <c r="F298" s="1119">
        <f t="shared" si="8"/>
        <v>88.873180873180871</v>
      </c>
      <c r="G298" s="1119">
        <f t="shared" si="8"/>
        <v>178.03420523138834</v>
      </c>
      <c r="H298" s="1119">
        <f t="shared" si="8"/>
        <v>573.79600071966479</v>
      </c>
      <c r="I298" s="1119">
        <f t="shared" si="8"/>
        <v>486.12876954853937</v>
      </c>
      <c r="J298" s="1119">
        <f t="shared" si="8"/>
        <v>550.91357577326255</v>
      </c>
      <c r="K298" s="1119">
        <f t="shared" si="8"/>
        <v>612.55205181465794</v>
      </c>
      <c r="L298" s="1120"/>
    </row>
    <row r="299" spans="2:12" ht="15.75" x14ac:dyDescent="0.25">
      <c r="B299" s="1112" t="s">
        <v>520</v>
      </c>
      <c r="C299" s="1119">
        <f t="shared" si="8"/>
        <v>552.06951245823825</v>
      </c>
      <c r="D299" s="1119">
        <f t="shared" si="8"/>
        <v>83.562030075187977</v>
      </c>
      <c r="E299" s="1119">
        <f t="shared" si="8"/>
        <v>58.327012220817529</v>
      </c>
      <c r="F299" s="1119">
        <f t="shared" si="8"/>
        <v>91.589473684210532</v>
      </c>
      <c r="G299" s="1119">
        <f t="shared" si="8"/>
        <v>226.93063583815029</v>
      </c>
      <c r="H299" s="1119">
        <f t="shared" si="8"/>
        <v>574.25732872256651</v>
      </c>
      <c r="I299" s="1119">
        <f t="shared" si="8"/>
        <v>491.13964507621472</v>
      </c>
      <c r="J299" s="1119">
        <f t="shared" si="8"/>
        <v>561.60778708505075</v>
      </c>
      <c r="K299" s="1119">
        <f t="shared" si="8"/>
        <v>605.20093457943926</v>
      </c>
      <c r="L299" s="1120"/>
    </row>
    <row r="300" spans="2:12" ht="15.75" x14ac:dyDescent="0.25">
      <c r="B300" s="1112" t="s">
        <v>521</v>
      </c>
      <c r="C300" s="1119">
        <f t="shared" si="8"/>
        <v>560.7776213171577</v>
      </c>
      <c r="D300" s="1119">
        <f t="shared" si="8"/>
        <v>99.61926478717524</v>
      </c>
      <c r="E300" s="1119">
        <f t="shared" si="8"/>
        <v>59.458641975308645</v>
      </c>
      <c r="F300" s="1119">
        <f t="shared" si="8"/>
        <v>107.36664815843051</v>
      </c>
      <c r="G300" s="1119">
        <f t="shared" si="8"/>
        <v>208.54460093896714</v>
      </c>
      <c r="H300" s="1119">
        <f t="shared" si="8"/>
        <v>588.12691374618885</v>
      </c>
      <c r="I300" s="1119">
        <f t="shared" si="8"/>
        <v>512.98151314383415</v>
      </c>
      <c r="J300" s="1119">
        <f t="shared" si="8"/>
        <v>552.04850746268653</v>
      </c>
      <c r="K300" s="1119">
        <f t="shared" si="8"/>
        <v>630.4080417658912</v>
      </c>
      <c r="L300" s="1120"/>
    </row>
    <row r="301" spans="2:12" ht="15.75" x14ac:dyDescent="0.25">
      <c r="B301" s="1112" t="s">
        <v>522</v>
      </c>
      <c r="C301" s="1119">
        <f t="shared" si="8"/>
        <v>575.50298124772428</v>
      </c>
      <c r="D301" s="1119">
        <f t="shared" si="8"/>
        <v>84.52315978456015</v>
      </c>
      <c r="E301" s="1119">
        <f t="shared" si="8"/>
        <v>57.825839793281652</v>
      </c>
      <c r="F301" s="1119">
        <f t="shared" si="8"/>
        <v>84.874283895607888</v>
      </c>
      <c r="G301" s="1119">
        <f t="shared" si="8"/>
        <v>187.0709939148073</v>
      </c>
      <c r="H301" s="1119">
        <f t="shared" si="8"/>
        <v>597.16374134680882</v>
      </c>
      <c r="I301" s="1119">
        <f t="shared" si="8"/>
        <v>517.81354426866505</v>
      </c>
      <c r="J301" s="1119">
        <f t="shared" si="8"/>
        <v>547.12871315112636</v>
      </c>
      <c r="K301" s="1119">
        <f t="shared" si="8"/>
        <v>641.08181668450959</v>
      </c>
      <c r="L301" s="1120"/>
    </row>
    <row r="302" spans="2:12" ht="15.75" x14ac:dyDescent="0.25">
      <c r="B302" s="1112" t="s">
        <v>523</v>
      </c>
      <c r="C302" s="1119">
        <f t="shared" si="8"/>
        <v>581.01253774501311</v>
      </c>
      <c r="D302" s="1119">
        <f t="shared" si="8"/>
        <v>88.915617365156919</v>
      </c>
      <c r="E302" s="1119">
        <f t="shared" si="8"/>
        <v>58.949689440993787</v>
      </c>
      <c r="F302" s="1119">
        <f t="shared" si="8"/>
        <v>88.355790127289666</v>
      </c>
      <c r="G302" s="1119">
        <f t="shared" si="8"/>
        <v>191.05510204081634</v>
      </c>
      <c r="H302" s="1119">
        <f t="shared" si="8"/>
        <v>601.55292677952275</v>
      </c>
      <c r="I302" s="1119">
        <f t="shared" si="8"/>
        <v>524.17660373192007</v>
      </c>
      <c r="J302" s="1119">
        <f t="shared" si="8"/>
        <v>559.45185696614021</v>
      </c>
      <c r="K302" s="1119">
        <f t="shared" si="8"/>
        <v>639.95714649544925</v>
      </c>
      <c r="L302" s="1120"/>
    </row>
    <row r="303" spans="2:12" ht="15.75" x14ac:dyDescent="0.25">
      <c r="B303" s="1112" t="s">
        <v>524</v>
      </c>
      <c r="C303" s="1119">
        <f t="shared" si="8"/>
        <v>563.85095274538548</v>
      </c>
      <c r="D303" s="1119">
        <f t="shared" si="8"/>
        <v>86.66379310344827</v>
      </c>
      <c r="E303" s="1119">
        <f t="shared" si="8"/>
        <v>58.489205103042195</v>
      </c>
      <c r="F303" s="1119">
        <f t="shared" si="8"/>
        <v>90.981474884218031</v>
      </c>
      <c r="G303" s="1119">
        <f t="shared" si="8"/>
        <v>178.92464358452139</v>
      </c>
      <c r="H303" s="1119">
        <f t="shared" si="8"/>
        <v>580.95723883103801</v>
      </c>
      <c r="I303" s="1119">
        <f t="shared" si="8"/>
        <v>518.63820787968984</v>
      </c>
      <c r="J303" s="1119">
        <f t="shared" si="8"/>
        <v>550.4300566566834</v>
      </c>
      <c r="K303" s="1119">
        <f t="shared" si="8"/>
        <v>625.97479370900624</v>
      </c>
      <c r="L303" s="1120"/>
    </row>
    <row r="304" spans="2:12" ht="15.75" x14ac:dyDescent="0.25">
      <c r="B304" s="1112" t="s">
        <v>525</v>
      </c>
      <c r="C304" s="1119">
        <f t="shared" si="8"/>
        <v>556.07668270641398</v>
      </c>
      <c r="D304" s="1119">
        <f t="shared" si="8"/>
        <v>82.287397358086395</v>
      </c>
      <c r="E304" s="1119">
        <f t="shared" si="8"/>
        <v>58.723076923076924</v>
      </c>
      <c r="F304" s="1119">
        <f t="shared" si="8"/>
        <v>88.705618570298071</v>
      </c>
      <c r="G304" s="1119">
        <f t="shared" si="8"/>
        <v>210.32231404958677</v>
      </c>
      <c r="H304" s="1119">
        <f t="shared" si="8"/>
        <v>576.37997031959981</v>
      </c>
      <c r="I304" s="1119">
        <f t="shared" si="8"/>
        <v>507.48925126095685</v>
      </c>
      <c r="J304" s="1119">
        <f t="shared" si="8"/>
        <v>545.30053970701624</v>
      </c>
      <c r="K304" s="1119">
        <f t="shared" si="8"/>
        <v>619.78881528269915</v>
      </c>
      <c r="L304" s="1120"/>
    </row>
    <row r="305" spans="2:12" ht="15.75" x14ac:dyDescent="0.25">
      <c r="B305" s="1112" t="s">
        <v>526</v>
      </c>
      <c r="C305" s="1119">
        <f t="shared" si="8"/>
        <v>553.98172775857472</v>
      </c>
      <c r="D305" s="1119">
        <f t="shared" si="8"/>
        <v>86.086590403558944</v>
      </c>
      <c r="E305" s="1119">
        <f t="shared" si="8"/>
        <v>59.142568250758345</v>
      </c>
      <c r="F305" s="1119">
        <f t="shared" si="8"/>
        <v>93.253038405444826</v>
      </c>
      <c r="G305" s="1119">
        <f t="shared" si="8"/>
        <v>203.97029702970298</v>
      </c>
      <c r="H305" s="1119">
        <f t="shared" si="8"/>
        <v>573.97081322500287</v>
      </c>
      <c r="I305" s="1119">
        <f t="shared" si="8"/>
        <v>498.92249840662845</v>
      </c>
      <c r="J305" s="1119">
        <f t="shared" si="8"/>
        <v>549.19266322856868</v>
      </c>
      <c r="K305" s="1119">
        <f t="shared" si="8"/>
        <v>615.94862375184721</v>
      </c>
      <c r="L305" s="1120"/>
    </row>
    <row r="306" spans="2:12" ht="15.75" x14ac:dyDescent="0.25">
      <c r="B306" s="1112" t="s">
        <v>527</v>
      </c>
      <c r="C306" s="1119">
        <f t="shared" si="8"/>
        <v>555.72959829668218</v>
      </c>
      <c r="D306" s="1119">
        <f t="shared" si="8"/>
        <v>89.442603010491112</v>
      </c>
      <c r="E306" s="1119">
        <f t="shared" si="8"/>
        <v>58.459702836560105</v>
      </c>
      <c r="F306" s="1119">
        <f t="shared" si="8"/>
        <v>98.031870556508949</v>
      </c>
      <c r="G306" s="1119">
        <f t="shared" si="8"/>
        <v>211.38267148014441</v>
      </c>
      <c r="H306" s="1119">
        <f t="shared" si="8"/>
        <v>575.88290881371086</v>
      </c>
      <c r="I306" s="1119">
        <f t="shared" si="8"/>
        <v>510.03369414828683</v>
      </c>
      <c r="J306" s="1119">
        <f t="shared" si="8"/>
        <v>549.08285631997694</v>
      </c>
      <c r="K306" s="1119">
        <f t="shared" si="8"/>
        <v>619.00973016489922</v>
      </c>
      <c r="L306" s="1120"/>
    </row>
    <row r="307" spans="2:12" ht="15.75" x14ac:dyDescent="0.25">
      <c r="B307" s="1112" t="s">
        <v>528</v>
      </c>
      <c r="C307" s="1119">
        <f t="shared" si="8"/>
        <v>571.73810353721956</v>
      </c>
      <c r="D307" s="1119">
        <f t="shared" si="8"/>
        <v>92.213014460511673</v>
      </c>
      <c r="E307" s="1119">
        <f t="shared" si="8"/>
        <v>58.24476295479603</v>
      </c>
      <c r="F307" s="1119">
        <f t="shared" si="8"/>
        <v>99.546981953951459</v>
      </c>
      <c r="G307" s="1119">
        <f t="shared" si="8"/>
        <v>196.16666666666666</v>
      </c>
      <c r="H307" s="1119">
        <f t="shared" si="8"/>
        <v>590.47421985918345</v>
      </c>
      <c r="I307" s="1119">
        <f t="shared" si="8"/>
        <v>515.80502530409308</v>
      </c>
      <c r="J307" s="1119">
        <f t="shared" si="8"/>
        <v>558.92059950919747</v>
      </c>
      <c r="K307" s="1119">
        <f t="shared" si="8"/>
        <v>639.36974282305687</v>
      </c>
      <c r="L307" s="1120"/>
    </row>
    <row r="308" spans="2:12" ht="16.5" thickBot="1" x14ac:dyDescent="0.3">
      <c r="B308" s="1121" t="s">
        <v>529</v>
      </c>
      <c r="C308" s="1122">
        <f t="shared" si="8"/>
        <v>560.52022172787281</v>
      </c>
      <c r="D308" s="1122">
        <f t="shared" si="8"/>
        <v>85.695029340697275</v>
      </c>
      <c r="E308" s="1122">
        <f t="shared" si="8"/>
        <v>58.015077605321508</v>
      </c>
      <c r="F308" s="1122">
        <f t="shared" si="8"/>
        <v>97.068709101725162</v>
      </c>
      <c r="G308" s="1122">
        <f t="shared" si="8"/>
        <v>222.30508474576271</v>
      </c>
      <c r="H308" s="1122">
        <f t="shared" si="8"/>
        <v>581.47152942251603</v>
      </c>
      <c r="I308" s="1122">
        <f t="shared" si="8"/>
        <v>509.57532846715327</v>
      </c>
      <c r="J308" s="1122">
        <f t="shared" si="8"/>
        <v>553.98837209302326</v>
      </c>
      <c r="K308" s="1122">
        <f t="shared" si="8"/>
        <v>622.4538544237671</v>
      </c>
      <c r="L308" s="1123"/>
    </row>
    <row r="311" spans="2:12" ht="18" x14ac:dyDescent="0.25">
      <c r="B311" s="1124" t="s">
        <v>546</v>
      </c>
      <c r="C311" s="1003"/>
      <c r="D311" s="1023"/>
      <c r="E311" s="1003"/>
      <c r="F311" s="1003"/>
      <c r="H311" s="1003"/>
      <c r="I311" s="1003"/>
      <c r="J311" s="1003"/>
      <c r="K311" s="1003"/>
      <c r="L311" s="1003"/>
    </row>
    <row r="312" spans="2:12" ht="18" x14ac:dyDescent="0.25">
      <c r="B312" s="1003"/>
      <c r="C312" s="1003"/>
      <c r="D312" s="1003"/>
      <c r="E312" s="1003"/>
      <c r="F312" s="1004" t="s">
        <v>505</v>
      </c>
      <c r="G312" s="1003"/>
      <c r="H312" s="1003"/>
      <c r="I312" s="1003"/>
      <c r="J312" s="1003"/>
      <c r="K312" s="1003"/>
      <c r="L312" s="1003"/>
    </row>
    <row r="313" spans="2:12" ht="12.75" x14ac:dyDescent="0.2">
      <c r="B313" s="1197" t="s">
        <v>506</v>
      </c>
      <c r="C313" s="1183" t="s">
        <v>23</v>
      </c>
      <c r="D313" s="1183" t="s">
        <v>507</v>
      </c>
      <c r="E313" s="1185" t="s">
        <v>508</v>
      </c>
      <c r="F313" s="1186"/>
      <c r="G313" s="1187"/>
      <c r="H313" s="1188" t="s">
        <v>509</v>
      </c>
      <c r="I313" s="1185" t="s">
        <v>510</v>
      </c>
      <c r="J313" s="1186"/>
      <c r="K313" s="1186"/>
      <c r="L313" s="1186"/>
    </row>
    <row r="314" spans="2:12" x14ac:dyDescent="0.2">
      <c r="B314" s="1198"/>
      <c r="C314" s="1184"/>
      <c r="D314" s="1184"/>
      <c r="E314" s="1201" t="s">
        <v>547</v>
      </c>
      <c r="F314" s="1203" t="s">
        <v>548</v>
      </c>
      <c r="G314" s="1203" t="s">
        <v>549</v>
      </c>
      <c r="H314" s="1189"/>
      <c r="I314" s="1193" t="s">
        <v>514</v>
      </c>
      <c r="J314" s="1193" t="s">
        <v>25</v>
      </c>
      <c r="K314" s="1183" t="s">
        <v>515</v>
      </c>
      <c r="L314" s="1190" t="s">
        <v>516</v>
      </c>
    </row>
    <row r="315" spans="2:12" x14ac:dyDescent="0.2">
      <c r="B315" s="1198"/>
      <c r="C315" s="1184"/>
      <c r="D315" s="1184"/>
      <c r="E315" s="1202"/>
      <c r="F315" s="1204"/>
      <c r="G315" s="1204"/>
      <c r="H315" s="1189"/>
      <c r="I315" s="1194"/>
      <c r="J315" s="1194"/>
      <c r="K315" s="1184"/>
      <c r="L315" s="1199"/>
    </row>
    <row r="316" spans="2:12" ht="12.75" x14ac:dyDescent="0.2">
      <c r="B316" s="1006">
        <v>0</v>
      </c>
      <c r="C316" s="1006">
        <v>1</v>
      </c>
      <c r="D316" s="1006">
        <v>2</v>
      </c>
      <c r="E316" s="495">
        <v>3</v>
      </c>
      <c r="F316" s="495">
        <v>4</v>
      </c>
      <c r="G316" s="1006">
        <v>5</v>
      </c>
      <c r="H316" s="1006">
        <v>6</v>
      </c>
      <c r="I316" s="1006">
        <v>7</v>
      </c>
      <c r="J316" s="1006">
        <v>8</v>
      </c>
      <c r="K316" s="1007">
        <v>9</v>
      </c>
      <c r="L316" s="1008">
        <v>10</v>
      </c>
    </row>
    <row r="317" spans="2:12" ht="12.75" x14ac:dyDescent="0.2">
      <c r="B317" s="1010"/>
      <c r="C317" s="1010"/>
      <c r="D317" s="1010"/>
      <c r="E317" s="1010"/>
      <c r="F317" s="1010"/>
      <c r="G317" s="1010"/>
      <c r="H317" s="1010"/>
      <c r="I317" s="1010"/>
      <c r="J317" s="1010"/>
      <c r="K317" s="1010"/>
      <c r="L317" s="1010"/>
    </row>
    <row r="318" spans="2:12" ht="14.25" x14ac:dyDescent="0.2">
      <c r="B318" s="292"/>
      <c r="C318" s="1200" t="s">
        <v>517</v>
      </c>
      <c r="D318" s="1200"/>
      <c r="E318" s="1200"/>
      <c r="F318" s="1200"/>
      <c r="G318" s="1200"/>
      <c r="H318" s="1200"/>
      <c r="I318" s="1200"/>
      <c r="J318" s="1200"/>
      <c r="K318" s="1200"/>
      <c r="L318" s="1200"/>
    </row>
    <row r="319" spans="2:12" ht="12.75" x14ac:dyDescent="0.2">
      <c r="B319" s="1010"/>
      <c r="C319" s="1010"/>
      <c r="D319" s="1010"/>
      <c r="E319" s="1010"/>
      <c r="F319" s="1010"/>
      <c r="G319" s="1010"/>
      <c r="H319" s="1010"/>
      <c r="I319" s="1010"/>
      <c r="J319" s="1010"/>
      <c r="K319" s="1010"/>
      <c r="L319" s="1010"/>
    </row>
    <row r="320" spans="2:12" ht="15" x14ac:dyDescent="0.25">
      <c r="B320" s="1012" t="s">
        <v>518</v>
      </c>
      <c r="C320" s="1079">
        <v>138506</v>
      </c>
      <c r="D320" s="1079">
        <v>6142</v>
      </c>
      <c r="E320" s="1079">
        <v>1993</v>
      </c>
      <c r="F320" s="1079">
        <v>3884</v>
      </c>
      <c r="G320" s="1079">
        <v>265</v>
      </c>
      <c r="H320" s="1079">
        <v>132364</v>
      </c>
      <c r="I320" s="1079">
        <v>20220</v>
      </c>
      <c r="J320" s="1079">
        <v>44455</v>
      </c>
      <c r="K320" s="1079">
        <v>67689</v>
      </c>
      <c r="L320" s="1079">
        <v>0</v>
      </c>
    </row>
    <row r="321" spans="2:12" ht="15" x14ac:dyDescent="0.25">
      <c r="B321" s="1012" t="s">
        <v>519</v>
      </c>
      <c r="C321" s="1079">
        <v>138531</v>
      </c>
      <c r="D321" s="1079">
        <v>6123</v>
      </c>
      <c r="E321" s="1079">
        <v>2793</v>
      </c>
      <c r="F321" s="1079">
        <v>2854</v>
      </c>
      <c r="G321" s="1079">
        <v>476</v>
      </c>
      <c r="H321" s="1079">
        <v>132408</v>
      </c>
      <c r="I321" s="1079">
        <v>21889</v>
      </c>
      <c r="J321" s="1079">
        <v>43116</v>
      </c>
      <c r="K321" s="1079">
        <v>67403</v>
      </c>
      <c r="L321" s="1079">
        <v>0</v>
      </c>
    </row>
    <row r="322" spans="2:12" ht="15" x14ac:dyDescent="0.25">
      <c r="B322" s="1012" t="s">
        <v>520</v>
      </c>
      <c r="C322" s="1079">
        <v>156870</v>
      </c>
      <c r="D322" s="1081">
        <v>6984</v>
      </c>
      <c r="E322" s="1081">
        <v>3421</v>
      </c>
      <c r="F322" s="1081">
        <v>3049</v>
      </c>
      <c r="G322" s="1082">
        <v>514</v>
      </c>
      <c r="H322" s="1079">
        <v>149886</v>
      </c>
      <c r="I322" s="1081">
        <v>23196</v>
      </c>
      <c r="J322" s="1081">
        <v>47568</v>
      </c>
      <c r="K322" s="1081">
        <v>79122</v>
      </c>
      <c r="L322" s="1081">
        <v>0</v>
      </c>
    </row>
    <row r="323" spans="2:12" ht="15" x14ac:dyDescent="0.25">
      <c r="B323" s="1012" t="s">
        <v>521</v>
      </c>
      <c r="C323" s="1079">
        <v>154419</v>
      </c>
      <c r="D323" s="1079">
        <v>6537</v>
      </c>
      <c r="E323" s="1084">
        <v>3569</v>
      </c>
      <c r="F323" s="1084">
        <v>2677</v>
      </c>
      <c r="G323" s="1079">
        <v>291</v>
      </c>
      <c r="H323" s="1079">
        <v>147882</v>
      </c>
      <c r="I323" s="1079">
        <v>23310</v>
      </c>
      <c r="J323" s="1079">
        <v>49649</v>
      </c>
      <c r="K323" s="1079">
        <v>74923</v>
      </c>
      <c r="L323" s="1125">
        <v>0</v>
      </c>
    </row>
    <row r="324" spans="2:12" ht="15" x14ac:dyDescent="0.25">
      <c r="B324" s="1012" t="s">
        <v>522</v>
      </c>
      <c r="C324" s="1079">
        <v>139590</v>
      </c>
      <c r="D324" s="1079">
        <v>4908</v>
      </c>
      <c r="E324" s="1084">
        <v>2031</v>
      </c>
      <c r="F324" s="1084">
        <v>2587</v>
      </c>
      <c r="G324" s="1079">
        <v>290</v>
      </c>
      <c r="H324" s="1079">
        <v>134682</v>
      </c>
      <c r="I324" s="1079">
        <v>20098</v>
      </c>
      <c r="J324" s="1079">
        <v>41501</v>
      </c>
      <c r="K324" s="1079">
        <v>73083</v>
      </c>
      <c r="L324" s="1125">
        <v>0</v>
      </c>
    </row>
    <row r="325" spans="2:12" ht="15" x14ac:dyDescent="0.25">
      <c r="B325" s="1012" t="s">
        <v>523</v>
      </c>
      <c r="C325" s="1079">
        <v>156867</v>
      </c>
      <c r="D325" s="1079">
        <v>5722</v>
      </c>
      <c r="E325" s="1084">
        <v>2602</v>
      </c>
      <c r="F325" s="1084">
        <v>2916</v>
      </c>
      <c r="G325" s="1079">
        <v>204</v>
      </c>
      <c r="H325" s="1079">
        <v>151145</v>
      </c>
      <c r="I325" s="1079">
        <v>25134</v>
      </c>
      <c r="J325" s="1079">
        <v>47518</v>
      </c>
      <c r="K325" s="1079">
        <v>78493</v>
      </c>
      <c r="L325" s="1125">
        <v>0</v>
      </c>
    </row>
    <row r="326" spans="2:12" ht="15" x14ac:dyDescent="0.25">
      <c r="B326" s="1012" t="s">
        <v>524</v>
      </c>
      <c r="C326" s="1079">
        <v>0</v>
      </c>
      <c r="D326" s="1126"/>
      <c r="E326" s="1081"/>
      <c r="F326" s="1082"/>
      <c r="G326" s="1082"/>
      <c r="H326" s="1079"/>
      <c r="I326" s="1081"/>
      <c r="J326" s="1081"/>
      <c r="K326" s="1081"/>
      <c r="L326" s="1081"/>
    </row>
    <row r="327" spans="2:12" ht="15" x14ac:dyDescent="0.25">
      <c r="B327" s="1012" t="s">
        <v>525</v>
      </c>
      <c r="C327" s="1079">
        <v>0</v>
      </c>
      <c r="D327" s="1126"/>
      <c r="E327" s="1081"/>
      <c r="F327" s="1081"/>
      <c r="G327" s="1082"/>
      <c r="H327" s="1079"/>
      <c r="I327" s="1081"/>
      <c r="J327" s="1081"/>
      <c r="K327" s="1081"/>
      <c r="L327" s="1081"/>
    </row>
    <row r="328" spans="2:12" ht="15" x14ac:dyDescent="0.25">
      <c r="B328" s="1012" t="s">
        <v>526</v>
      </c>
      <c r="C328" s="1079">
        <v>0</v>
      </c>
      <c r="D328" s="1079"/>
      <c r="E328" s="1084"/>
      <c r="F328" s="1084"/>
      <c r="G328" s="1079"/>
      <c r="H328" s="1079"/>
      <c r="I328" s="1079"/>
      <c r="J328" s="1079"/>
      <c r="K328" s="1079"/>
      <c r="L328" s="1125"/>
    </row>
    <row r="329" spans="2:12" ht="15" x14ac:dyDescent="0.25">
      <c r="B329" s="1045" t="s">
        <v>527</v>
      </c>
      <c r="C329" s="1079">
        <v>0</v>
      </c>
      <c r="D329" s="1126"/>
      <c r="E329" s="1081"/>
      <c r="F329" s="1081"/>
      <c r="G329" s="1081"/>
      <c r="H329" s="1084"/>
      <c r="I329" s="1081"/>
      <c r="J329" s="1081"/>
      <c r="K329" s="1081"/>
      <c r="L329" s="1081"/>
    </row>
    <row r="330" spans="2:12" ht="15" x14ac:dyDescent="0.25">
      <c r="B330" s="1045" t="s">
        <v>528</v>
      </c>
      <c r="C330" s="1079">
        <v>0</v>
      </c>
      <c r="D330" s="1081"/>
      <c r="E330" s="1081"/>
      <c r="F330" s="1081"/>
      <c r="G330" s="1081"/>
      <c r="H330" s="1081"/>
      <c r="I330" s="1081"/>
      <c r="J330" s="1081"/>
      <c r="K330" s="1081"/>
      <c r="L330" s="1081"/>
    </row>
    <row r="331" spans="2:12" ht="15" x14ac:dyDescent="0.25">
      <c r="B331" s="1045" t="s">
        <v>529</v>
      </c>
      <c r="C331" s="1079">
        <v>0</v>
      </c>
      <c r="D331" s="1081"/>
      <c r="E331" s="1081"/>
      <c r="F331" s="1081"/>
      <c r="G331" s="1081"/>
      <c r="H331" s="1081"/>
      <c r="I331" s="1081"/>
      <c r="J331" s="1081"/>
      <c r="K331" s="1081"/>
      <c r="L331" s="1081"/>
    </row>
    <row r="332" spans="2:12" ht="15" x14ac:dyDescent="0.25">
      <c r="B332" s="1019"/>
      <c r="C332" s="1084"/>
      <c r="D332" s="1084"/>
      <c r="E332" s="1084"/>
      <c r="F332" s="1084"/>
      <c r="G332" s="1084"/>
      <c r="H332" s="1084"/>
      <c r="I332" s="1084"/>
      <c r="J332" s="1084"/>
      <c r="K332" s="1084"/>
      <c r="L332" s="1125"/>
    </row>
    <row r="333" spans="2:12" ht="12.75" x14ac:dyDescent="0.2">
      <c r="B333" s="1127">
        <v>2016</v>
      </c>
      <c r="C333" s="1090">
        <v>884783</v>
      </c>
      <c r="D333" s="1090">
        <v>36416</v>
      </c>
      <c r="E333" s="1090">
        <v>16409</v>
      </c>
      <c r="F333" s="1090">
        <v>17967</v>
      </c>
      <c r="G333" s="1090">
        <v>2040</v>
      </c>
      <c r="H333" s="1090">
        <v>848367</v>
      </c>
      <c r="I333" s="1090">
        <v>133847</v>
      </c>
      <c r="J333" s="1090">
        <v>273807</v>
      </c>
      <c r="K333" s="1090">
        <v>440713</v>
      </c>
      <c r="L333" s="1128">
        <v>0</v>
      </c>
    </row>
    <row r="334" spans="2:12" ht="12.75" x14ac:dyDescent="0.2">
      <c r="B334" s="5"/>
      <c r="C334" s="1092"/>
      <c r="D334" s="1092"/>
      <c r="E334" s="1092"/>
      <c r="F334" s="1092"/>
      <c r="G334" s="1092"/>
      <c r="H334" s="1092"/>
      <c r="I334" s="1092"/>
      <c r="J334" s="1092"/>
      <c r="K334" s="1092"/>
      <c r="L334" s="1092"/>
    </row>
    <row r="335" spans="2:12" ht="12.75" x14ac:dyDescent="0.2">
      <c r="B335" s="292"/>
      <c r="C335" s="1179" t="s">
        <v>542</v>
      </c>
      <c r="D335" s="1179"/>
      <c r="E335" s="1179"/>
      <c r="F335" s="1179"/>
      <c r="G335" s="1179"/>
      <c r="H335" s="1179"/>
      <c r="I335" s="1179"/>
      <c r="J335" s="1179"/>
      <c r="K335" s="1179"/>
      <c r="L335" s="1179"/>
    </row>
    <row r="336" spans="2:12" ht="12.75" x14ac:dyDescent="0.2">
      <c r="B336" s="1010"/>
      <c r="C336" s="1092"/>
      <c r="D336" s="1092"/>
      <c r="E336" s="1092"/>
      <c r="F336" s="1092"/>
      <c r="G336" s="1092"/>
      <c r="H336" s="1092"/>
      <c r="I336" s="1092"/>
      <c r="J336" s="1092"/>
      <c r="K336" s="1092"/>
      <c r="L336" s="1092"/>
    </row>
    <row r="337" spans="2:12" ht="12.75" x14ac:dyDescent="0.2">
      <c r="B337" s="1129" t="s">
        <v>518</v>
      </c>
      <c r="C337" s="1079">
        <v>39898913</v>
      </c>
      <c r="D337" s="1079">
        <v>313115</v>
      </c>
      <c r="E337" s="1079">
        <v>68881</v>
      </c>
      <c r="F337" s="1079">
        <v>210555</v>
      </c>
      <c r="G337" s="1079">
        <v>33679</v>
      </c>
      <c r="H337" s="1079">
        <v>39585798</v>
      </c>
      <c r="I337" s="1079">
        <v>5138851</v>
      </c>
      <c r="J337" s="1079">
        <v>11844834</v>
      </c>
      <c r="K337" s="1079">
        <v>22602113</v>
      </c>
      <c r="L337" s="1079">
        <v>0</v>
      </c>
    </row>
    <row r="338" spans="2:12" ht="12.75" x14ac:dyDescent="0.2">
      <c r="B338" s="1129" t="s">
        <v>519</v>
      </c>
      <c r="C338" s="1079">
        <v>39611988</v>
      </c>
      <c r="D338" s="1079">
        <v>304583</v>
      </c>
      <c r="E338" s="1079">
        <v>98776</v>
      </c>
      <c r="F338" s="1079">
        <v>150320</v>
      </c>
      <c r="G338" s="1079">
        <v>55487</v>
      </c>
      <c r="H338" s="1079">
        <v>39307405</v>
      </c>
      <c r="I338" s="1079">
        <v>5605218</v>
      </c>
      <c r="J338" s="1079">
        <v>11607490</v>
      </c>
      <c r="K338" s="1079">
        <v>22094697</v>
      </c>
      <c r="L338" s="1079">
        <v>0</v>
      </c>
    </row>
    <row r="339" spans="2:12" ht="12.75" x14ac:dyDescent="0.2">
      <c r="B339" s="1129" t="s">
        <v>520</v>
      </c>
      <c r="C339" s="1079">
        <v>45046964</v>
      </c>
      <c r="D339" s="1081">
        <v>350019</v>
      </c>
      <c r="E339" s="1081">
        <v>118521</v>
      </c>
      <c r="F339" s="1081">
        <v>170190</v>
      </c>
      <c r="G339" s="1082">
        <v>61308</v>
      </c>
      <c r="H339" s="1079">
        <v>44696945</v>
      </c>
      <c r="I339" s="1081">
        <v>5918449</v>
      </c>
      <c r="J339" s="1081">
        <v>12691443</v>
      </c>
      <c r="K339" s="1081">
        <v>26087053</v>
      </c>
      <c r="L339" s="1081">
        <v>0</v>
      </c>
    </row>
    <row r="340" spans="2:12" ht="12.75" x14ac:dyDescent="0.2">
      <c r="B340" s="1129" t="s">
        <v>521</v>
      </c>
      <c r="C340" s="1079">
        <v>43405300</v>
      </c>
      <c r="D340" s="1079">
        <v>324789</v>
      </c>
      <c r="E340" s="1084">
        <v>127365</v>
      </c>
      <c r="F340" s="1084">
        <v>158770</v>
      </c>
      <c r="G340" s="1079">
        <v>38654</v>
      </c>
      <c r="H340" s="1079">
        <v>43080511</v>
      </c>
      <c r="I340" s="1079">
        <v>5958800</v>
      </c>
      <c r="J340" s="1079">
        <v>13191981</v>
      </c>
      <c r="K340" s="1079">
        <v>23929730</v>
      </c>
      <c r="L340" s="1125">
        <v>0</v>
      </c>
    </row>
    <row r="341" spans="2:12" ht="12.75" x14ac:dyDescent="0.2">
      <c r="B341" s="1129" t="s">
        <v>522</v>
      </c>
      <c r="C341" s="1079">
        <v>40066109</v>
      </c>
      <c r="D341" s="1079">
        <v>267043</v>
      </c>
      <c r="E341" s="1084">
        <v>71557</v>
      </c>
      <c r="F341" s="1084">
        <v>155358</v>
      </c>
      <c r="G341" s="1084">
        <v>40128</v>
      </c>
      <c r="H341" s="1079">
        <v>39799066</v>
      </c>
      <c r="I341" s="1084">
        <v>5095616</v>
      </c>
      <c r="J341" s="1084">
        <v>10833621</v>
      </c>
      <c r="K341" s="1084">
        <v>23869829</v>
      </c>
      <c r="L341" s="1130">
        <v>0</v>
      </c>
    </row>
    <row r="342" spans="2:12" ht="12.75" x14ac:dyDescent="0.2">
      <c r="B342" s="1129" t="s">
        <v>523</v>
      </c>
      <c r="C342" s="1079">
        <v>44171663</v>
      </c>
      <c r="D342" s="1079">
        <v>300561</v>
      </c>
      <c r="E342" s="1084">
        <v>96457</v>
      </c>
      <c r="F342" s="1084">
        <v>177995</v>
      </c>
      <c r="G342" s="1079">
        <v>26109</v>
      </c>
      <c r="H342" s="1079">
        <v>43871102</v>
      </c>
      <c r="I342" s="1079">
        <v>6239186</v>
      </c>
      <c r="J342" s="1079">
        <v>12629401</v>
      </c>
      <c r="K342" s="1079">
        <v>25002515</v>
      </c>
      <c r="L342" s="1125">
        <v>0</v>
      </c>
    </row>
    <row r="343" spans="2:12" ht="12.75" x14ac:dyDescent="0.2">
      <c r="B343" s="1129" t="s">
        <v>524</v>
      </c>
      <c r="C343" s="1079">
        <v>0</v>
      </c>
      <c r="D343" s="1081"/>
      <c r="E343" s="1081"/>
      <c r="F343" s="1081"/>
      <c r="G343" s="1082"/>
      <c r="H343" s="1079"/>
      <c r="I343" s="1081"/>
      <c r="J343" s="1081"/>
      <c r="K343" s="1081"/>
      <c r="L343" s="1081"/>
    </row>
    <row r="344" spans="2:12" ht="12.75" x14ac:dyDescent="0.2">
      <c r="B344" s="1129" t="s">
        <v>525</v>
      </c>
      <c r="C344" s="1079">
        <v>0</v>
      </c>
      <c r="D344" s="1081"/>
      <c r="E344" s="1081"/>
      <c r="F344" s="1081"/>
      <c r="G344" s="1082"/>
      <c r="H344" s="1079"/>
      <c r="I344" s="1081"/>
      <c r="J344" s="1081"/>
      <c r="K344" s="1081"/>
      <c r="L344" s="1081"/>
    </row>
    <row r="345" spans="2:12" ht="12.75" x14ac:dyDescent="0.2">
      <c r="B345" s="1129" t="s">
        <v>526</v>
      </c>
      <c r="C345" s="1079">
        <v>0</v>
      </c>
      <c r="D345" s="1081"/>
      <c r="E345" s="1081"/>
      <c r="F345" s="1081"/>
      <c r="G345" s="1082"/>
      <c r="H345" s="1079"/>
      <c r="I345" s="1081"/>
      <c r="J345" s="1081"/>
      <c r="K345" s="1081"/>
      <c r="L345" s="1081"/>
    </row>
    <row r="346" spans="2:12" ht="12.75" x14ac:dyDescent="0.2">
      <c r="B346" s="1129" t="s">
        <v>527</v>
      </c>
      <c r="C346" s="1079">
        <v>0</v>
      </c>
      <c r="D346" s="1081"/>
      <c r="E346" s="1081"/>
      <c r="F346" s="1081"/>
      <c r="G346" s="1081"/>
      <c r="H346" s="1084"/>
      <c r="I346" s="1081"/>
      <c r="J346" s="1081"/>
      <c r="K346" s="1081"/>
      <c r="L346" s="1081"/>
    </row>
    <row r="347" spans="2:12" ht="12.75" x14ac:dyDescent="0.2">
      <c r="B347" s="1129" t="s">
        <v>528</v>
      </c>
      <c r="C347" s="1079">
        <v>0</v>
      </c>
      <c r="D347" s="1081"/>
      <c r="E347" s="1081"/>
      <c r="F347" s="1081"/>
      <c r="G347" s="1081"/>
      <c r="H347" s="1081"/>
      <c r="I347" s="1081"/>
      <c r="J347" s="1081"/>
      <c r="K347" s="1081"/>
      <c r="L347" s="1081"/>
    </row>
    <row r="348" spans="2:12" ht="12.75" x14ac:dyDescent="0.2">
      <c r="B348" s="1129" t="s">
        <v>529</v>
      </c>
      <c r="C348" s="1079">
        <v>0</v>
      </c>
      <c r="D348" s="1081"/>
      <c r="E348" s="1081"/>
      <c r="F348" s="1081"/>
      <c r="G348" s="1081"/>
      <c r="H348" s="1081"/>
      <c r="I348" s="1081"/>
      <c r="J348" s="1081"/>
      <c r="K348" s="1081"/>
      <c r="L348" s="1081"/>
    </row>
    <row r="349" spans="2:12" ht="12.75" x14ac:dyDescent="0.2">
      <c r="B349" s="5"/>
      <c r="C349" s="1084"/>
      <c r="D349" s="1084"/>
      <c r="E349" s="1084"/>
      <c r="F349" s="1084"/>
      <c r="G349" s="1084"/>
      <c r="H349" s="1084"/>
      <c r="I349" s="1084"/>
      <c r="J349" s="1084"/>
      <c r="K349" s="1084"/>
      <c r="L349" s="1125"/>
    </row>
    <row r="350" spans="2:12" ht="12.75" x14ac:dyDescent="0.2">
      <c r="B350" s="1127">
        <v>2016</v>
      </c>
      <c r="C350" s="1090">
        <v>252200937</v>
      </c>
      <c r="D350" s="1090">
        <v>1860110</v>
      </c>
      <c r="E350" s="1090">
        <v>581557</v>
      </c>
      <c r="F350" s="1090">
        <v>1023188</v>
      </c>
      <c r="G350" s="1090">
        <v>255365</v>
      </c>
      <c r="H350" s="1090">
        <v>250340827</v>
      </c>
      <c r="I350" s="1090">
        <v>33956120</v>
      </c>
      <c r="J350" s="1090">
        <v>72798770</v>
      </c>
      <c r="K350" s="1090">
        <v>143585937</v>
      </c>
      <c r="L350" s="1128">
        <v>0</v>
      </c>
    </row>
    <row r="351" spans="2:12" ht="12.75" x14ac:dyDescent="0.2">
      <c r="B351" s="1131"/>
      <c r="C351" s="1097"/>
      <c r="D351" s="1097"/>
      <c r="E351" s="1097"/>
      <c r="F351" s="1097"/>
      <c r="G351" s="1097"/>
      <c r="H351" s="1097"/>
      <c r="I351" s="1097"/>
      <c r="J351" s="1097"/>
      <c r="K351" s="1097"/>
      <c r="L351" s="1097"/>
    </row>
    <row r="352" spans="2:12" ht="12.75" customHeight="1" x14ac:dyDescent="0.2">
      <c r="B352" s="1205" t="s">
        <v>506</v>
      </c>
      <c r="C352" s="1183" t="s">
        <v>23</v>
      </c>
      <c r="D352" s="1183" t="s">
        <v>507</v>
      </c>
      <c r="E352" s="1185" t="s">
        <v>508</v>
      </c>
      <c r="F352" s="1186"/>
      <c r="G352" s="1187"/>
      <c r="H352" s="1188" t="s">
        <v>509</v>
      </c>
      <c r="I352" s="1190" t="s">
        <v>510</v>
      </c>
      <c r="J352" s="1191"/>
      <c r="K352" s="1191"/>
      <c r="L352" s="1191"/>
    </row>
    <row r="353" spans="2:12" ht="11.25" customHeight="1" x14ac:dyDescent="0.2">
      <c r="B353" s="1206"/>
      <c r="C353" s="1184"/>
      <c r="D353" s="1184"/>
      <c r="E353" s="1201" t="s">
        <v>547</v>
      </c>
      <c r="F353" s="1203" t="s">
        <v>548</v>
      </c>
      <c r="G353" s="1203" t="s">
        <v>549</v>
      </c>
      <c r="H353" s="1189"/>
      <c r="I353" s="1193" t="s">
        <v>514</v>
      </c>
      <c r="J353" s="1193" t="s">
        <v>25</v>
      </c>
      <c r="K353" s="1183" t="s">
        <v>515</v>
      </c>
      <c r="L353" s="1190" t="s">
        <v>516</v>
      </c>
    </row>
    <row r="354" spans="2:12" ht="11.25" customHeight="1" x14ac:dyDescent="0.2">
      <c r="B354" s="1206"/>
      <c r="C354" s="1184"/>
      <c r="D354" s="1184"/>
      <c r="E354" s="1202"/>
      <c r="F354" s="1204"/>
      <c r="G354" s="1204"/>
      <c r="H354" s="1189"/>
      <c r="I354" s="1195"/>
      <c r="J354" s="1195"/>
      <c r="K354" s="1196"/>
      <c r="L354" s="1199"/>
    </row>
    <row r="355" spans="2:12" ht="12.75" x14ac:dyDescent="0.2">
      <c r="B355" s="1006">
        <v>0</v>
      </c>
      <c r="C355" s="1099">
        <v>1</v>
      </c>
      <c r="D355" s="1099">
        <v>2</v>
      </c>
      <c r="E355" s="1100">
        <v>3</v>
      </c>
      <c r="F355" s="1100">
        <v>4</v>
      </c>
      <c r="G355" s="1099">
        <v>5</v>
      </c>
      <c r="H355" s="1099">
        <v>6</v>
      </c>
      <c r="I355" s="1099">
        <v>7</v>
      </c>
      <c r="J355" s="1099">
        <v>8</v>
      </c>
      <c r="K355" s="1099">
        <v>9</v>
      </c>
      <c r="L355" s="1132">
        <v>10</v>
      </c>
    </row>
    <row r="356" spans="2:12" ht="12.75" x14ac:dyDescent="0.2">
      <c r="B356" s="1010"/>
      <c r="C356" s="1092"/>
      <c r="D356" s="1092"/>
      <c r="E356" s="1092"/>
      <c r="F356" s="1092"/>
      <c r="G356" s="1092"/>
      <c r="H356" s="1092"/>
      <c r="I356" s="1092"/>
      <c r="J356" s="1092"/>
      <c r="K356" s="1092"/>
      <c r="L356" s="1092"/>
    </row>
    <row r="357" spans="2:12" ht="12.75" x14ac:dyDescent="0.2">
      <c r="B357" s="292"/>
      <c r="C357" s="1179" t="s">
        <v>543</v>
      </c>
      <c r="D357" s="1179"/>
      <c r="E357" s="1179"/>
      <c r="F357" s="1179"/>
      <c r="G357" s="1179"/>
      <c r="H357" s="1179"/>
      <c r="I357" s="1179"/>
      <c r="J357" s="1179"/>
      <c r="K357" s="1179"/>
      <c r="L357" s="1179"/>
    </row>
    <row r="358" spans="2:12" ht="12.75" x14ac:dyDescent="0.2">
      <c r="B358" s="292"/>
      <c r="C358" s="1102"/>
      <c r="D358" s="1102"/>
      <c r="E358" s="1102"/>
      <c r="F358" s="1102"/>
      <c r="G358" s="1102"/>
      <c r="H358" s="1102"/>
      <c r="I358" s="1102"/>
      <c r="J358" s="1102"/>
      <c r="K358" s="1102"/>
      <c r="L358" s="1102"/>
    </row>
    <row r="359" spans="2:12" ht="12.75" x14ac:dyDescent="0.2">
      <c r="B359" s="1129" t="s">
        <v>518</v>
      </c>
      <c r="C359" s="1079">
        <v>78241890</v>
      </c>
      <c r="D359" s="1079">
        <v>540000</v>
      </c>
      <c r="E359" s="1079">
        <v>118035</v>
      </c>
      <c r="F359" s="1079">
        <v>361536</v>
      </c>
      <c r="G359" s="1079">
        <v>60429</v>
      </c>
      <c r="H359" s="1079">
        <v>77701890</v>
      </c>
      <c r="I359" s="1079">
        <v>10198852</v>
      </c>
      <c r="J359" s="1079">
        <v>24558913</v>
      </c>
      <c r="K359" s="1079">
        <v>42944125</v>
      </c>
      <c r="L359" s="1079">
        <v>0</v>
      </c>
    </row>
    <row r="360" spans="2:12" ht="12.75" x14ac:dyDescent="0.2">
      <c r="B360" s="1129" t="s">
        <v>519</v>
      </c>
      <c r="C360" s="1079">
        <v>77709647</v>
      </c>
      <c r="D360" s="1079">
        <v>524883</v>
      </c>
      <c r="E360" s="1079">
        <v>168214</v>
      </c>
      <c r="F360" s="1079">
        <v>262673</v>
      </c>
      <c r="G360" s="1079">
        <v>93996</v>
      </c>
      <c r="H360" s="1079">
        <v>77184764</v>
      </c>
      <c r="I360" s="1079">
        <v>11139426</v>
      </c>
      <c r="J360" s="1079">
        <v>23955887</v>
      </c>
      <c r="K360" s="1079">
        <v>42089451</v>
      </c>
      <c r="L360" s="1079">
        <v>0</v>
      </c>
    </row>
    <row r="361" spans="2:12" ht="12.75" x14ac:dyDescent="0.2">
      <c r="B361" s="1129" t="s">
        <v>520</v>
      </c>
      <c r="C361" s="1079">
        <v>88357592</v>
      </c>
      <c r="D361" s="1081">
        <v>597042</v>
      </c>
      <c r="E361" s="1081">
        <v>201390</v>
      </c>
      <c r="F361" s="1081">
        <v>290871</v>
      </c>
      <c r="G361" s="1082">
        <v>104781</v>
      </c>
      <c r="H361" s="1079">
        <v>87760550</v>
      </c>
      <c r="I361" s="1081">
        <v>11758757</v>
      </c>
      <c r="J361" s="1081">
        <v>26285016</v>
      </c>
      <c r="K361" s="1081">
        <v>49716777</v>
      </c>
      <c r="L361" s="1081">
        <v>0</v>
      </c>
    </row>
    <row r="362" spans="2:12" ht="12.75" x14ac:dyDescent="0.2">
      <c r="B362" s="1129" t="s">
        <v>521</v>
      </c>
      <c r="C362" s="1079">
        <v>86465980</v>
      </c>
      <c r="D362" s="1079">
        <v>553218</v>
      </c>
      <c r="E362" s="1084">
        <v>215047</v>
      </c>
      <c r="F362" s="1084">
        <v>272438</v>
      </c>
      <c r="G362" s="1084">
        <v>65733</v>
      </c>
      <c r="H362" s="1079">
        <v>85912762</v>
      </c>
      <c r="I362" s="1084">
        <v>11845785</v>
      </c>
      <c r="J362" s="1084">
        <v>26991671</v>
      </c>
      <c r="K362" s="1084">
        <v>47075306</v>
      </c>
      <c r="L362" s="1130">
        <v>0</v>
      </c>
    </row>
    <row r="363" spans="2:12" ht="12.75" x14ac:dyDescent="0.2">
      <c r="B363" s="1129" t="s">
        <v>522</v>
      </c>
      <c r="C363" s="1079">
        <v>80176137</v>
      </c>
      <c r="D363" s="1079">
        <v>456044</v>
      </c>
      <c r="E363" s="1084">
        <v>121700</v>
      </c>
      <c r="F363" s="1084">
        <v>266022</v>
      </c>
      <c r="G363" s="1084">
        <v>68322</v>
      </c>
      <c r="H363" s="1079">
        <v>79720093</v>
      </c>
      <c r="I363" s="1084">
        <v>10133426</v>
      </c>
      <c r="J363" s="1084">
        <v>22797414</v>
      </c>
      <c r="K363" s="1084">
        <v>46789253</v>
      </c>
      <c r="L363" s="1130">
        <v>0</v>
      </c>
    </row>
    <row r="364" spans="2:12" ht="12.75" x14ac:dyDescent="0.2">
      <c r="B364" s="1129" t="s">
        <v>523</v>
      </c>
      <c r="C364" s="1079">
        <v>87621897</v>
      </c>
      <c r="D364" s="1079">
        <v>512070</v>
      </c>
      <c r="E364" s="1084">
        <v>163419</v>
      </c>
      <c r="F364" s="1084">
        <v>304062</v>
      </c>
      <c r="G364" s="1084">
        <v>44589</v>
      </c>
      <c r="H364" s="1079">
        <v>87109827</v>
      </c>
      <c r="I364" s="1084">
        <v>12373999</v>
      </c>
      <c r="J364" s="1084">
        <v>25875431</v>
      </c>
      <c r="K364" s="1084">
        <v>48860397</v>
      </c>
      <c r="L364" s="1130">
        <v>0</v>
      </c>
    </row>
    <row r="365" spans="2:12" ht="12.75" x14ac:dyDescent="0.2">
      <c r="B365" s="1129" t="s">
        <v>524</v>
      </c>
      <c r="C365" s="1079">
        <v>0</v>
      </c>
      <c r="D365" s="1081"/>
      <c r="E365" s="1081"/>
      <c r="F365" s="1081"/>
      <c r="G365" s="1082"/>
      <c r="H365" s="1079"/>
      <c r="I365" s="1081"/>
      <c r="J365" s="1081"/>
      <c r="K365" s="1081"/>
      <c r="L365" s="1081"/>
    </row>
    <row r="366" spans="2:12" ht="12.75" x14ac:dyDescent="0.2">
      <c r="B366" s="1129" t="s">
        <v>525</v>
      </c>
      <c r="C366" s="1079">
        <v>0</v>
      </c>
      <c r="D366" s="1081"/>
      <c r="E366" s="1081"/>
      <c r="F366" s="1081"/>
      <c r="G366" s="1082"/>
      <c r="H366" s="1079"/>
      <c r="I366" s="1081"/>
      <c r="J366" s="1081"/>
      <c r="K366" s="1081"/>
      <c r="L366" s="1081"/>
    </row>
    <row r="367" spans="2:12" ht="12.75" x14ac:dyDescent="0.2">
      <c r="B367" s="1129" t="s">
        <v>526</v>
      </c>
      <c r="C367" s="1079">
        <v>0</v>
      </c>
      <c r="D367" s="1079"/>
      <c r="E367" s="1084"/>
      <c r="F367" s="1084"/>
      <c r="G367" s="1084"/>
      <c r="H367" s="1079"/>
      <c r="I367" s="1084"/>
      <c r="J367" s="1084"/>
      <c r="K367" s="1084"/>
      <c r="L367" s="1130"/>
    </row>
    <row r="368" spans="2:12" ht="12.75" x14ac:dyDescent="0.2">
      <c r="B368" s="1129" t="s">
        <v>527</v>
      </c>
      <c r="C368" s="1079">
        <v>0</v>
      </c>
      <c r="D368" s="1081"/>
      <c r="E368" s="1081"/>
      <c r="F368" s="1081"/>
      <c r="G368" s="1081"/>
      <c r="H368" s="1084"/>
      <c r="I368" s="1081"/>
      <c r="J368" s="1081"/>
      <c r="K368" s="1081"/>
      <c r="L368" s="1081"/>
    </row>
    <row r="369" spans="2:12" ht="12.75" x14ac:dyDescent="0.2">
      <c r="B369" s="1129" t="s">
        <v>528</v>
      </c>
      <c r="C369" s="1104">
        <v>0</v>
      </c>
      <c r="D369" s="1081"/>
      <c r="E369" s="1081"/>
      <c r="F369" s="1081"/>
      <c r="G369" s="1082"/>
      <c r="H369" s="1104"/>
      <c r="I369" s="1081"/>
      <c r="J369" s="1081"/>
      <c r="K369" s="1081"/>
      <c r="L369" s="1081"/>
    </row>
    <row r="370" spans="2:12" ht="12.75" x14ac:dyDescent="0.2">
      <c r="B370" s="1129" t="s">
        <v>529</v>
      </c>
      <c r="C370" s="1104">
        <v>0</v>
      </c>
      <c r="D370" s="1081"/>
      <c r="E370" s="1081"/>
      <c r="F370" s="1081"/>
      <c r="G370" s="1082"/>
      <c r="H370" s="1104"/>
      <c r="I370" s="1081"/>
      <c r="J370" s="1081"/>
      <c r="K370" s="1081"/>
      <c r="L370" s="1081"/>
    </row>
    <row r="371" spans="2:12" ht="12.75" x14ac:dyDescent="0.2">
      <c r="B371" s="1129"/>
      <c r="C371" s="1137"/>
      <c r="D371" s="1104"/>
      <c r="E371" s="1106"/>
      <c r="F371" s="1106"/>
      <c r="G371" s="1106"/>
      <c r="H371" s="1104"/>
      <c r="I371" s="1106"/>
      <c r="J371" s="1106"/>
      <c r="K371" s="1106"/>
      <c r="L371" s="1133"/>
    </row>
    <row r="372" spans="2:12" ht="12.75" x14ac:dyDescent="0.2">
      <c r="B372" s="1127">
        <v>2016</v>
      </c>
      <c r="C372" s="1108">
        <v>498573143</v>
      </c>
      <c r="D372" s="1108">
        <v>3183257</v>
      </c>
      <c r="E372" s="1108">
        <v>987805</v>
      </c>
      <c r="F372" s="1108">
        <v>1757602</v>
      </c>
      <c r="G372" s="1108">
        <v>437850</v>
      </c>
      <c r="H372" s="1108">
        <v>495389886</v>
      </c>
      <c r="I372" s="1108">
        <v>67450245</v>
      </c>
      <c r="J372" s="1108">
        <v>150464332</v>
      </c>
      <c r="K372" s="1108">
        <v>277475309</v>
      </c>
      <c r="L372" s="1134">
        <v>0</v>
      </c>
    </row>
    <row r="375" spans="2:12" ht="20.25" thickBot="1" x14ac:dyDescent="0.4">
      <c r="B375" s="1135"/>
      <c r="C375" s="1135"/>
      <c r="D375" s="1135"/>
      <c r="E375" s="1135"/>
      <c r="F375" s="1136" t="s">
        <v>544</v>
      </c>
      <c r="G375" s="1135"/>
      <c r="H375" s="1135"/>
      <c r="I375" s="1135"/>
      <c r="J375" s="1135"/>
      <c r="K375" s="1135"/>
      <c r="L375" s="1135"/>
    </row>
    <row r="376" spans="2:12" ht="15.75" x14ac:dyDescent="0.25">
      <c r="B376" s="1116" t="s">
        <v>518</v>
      </c>
      <c r="C376" s="1138">
        <f t="shared" ref="C376:K387" si="9">C359/C320</f>
        <v>564.89892134636762</v>
      </c>
      <c r="D376" s="1138">
        <f t="shared" si="9"/>
        <v>87.919244545750573</v>
      </c>
      <c r="E376" s="1138">
        <f t="shared" si="9"/>
        <v>59.22478675363773</v>
      </c>
      <c r="F376" s="1138">
        <f t="shared" si="9"/>
        <v>93.083419155509787</v>
      </c>
      <c r="G376" s="1138">
        <f t="shared" si="9"/>
        <v>228.03396226415094</v>
      </c>
      <c r="H376" s="1138">
        <f t="shared" si="9"/>
        <v>587.03189689039311</v>
      </c>
      <c r="I376" s="1138">
        <f t="shared" si="9"/>
        <v>504.39426310583582</v>
      </c>
      <c r="J376" s="1138">
        <f t="shared" si="9"/>
        <v>552.44433696996964</v>
      </c>
      <c r="K376" s="1138">
        <f t="shared" si="9"/>
        <v>634.43284728685603</v>
      </c>
      <c r="L376" s="1118"/>
    </row>
    <row r="377" spans="2:12" ht="15.75" x14ac:dyDescent="0.25">
      <c r="B377" s="1112" t="s">
        <v>519</v>
      </c>
      <c r="C377" s="1139">
        <f t="shared" si="9"/>
        <v>560.95492705603795</v>
      </c>
      <c r="D377" s="1139">
        <f t="shared" si="9"/>
        <v>85.723174914257712</v>
      </c>
      <c r="E377" s="1139">
        <f t="shared" si="9"/>
        <v>60.226996061582525</v>
      </c>
      <c r="F377" s="1139">
        <f t="shared" si="9"/>
        <v>92.036790469516461</v>
      </c>
      <c r="G377" s="1139">
        <f t="shared" si="9"/>
        <v>197.47058823529412</v>
      </c>
      <c r="H377" s="1139">
        <f t="shared" si="9"/>
        <v>582.93127303486199</v>
      </c>
      <c r="I377" s="1139">
        <f t="shared" si="9"/>
        <v>508.90520352688566</v>
      </c>
      <c r="J377" s="1139">
        <f t="shared" si="9"/>
        <v>555.61478337508117</v>
      </c>
      <c r="K377" s="1139">
        <f t="shared" si="9"/>
        <v>624.44477248787143</v>
      </c>
      <c r="L377" s="1120"/>
    </row>
    <row r="378" spans="2:12" ht="15.75" x14ac:dyDescent="0.25">
      <c r="B378" s="1112" t="s">
        <v>520</v>
      </c>
      <c r="C378" s="1139">
        <f t="shared" si="9"/>
        <v>563.2535985210684</v>
      </c>
      <c r="D378" s="1139">
        <f t="shared" si="9"/>
        <v>85.487113402061851</v>
      </c>
      <c r="E378" s="1139">
        <f t="shared" si="9"/>
        <v>58.868751826951183</v>
      </c>
      <c r="F378" s="1139">
        <f t="shared" si="9"/>
        <v>95.398819285011484</v>
      </c>
      <c r="G378" s="1139">
        <f t="shared" si="9"/>
        <v>203.85408560311285</v>
      </c>
      <c r="H378" s="1139">
        <f t="shared" si="9"/>
        <v>585.51532498031838</v>
      </c>
      <c r="I378" s="1139">
        <f t="shared" si="9"/>
        <v>506.93037592688393</v>
      </c>
      <c r="J378" s="1139">
        <f t="shared" si="9"/>
        <v>552.57769929364281</v>
      </c>
      <c r="K378" s="1139">
        <f t="shared" si="9"/>
        <v>628.35591870781832</v>
      </c>
      <c r="L378" s="1120"/>
    </row>
    <row r="379" spans="2:12" ht="15.75" x14ac:dyDescent="0.25">
      <c r="B379" s="1112" t="s">
        <v>521</v>
      </c>
      <c r="C379" s="1139">
        <f t="shared" si="9"/>
        <v>559.94391881828017</v>
      </c>
      <c r="D379" s="1139">
        <f t="shared" si="9"/>
        <v>84.62872877466728</v>
      </c>
      <c r="E379" s="1139">
        <f t="shared" si="9"/>
        <v>60.254132810311013</v>
      </c>
      <c r="F379" s="1139">
        <f t="shared" si="9"/>
        <v>101.76989166977961</v>
      </c>
      <c r="G379" s="1139">
        <f t="shared" si="9"/>
        <v>225.88659793814432</v>
      </c>
      <c r="H379" s="1139">
        <f t="shared" si="9"/>
        <v>580.95482885002912</v>
      </c>
      <c r="I379" s="1139">
        <f t="shared" si="9"/>
        <v>508.18468468468467</v>
      </c>
      <c r="J379" s="1139">
        <f t="shared" si="9"/>
        <v>543.64984189006827</v>
      </c>
      <c r="K379" s="1139">
        <f t="shared" si="9"/>
        <v>628.31581757270794</v>
      </c>
      <c r="L379" s="1120"/>
    </row>
    <row r="380" spans="2:12" ht="15.75" x14ac:dyDescent="0.25">
      <c r="B380" s="1112" t="s">
        <v>522</v>
      </c>
      <c r="C380" s="1139">
        <f t="shared" si="9"/>
        <v>574.36877283473029</v>
      </c>
      <c r="D380" s="1139">
        <f t="shared" si="9"/>
        <v>92.918500407497959</v>
      </c>
      <c r="E380" s="1139">
        <f t="shared" si="9"/>
        <v>59.921221073362872</v>
      </c>
      <c r="F380" s="1139">
        <f t="shared" si="9"/>
        <v>102.83030537301894</v>
      </c>
      <c r="G380" s="1139">
        <f t="shared" si="9"/>
        <v>235.59310344827585</v>
      </c>
      <c r="H380" s="1139">
        <f t="shared" si="9"/>
        <v>591.91349252312853</v>
      </c>
      <c r="I380" s="1139">
        <f t="shared" si="9"/>
        <v>504.20071648920293</v>
      </c>
      <c r="J380" s="1139">
        <f t="shared" si="9"/>
        <v>549.32204043276067</v>
      </c>
      <c r="K380" s="1139">
        <f t="shared" si="9"/>
        <v>640.22074901139797</v>
      </c>
      <c r="L380" s="1120"/>
    </row>
    <row r="381" spans="2:12" ht="15.75" x14ac:dyDescent="0.25">
      <c r="B381" s="1112" t="s">
        <v>523</v>
      </c>
      <c r="C381" s="1139">
        <f t="shared" si="9"/>
        <v>558.57444204325952</v>
      </c>
      <c r="D381" s="1139">
        <f t="shared" si="9"/>
        <v>89.491436560643137</v>
      </c>
      <c r="E381" s="1139">
        <f t="shared" si="9"/>
        <v>62.805149884704072</v>
      </c>
      <c r="F381" s="1139">
        <f t="shared" si="9"/>
        <v>104.27366255144032</v>
      </c>
      <c r="G381" s="1139">
        <f t="shared" si="9"/>
        <v>218.5735294117647</v>
      </c>
      <c r="H381" s="1139">
        <f t="shared" si="9"/>
        <v>576.33283932647453</v>
      </c>
      <c r="I381" s="1139">
        <f t="shared" si="9"/>
        <v>492.32111880321474</v>
      </c>
      <c r="J381" s="1139">
        <f t="shared" si="9"/>
        <v>544.53956395471187</v>
      </c>
      <c r="K381" s="1139">
        <f t="shared" si="9"/>
        <v>622.48094734562312</v>
      </c>
      <c r="L381" s="1120"/>
    </row>
    <row r="382" spans="2:12" ht="15.75" x14ac:dyDescent="0.25">
      <c r="B382" s="1112" t="s">
        <v>524</v>
      </c>
      <c r="C382" s="1139" t="e">
        <f t="shared" si="9"/>
        <v>#DIV/0!</v>
      </c>
      <c r="D382" s="1139" t="e">
        <f t="shared" si="9"/>
        <v>#DIV/0!</v>
      </c>
      <c r="E382" s="1139" t="e">
        <f t="shared" si="9"/>
        <v>#DIV/0!</v>
      </c>
      <c r="F382" s="1139" t="e">
        <f t="shared" si="9"/>
        <v>#DIV/0!</v>
      </c>
      <c r="G382" s="1139" t="e">
        <f t="shared" si="9"/>
        <v>#DIV/0!</v>
      </c>
      <c r="H382" s="1139" t="e">
        <f t="shared" si="9"/>
        <v>#DIV/0!</v>
      </c>
      <c r="I382" s="1139" t="e">
        <f t="shared" si="9"/>
        <v>#DIV/0!</v>
      </c>
      <c r="J382" s="1139" t="e">
        <f t="shared" si="9"/>
        <v>#DIV/0!</v>
      </c>
      <c r="K382" s="1139" t="e">
        <f t="shared" si="9"/>
        <v>#DIV/0!</v>
      </c>
      <c r="L382" s="1120"/>
    </row>
    <row r="383" spans="2:12" ht="15.75" x14ac:dyDescent="0.25">
      <c r="B383" s="1112" t="s">
        <v>525</v>
      </c>
      <c r="C383" s="1139" t="e">
        <f t="shared" si="9"/>
        <v>#DIV/0!</v>
      </c>
      <c r="D383" s="1139" t="e">
        <f t="shared" si="9"/>
        <v>#DIV/0!</v>
      </c>
      <c r="E383" s="1139" t="e">
        <f t="shared" si="9"/>
        <v>#DIV/0!</v>
      </c>
      <c r="F383" s="1139" t="e">
        <f t="shared" si="9"/>
        <v>#DIV/0!</v>
      </c>
      <c r="G383" s="1139" t="e">
        <f t="shared" si="9"/>
        <v>#DIV/0!</v>
      </c>
      <c r="H383" s="1139" t="e">
        <f t="shared" si="9"/>
        <v>#DIV/0!</v>
      </c>
      <c r="I383" s="1139" t="e">
        <f t="shared" si="9"/>
        <v>#DIV/0!</v>
      </c>
      <c r="J383" s="1139" t="e">
        <f t="shared" si="9"/>
        <v>#DIV/0!</v>
      </c>
      <c r="K383" s="1139" t="e">
        <f t="shared" si="9"/>
        <v>#DIV/0!</v>
      </c>
      <c r="L383" s="1120"/>
    </row>
    <row r="384" spans="2:12" ht="15.75" x14ac:dyDescent="0.25">
      <c r="B384" s="1112" t="s">
        <v>526</v>
      </c>
      <c r="C384" s="1139" t="e">
        <f t="shared" si="9"/>
        <v>#DIV/0!</v>
      </c>
      <c r="D384" s="1139" t="e">
        <f t="shared" si="9"/>
        <v>#DIV/0!</v>
      </c>
      <c r="E384" s="1139" t="e">
        <f t="shared" si="9"/>
        <v>#DIV/0!</v>
      </c>
      <c r="F384" s="1139" t="e">
        <f t="shared" si="9"/>
        <v>#DIV/0!</v>
      </c>
      <c r="G384" s="1139" t="e">
        <f t="shared" si="9"/>
        <v>#DIV/0!</v>
      </c>
      <c r="H384" s="1139" t="e">
        <f t="shared" si="9"/>
        <v>#DIV/0!</v>
      </c>
      <c r="I384" s="1139" t="e">
        <f t="shared" si="9"/>
        <v>#DIV/0!</v>
      </c>
      <c r="J384" s="1139" t="e">
        <f t="shared" si="9"/>
        <v>#DIV/0!</v>
      </c>
      <c r="K384" s="1139" t="e">
        <f t="shared" si="9"/>
        <v>#DIV/0!</v>
      </c>
      <c r="L384" s="1120"/>
    </row>
    <row r="385" spans="2:12" ht="15.75" x14ac:dyDescent="0.25">
      <c r="B385" s="1112" t="s">
        <v>527</v>
      </c>
      <c r="C385" s="1139" t="e">
        <f t="shared" si="9"/>
        <v>#DIV/0!</v>
      </c>
      <c r="D385" s="1139" t="e">
        <f t="shared" si="9"/>
        <v>#DIV/0!</v>
      </c>
      <c r="E385" s="1139" t="e">
        <f t="shared" si="9"/>
        <v>#DIV/0!</v>
      </c>
      <c r="F385" s="1139" t="e">
        <f t="shared" si="9"/>
        <v>#DIV/0!</v>
      </c>
      <c r="G385" s="1139" t="e">
        <f t="shared" si="9"/>
        <v>#DIV/0!</v>
      </c>
      <c r="H385" s="1139" t="e">
        <f t="shared" si="9"/>
        <v>#DIV/0!</v>
      </c>
      <c r="I385" s="1139" t="e">
        <f t="shared" si="9"/>
        <v>#DIV/0!</v>
      </c>
      <c r="J385" s="1139" t="e">
        <f t="shared" si="9"/>
        <v>#DIV/0!</v>
      </c>
      <c r="K385" s="1139" t="e">
        <f t="shared" si="9"/>
        <v>#DIV/0!</v>
      </c>
      <c r="L385" s="1120"/>
    </row>
    <row r="386" spans="2:12" ht="15.75" x14ac:dyDescent="0.25">
      <c r="B386" s="1112" t="s">
        <v>528</v>
      </c>
      <c r="C386" s="1139" t="e">
        <f t="shared" si="9"/>
        <v>#DIV/0!</v>
      </c>
      <c r="D386" s="1139" t="e">
        <f t="shared" si="9"/>
        <v>#DIV/0!</v>
      </c>
      <c r="E386" s="1139" t="e">
        <f t="shared" si="9"/>
        <v>#DIV/0!</v>
      </c>
      <c r="F386" s="1139" t="e">
        <f t="shared" si="9"/>
        <v>#DIV/0!</v>
      </c>
      <c r="G386" s="1139" t="e">
        <f t="shared" si="9"/>
        <v>#DIV/0!</v>
      </c>
      <c r="H386" s="1139" t="e">
        <f t="shared" si="9"/>
        <v>#DIV/0!</v>
      </c>
      <c r="I386" s="1139" t="e">
        <f t="shared" si="9"/>
        <v>#DIV/0!</v>
      </c>
      <c r="J386" s="1139" t="e">
        <f t="shared" si="9"/>
        <v>#DIV/0!</v>
      </c>
      <c r="K386" s="1139" t="e">
        <f t="shared" si="9"/>
        <v>#DIV/0!</v>
      </c>
      <c r="L386" s="1120"/>
    </row>
    <row r="387" spans="2:12" ht="16.5" thickBot="1" x14ac:dyDescent="0.3">
      <c r="B387" s="1121" t="s">
        <v>529</v>
      </c>
      <c r="C387" s="1140" t="e">
        <f t="shared" si="9"/>
        <v>#DIV/0!</v>
      </c>
      <c r="D387" s="1140" t="e">
        <f t="shared" si="9"/>
        <v>#DIV/0!</v>
      </c>
      <c r="E387" s="1140" t="e">
        <f t="shared" si="9"/>
        <v>#DIV/0!</v>
      </c>
      <c r="F387" s="1140" t="e">
        <f t="shared" si="9"/>
        <v>#DIV/0!</v>
      </c>
      <c r="G387" s="1140" t="e">
        <f t="shared" si="9"/>
        <v>#DIV/0!</v>
      </c>
      <c r="H387" s="1140" t="e">
        <f t="shared" si="9"/>
        <v>#DIV/0!</v>
      </c>
      <c r="I387" s="1140" t="e">
        <f t="shared" si="9"/>
        <v>#DIV/0!</v>
      </c>
      <c r="J387" s="1140" t="e">
        <f t="shared" si="9"/>
        <v>#DIV/0!</v>
      </c>
      <c r="K387" s="1140" t="e">
        <f t="shared" si="9"/>
        <v>#DIV/0!</v>
      </c>
      <c r="L387" s="1123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K19" sqref="K19"/>
    </sheetView>
  </sheetViews>
  <sheetFormatPr defaultRowHeight="12.75" x14ac:dyDescent="0.2"/>
  <cols>
    <col min="1" max="1" width="40.85546875" style="417" customWidth="1"/>
    <col min="2" max="2" width="11.140625" style="417" customWidth="1"/>
    <col min="3" max="3" width="10" style="417" bestFit="1" customWidth="1"/>
    <col min="4" max="4" width="12.7109375" style="417" customWidth="1"/>
    <col min="5" max="6" width="10.140625" style="417" bestFit="1" customWidth="1"/>
    <col min="7" max="7" width="11.7109375" style="417" customWidth="1"/>
    <col min="8" max="8" width="14.28515625" style="417" bestFit="1" customWidth="1"/>
    <col min="9" max="9" width="13.28515625" style="417" customWidth="1"/>
    <col min="10" max="16384" width="9.140625" style="417"/>
  </cols>
  <sheetData>
    <row r="1" spans="1:8" ht="33" customHeight="1" x14ac:dyDescent="0.3">
      <c r="A1" s="124" t="s">
        <v>378</v>
      </c>
      <c r="B1" s="416"/>
      <c r="C1" s="416"/>
      <c r="D1" s="416"/>
    </row>
    <row r="2" spans="1:8" x14ac:dyDescent="0.2">
      <c r="A2" s="416"/>
      <c r="B2" s="416"/>
      <c r="C2" s="416"/>
      <c r="D2" s="416"/>
    </row>
    <row r="3" spans="1:8" x14ac:dyDescent="0.2">
      <c r="A3" s="416"/>
      <c r="B3" s="416"/>
      <c r="C3" s="416"/>
      <c r="D3" s="416"/>
    </row>
    <row r="4" spans="1:8" ht="28.5" customHeight="1" thickBot="1" x14ac:dyDescent="0.25">
      <c r="A4" s="1207" t="s">
        <v>272</v>
      </c>
      <c r="B4" s="1207"/>
      <c r="C4" s="1207"/>
      <c r="D4" s="1207"/>
      <c r="E4" s="1207"/>
      <c r="F4" s="1207"/>
      <c r="G4" s="1207"/>
      <c r="H4" s="1207"/>
    </row>
    <row r="5" spans="1:8" ht="42.75" x14ac:dyDescent="0.2">
      <c r="A5" s="506" t="s">
        <v>273</v>
      </c>
      <c r="B5" s="427" t="s">
        <v>10</v>
      </c>
      <c r="C5" s="428"/>
      <c r="D5" s="509" t="s">
        <v>274</v>
      </c>
      <c r="E5" s="1208" t="s">
        <v>275</v>
      </c>
      <c r="F5" s="1209"/>
      <c r="G5" s="1209"/>
      <c r="H5" s="429" t="s">
        <v>276</v>
      </c>
    </row>
    <row r="6" spans="1:8" ht="39" thickBot="1" x14ac:dyDescent="0.25">
      <c r="A6" s="507"/>
      <c r="B6" s="513">
        <v>42575</v>
      </c>
      <c r="C6" s="514">
        <v>42568</v>
      </c>
      <c r="D6" s="510" t="s">
        <v>96</v>
      </c>
      <c r="E6" s="508">
        <v>42575</v>
      </c>
      <c r="F6" s="503">
        <v>42568</v>
      </c>
      <c r="G6" s="504" t="s">
        <v>277</v>
      </c>
      <c r="H6" s="505" t="s">
        <v>278</v>
      </c>
    </row>
    <row r="7" spans="1:8" ht="16.5" thickBot="1" x14ac:dyDescent="0.25">
      <c r="A7" s="502" t="s">
        <v>9</v>
      </c>
      <c r="B7" s="518"/>
      <c r="C7" s="518"/>
      <c r="D7" s="518"/>
      <c r="E7" s="519"/>
      <c r="F7" s="519"/>
      <c r="G7" s="519"/>
      <c r="H7" s="520"/>
    </row>
    <row r="8" spans="1:8" ht="15.75" x14ac:dyDescent="0.25">
      <c r="A8" s="430" t="s">
        <v>279</v>
      </c>
      <c r="B8" s="521">
        <v>12578.337502844641</v>
      </c>
      <c r="C8" s="522">
        <v>12749.154348279564</v>
      </c>
      <c r="D8" s="523">
        <v>-1.339828829180143</v>
      </c>
      <c r="E8" s="524">
        <v>100</v>
      </c>
      <c r="F8" s="525">
        <v>100</v>
      </c>
      <c r="G8" s="526" t="s">
        <v>145</v>
      </c>
      <c r="H8" s="527">
        <v>24.614414506535773</v>
      </c>
    </row>
    <row r="9" spans="1:8" ht="15.75" x14ac:dyDescent="0.25">
      <c r="A9" s="431" t="s">
        <v>280</v>
      </c>
      <c r="B9" s="528">
        <v>10173.629999999999</v>
      </c>
      <c r="C9" s="196">
        <v>10493.085999999999</v>
      </c>
      <c r="D9" s="476">
        <v>-3.0444427883274772</v>
      </c>
      <c r="E9" s="477">
        <v>15.144967177242888</v>
      </c>
      <c r="F9" s="478">
        <v>18.083746612812515</v>
      </c>
      <c r="G9" s="478">
        <v>-16.250943449337385</v>
      </c>
      <c r="H9" s="479">
        <v>4.363396475355759</v>
      </c>
    </row>
    <row r="10" spans="1:8" ht="15.75" x14ac:dyDescent="0.25">
      <c r="A10" s="431" t="s">
        <v>281</v>
      </c>
      <c r="B10" s="528">
        <v>15733.894</v>
      </c>
      <c r="C10" s="196">
        <v>17365.647000000001</v>
      </c>
      <c r="D10" s="476">
        <v>-9.3964422978308875</v>
      </c>
      <c r="E10" s="477">
        <v>7.5943654266958429</v>
      </c>
      <c r="F10" s="478">
        <v>11.393731785878625</v>
      </c>
      <c r="G10" s="478">
        <v>-33.34611021730133</v>
      </c>
      <c r="H10" s="479">
        <v>-16.939645501458383</v>
      </c>
    </row>
    <row r="11" spans="1:8" ht="16.5" thickBot="1" x14ac:dyDescent="0.3">
      <c r="A11" s="432" t="s">
        <v>282</v>
      </c>
      <c r="B11" s="529">
        <v>12739.541999999999</v>
      </c>
      <c r="C11" s="201">
        <v>12581.819</v>
      </c>
      <c r="D11" s="480">
        <v>1.2535786757065888</v>
      </c>
      <c r="E11" s="481">
        <v>77.260667396061265</v>
      </c>
      <c r="F11" s="482">
        <v>70.522521601308867</v>
      </c>
      <c r="G11" s="482">
        <v>9.5546013411796977</v>
      </c>
      <c r="H11" s="483">
        <v>36.520825026280477</v>
      </c>
    </row>
    <row r="12" spans="1:8" ht="15.75" x14ac:dyDescent="0.25">
      <c r="A12" s="433" t="s">
        <v>283</v>
      </c>
      <c r="B12" s="530">
        <v>9271.0734726590199</v>
      </c>
      <c r="C12" s="484">
        <v>9277.9409666009742</v>
      </c>
      <c r="D12" s="485">
        <v>-7.4019590841072708E-2</v>
      </c>
      <c r="E12" s="486">
        <v>100</v>
      </c>
      <c r="F12" s="487">
        <v>100</v>
      </c>
      <c r="G12" s="488" t="s">
        <v>145</v>
      </c>
      <c r="H12" s="489">
        <v>-1.2213463333679171</v>
      </c>
    </row>
    <row r="13" spans="1:8" ht="15.75" x14ac:dyDescent="0.25">
      <c r="A13" s="431" t="s">
        <v>280</v>
      </c>
      <c r="B13" s="528">
        <v>6715.2030000000004</v>
      </c>
      <c r="C13" s="196">
        <v>6708.1750000000002</v>
      </c>
      <c r="D13" s="476">
        <v>0.10476769016908843</v>
      </c>
      <c r="E13" s="477">
        <v>3.4144505989726905</v>
      </c>
      <c r="F13" s="478">
        <v>2.178197282439581</v>
      </c>
      <c r="G13" s="478">
        <v>56.755801069979562</v>
      </c>
      <c r="H13" s="479">
        <v>54.841269841269856</v>
      </c>
    </row>
    <row r="14" spans="1:8" ht="15.75" x14ac:dyDescent="0.25">
      <c r="A14" s="431" t="s">
        <v>281</v>
      </c>
      <c r="B14" s="528">
        <v>16476.116999999998</v>
      </c>
      <c r="C14" s="196">
        <v>16655.731</v>
      </c>
      <c r="D14" s="476">
        <v>-1.0783915758485858</v>
      </c>
      <c r="E14" s="477">
        <v>3.0486791098977069</v>
      </c>
      <c r="F14" s="478">
        <v>2.852401203194689</v>
      </c>
      <c r="G14" s="478">
        <v>6.8811465400865277</v>
      </c>
      <c r="H14" s="479">
        <v>5.5757575757575859</v>
      </c>
    </row>
    <row r="15" spans="1:8" ht="16.5" thickBot="1" x14ac:dyDescent="0.3">
      <c r="A15" s="434" t="s">
        <v>282</v>
      </c>
      <c r="B15" s="528">
        <v>9129.5360000000001</v>
      </c>
      <c r="C15" s="196">
        <v>9115.2890000000007</v>
      </c>
      <c r="D15" s="476">
        <v>0.15629784201026856</v>
      </c>
      <c r="E15" s="477">
        <v>93.536870291129617</v>
      </c>
      <c r="F15" s="478">
        <v>94.969401514365728</v>
      </c>
      <c r="G15" s="478">
        <v>-1.5084134472716635</v>
      </c>
      <c r="H15" s="479">
        <v>-2.7113368283093022</v>
      </c>
    </row>
    <row r="16" spans="1:8" ht="15.75" x14ac:dyDescent="0.2">
      <c r="A16" s="435" t="s">
        <v>284</v>
      </c>
      <c r="B16" s="531"/>
      <c r="C16" s="491"/>
      <c r="D16" s="492"/>
      <c r="E16" s="493"/>
      <c r="F16" s="493"/>
      <c r="G16" s="493"/>
      <c r="H16" s="494"/>
    </row>
    <row r="17" spans="1:8" ht="15.75" x14ac:dyDescent="0.25">
      <c r="A17" s="436" t="s">
        <v>279</v>
      </c>
      <c r="B17" s="532">
        <v>12081.569484251369</v>
      </c>
      <c r="C17" s="470">
        <v>12456.232131189394</v>
      </c>
      <c r="D17" s="471">
        <v>-3.0078328903320575</v>
      </c>
      <c r="E17" s="472">
        <v>100</v>
      </c>
      <c r="F17" s="473">
        <v>100</v>
      </c>
      <c r="G17" s="474" t="s">
        <v>145</v>
      </c>
      <c r="H17" s="475">
        <v>17.743488679372053</v>
      </c>
    </row>
    <row r="18" spans="1:8" ht="15.75" x14ac:dyDescent="0.25">
      <c r="A18" s="431" t="s">
        <v>280</v>
      </c>
      <c r="B18" s="533">
        <v>8758.5210000000006</v>
      </c>
      <c r="C18" s="499">
        <v>9573.1479999999992</v>
      </c>
      <c r="D18" s="500">
        <v>-8.5094996964425764</v>
      </c>
      <c r="E18" s="477">
        <v>12.465763846622034</v>
      </c>
      <c r="F18" s="478">
        <v>7.0073679260072117</v>
      </c>
      <c r="G18" s="478">
        <v>77.895095251905929</v>
      </c>
      <c r="H18" s="479">
        <v>109.459891339086</v>
      </c>
    </row>
    <row r="19" spans="1:8" ht="15.75" x14ac:dyDescent="0.25">
      <c r="A19" s="431" t="s">
        <v>281</v>
      </c>
      <c r="B19" s="528">
        <v>15138.986000000001</v>
      </c>
      <c r="C19" s="196">
        <v>15858.189</v>
      </c>
      <c r="D19" s="476">
        <v>-4.5352152127837515</v>
      </c>
      <c r="E19" s="477">
        <v>2.2519780888618381</v>
      </c>
      <c r="F19" s="478">
        <v>3.0860188565157998</v>
      </c>
      <c r="G19" s="478">
        <v>-27.026431348368902</v>
      </c>
      <c r="H19" s="479">
        <v>-14.078374455732941</v>
      </c>
    </row>
    <row r="20" spans="1:8" ht="16.5" thickBot="1" x14ac:dyDescent="0.3">
      <c r="A20" s="432" t="s">
        <v>282</v>
      </c>
      <c r="B20" s="529">
        <v>12486.566999999999</v>
      </c>
      <c r="C20" s="201">
        <v>12564.17</v>
      </c>
      <c r="D20" s="480">
        <v>-0.61765321545315743</v>
      </c>
      <c r="E20" s="481">
        <v>85.282258064516128</v>
      </c>
      <c r="F20" s="482">
        <v>89.906613217476988</v>
      </c>
      <c r="G20" s="482">
        <v>-5.1435094566123958</v>
      </c>
      <c r="H20" s="483">
        <v>11.687341204603204</v>
      </c>
    </row>
    <row r="21" spans="1:8" ht="15.75" x14ac:dyDescent="0.25">
      <c r="A21" s="433" t="s">
        <v>283</v>
      </c>
      <c r="B21" s="530">
        <v>9039.5519999999997</v>
      </c>
      <c r="C21" s="484">
        <v>8967.4189999999999</v>
      </c>
      <c r="D21" s="485">
        <v>0.8043897580786602</v>
      </c>
      <c r="E21" s="486">
        <v>100</v>
      </c>
      <c r="F21" s="487">
        <v>100</v>
      </c>
      <c r="G21" s="488" t="s">
        <v>145</v>
      </c>
      <c r="H21" s="489">
        <v>3.7763203313772795</v>
      </c>
    </row>
    <row r="22" spans="1:8" ht="15.75" x14ac:dyDescent="0.25">
      <c r="A22" s="431" t="s">
        <v>280</v>
      </c>
      <c r="B22" s="533" t="s">
        <v>145</v>
      </c>
      <c r="C22" s="499" t="s">
        <v>145</v>
      </c>
      <c r="D22" s="500" t="s">
        <v>145</v>
      </c>
      <c r="E22" s="477">
        <v>0</v>
      </c>
      <c r="F22" s="478">
        <v>0</v>
      </c>
      <c r="G22" s="478"/>
      <c r="H22" s="479"/>
    </row>
    <row r="23" spans="1:8" ht="15.75" x14ac:dyDescent="0.25">
      <c r="A23" s="431" t="s">
        <v>281</v>
      </c>
      <c r="B23" s="528" t="s">
        <v>145</v>
      </c>
      <c r="C23" s="196" t="s">
        <v>145</v>
      </c>
      <c r="D23" s="476" t="s">
        <v>145</v>
      </c>
      <c r="E23" s="477">
        <v>0</v>
      </c>
      <c r="F23" s="478">
        <v>0</v>
      </c>
      <c r="G23" s="478"/>
      <c r="H23" s="479"/>
    </row>
    <row r="24" spans="1:8" ht="16.5" thickBot="1" x14ac:dyDescent="0.3">
      <c r="A24" s="434" t="s">
        <v>282</v>
      </c>
      <c r="B24" s="528">
        <v>9039.5519999999997</v>
      </c>
      <c r="C24" s="196">
        <v>8967.4189999999999</v>
      </c>
      <c r="D24" s="476">
        <v>0.8043897580786602</v>
      </c>
      <c r="E24" s="477">
        <v>100</v>
      </c>
      <c r="F24" s="478">
        <v>100</v>
      </c>
      <c r="G24" s="478">
        <v>0</v>
      </c>
      <c r="H24" s="479">
        <v>3.7763203313772795</v>
      </c>
    </row>
    <row r="25" spans="1:8" ht="15.75" x14ac:dyDescent="0.2">
      <c r="A25" s="435" t="s">
        <v>285</v>
      </c>
      <c r="B25" s="531"/>
      <c r="C25" s="491"/>
      <c r="D25" s="492"/>
      <c r="E25" s="493"/>
      <c r="F25" s="493"/>
      <c r="G25" s="493"/>
      <c r="H25" s="494"/>
    </row>
    <row r="26" spans="1:8" ht="15.75" x14ac:dyDescent="0.25">
      <c r="A26" s="436" t="s">
        <v>279</v>
      </c>
      <c r="B26" s="532">
        <v>12832.072978853936</v>
      </c>
      <c r="C26" s="490">
        <v>13048.2129023328</v>
      </c>
      <c r="D26" s="471">
        <v>-1.6564714654542616</v>
      </c>
      <c r="E26" s="472">
        <v>100</v>
      </c>
      <c r="F26" s="473">
        <v>100</v>
      </c>
      <c r="G26" s="474" t="s">
        <v>145</v>
      </c>
      <c r="H26" s="475">
        <v>45.061728395061678</v>
      </c>
    </row>
    <row r="27" spans="1:8" ht="15.75" x14ac:dyDescent="0.25">
      <c r="A27" s="431" t="s">
        <v>280</v>
      </c>
      <c r="B27" s="528">
        <v>10857.062</v>
      </c>
      <c r="C27" s="196">
        <v>10785.02</v>
      </c>
      <c r="D27" s="476">
        <v>0.66798207142869881</v>
      </c>
      <c r="E27" s="477">
        <v>19.723273724056913</v>
      </c>
      <c r="F27" s="478">
        <v>32.625160948269325</v>
      </c>
      <c r="G27" s="478">
        <v>-39.545819389733374</v>
      </c>
      <c r="H27" s="479">
        <v>-12.304120719674994</v>
      </c>
    </row>
    <row r="28" spans="1:8" ht="15.75" x14ac:dyDescent="0.25">
      <c r="A28" s="431" t="s">
        <v>281</v>
      </c>
      <c r="B28" s="528">
        <v>15156.617</v>
      </c>
      <c r="C28" s="196">
        <v>17691.940999999999</v>
      </c>
      <c r="D28" s="476">
        <v>-14.330389186805442</v>
      </c>
      <c r="E28" s="477">
        <v>8.1516773267197493</v>
      </c>
      <c r="F28" s="478">
        <v>17.923956676512908</v>
      </c>
      <c r="G28" s="478">
        <v>-54.520770866393029</v>
      </c>
      <c r="H28" s="479">
        <v>-34.027044158039295</v>
      </c>
    </row>
    <row r="29" spans="1:8" ht="16.5" thickBot="1" x14ac:dyDescent="0.3">
      <c r="A29" s="432" t="s">
        <v>282</v>
      </c>
      <c r="B29" s="529">
        <v>13109.434999999999</v>
      </c>
      <c r="C29" s="201">
        <v>12858.187</v>
      </c>
      <c r="D29" s="480">
        <v>1.9539924252151537</v>
      </c>
      <c r="E29" s="481">
        <v>72.125048949223341</v>
      </c>
      <c r="F29" s="482">
        <v>49.450882375217745</v>
      </c>
      <c r="G29" s="482">
        <v>45.851894819512324</v>
      </c>
      <c r="H29" s="483">
        <v>111.57527952213199</v>
      </c>
    </row>
    <row r="30" spans="1:8" ht="15.75" x14ac:dyDescent="0.25">
      <c r="A30" s="433" t="s">
        <v>283</v>
      </c>
      <c r="B30" s="530">
        <v>9380.0451338387884</v>
      </c>
      <c r="C30" s="484">
        <v>9346.5818169481881</v>
      </c>
      <c r="D30" s="485">
        <v>0.35802732534712434</v>
      </c>
      <c r="E30" s="486">
        <v>100</v>
      </c>
      <c r="F30" s="487">
        <v>100</v>
      </c>
      <c r="G30" s="488" t="s">
        <v>145</v>
      </c>
      <c r="H30" s="489">
        <v>-4.6019710246268701</v>
      </c>
    </row>
    <row r="31" spans="1:8" ht="15.75" x14ac:dyDescent="0.25">
      <c r="A31" s="431" t="s">
        <v>280</v>
      </c>
      <c r="B31" s="528">
        <v>6658.9359999999997</v>
      </c>
      <c r="C31" s="196">
        <v>6677.4</v>
      </c>
      <c r="D31" s="476">
        <v>-0.27651481115404114</v>
      </c>
      <c r="E31" s="477">
        <v>3.4152598666880452</v>
      </c>
      <c r="F31" s="478">
        <v>3.336756768568494</v>
      </c>
      <c r="G31" s="478">
        <v>2.3526766727210342</v>
      </c>
      <c r="H31" s="479">
        <v>-2.3575638506876189</v>
      </c>
    </row>
    <row r="32" spans="1:8" ht="15.75" x14ac:dyDescent="0.25">
      <c r="A32" s="431" t="s">
        <v>281</v>
      </c>
      <c r="B32" s="528">
        <v>15949.331</v>
      </c>
      <c r="C32" s="196">
        <v>15693.027</v>
      </c>
      <c r="D32" s="476">
        <v>1.6332349393141303</v>
      </c>
      <c r="E32" s="477">
        <v>2.7189225095631855</v>
      </c>
      <c r="F32" s="478">
        <v>2.0387649411096298</v>
      </c>
      <c r="G32" s="478">
        <v>33.361254882250876</v>
      </c>
      <c r="H32" s="479">
        <v>27.224008574490881</v>
      </c>
    </row>
    <row r="33" spans="1:8" ht="16.5" thickBot="1" x14ac:dyDescent="0.3">
      <c r="A33" s="434" t="s">
        <v>282</v>
      </c>
      <c r="B33" s="528">
        <v>9288.7649999999994</v>
      </c>
      <c r="C33" s="196">
        <v>9303.9660000000003</v>
      </c>
      <c r="D33" s="476">
        <v>-0.16338193841208073</v>
      </c>
      <c r="E33" s="477">
        <v>93.865817623748754</v>
      </c>
      <c r="F33" s="478">
        <v>94.624478290321861</v>
      </c>
      <c r="G33" s="478">
        <v>-0.80175941815544172</v>
      </c>
      <c r="H33" s="479">
        <v>-5.3668337066715823</v>
      </c>
    </row>
    <row r="34" spans="1:8" ht="15.75" x14ac:dyDescent="0.2">
      <c r="A34" s="435" t="s">
        <v>286</v>
      </c>
      <c r="B34" s="531"/>
      <c r="C34" s="491"/>
      <c r="D34" s="492"/>
      <c r="E34" s="493"/>
      <c r="F34" s="493"/>
      <c r="G34" s="493"/>
      <c r="H34" s="494"/>
    </row>
    <row r="35" spans="1:8" ht="15.75" x14ac:dyDescent="0.25">
      <c r="A35" s="436" t="s">
        <v>279</v>
      </c>
      <c r="B35" s="532">
        <v>12969.996673800868</v>
      </c>
      <c r="C35" s="470">
        <v>12612.696842174064</v>
      </c>
      <c r="D35" s="471">
        <v>2.8328583180725673</v>
      </c>
      <c r="E35" s="472">
        <v>100</v>
      </c>
      <c r="F35" s="473">
        <v>100</v>
      </c>
      <c r="G35" s="474" t="s">
        <v>145</v>
      </c>
      <c r="H35" s="475">
        <v>-14.254110312232889</v>
      </c>
    </row>
    <row r="36" spans="1:8" ht="15.75" x14ac:dyDescent="0.25">
      <c r="A36" s="431" t="s">
        <v>280</v>
      </c>
      <c r="B36" s="533">
        <v>8000</v>
      </c>
      <c r="C36" s="499">
        <v>8000</v>
      </c>
      <c r="D36" s="500">
        <v>0</v>
      </c>
      <c r="E36" s="477">
        <v>2.8380438606778466</v>
      </c>
      <c r="F36" s="478">
        <v>4.3390819045703655</v>
      </c>
      <c r="G36" s="478">
        <v>-34.593448035896067</v>
      </c>
      <c r="H36" s="479">
        <v>-43.916570104287381</v>
      </c>
    </row>
    <row r="37" spans="1:8" ht="15.75" x14ac:dyDescent="0.25">
      <c r="A37" s="431" t="s">
        <v>281</v>
      </c>
      <c r="B37" s="528">
        <v>16905.900000000001</v>
      </c>
      <c r="C37" s="196">
        <v>16965.400000000001</v>
      </c>
      <c r="D37" s="476">
        <v>-0.35071380574581201</v>
      </c>
      <c r="E37" s="477">
        <v>21.560924123372814</v>
      </c>
      <c r="F37" s="478">
        <v>12.705515611644627</v>
      </c>
      <c r="G37" s="478">
        <v>69.697356505643825</v>
      </c>
      <c r="H37" s="479">
        <v>45.508508112386245</v>
      </c>
    </row>
    <row r="38" spans="1:8" ht="16.5" thickBot="1" x14ac:dyDescent="0.3">
      <c r="A38" s="432" t="s">
        <v>282</v>
      </c>
      <c r="B38" s="529">
        <v>12034.075000000001</v>
      </c>
      <c r="C38" s="201">
        <v>12187.306</v>
      </c>
      <c r="D38" s="480">
        <v>-1.2573000136371382</v>
      </c>
      <c r="E38" s="481">
        <v>75.601032015949329</v>
      </c>
      <c r="F38" s="482">
        <v>82.955402483785008</v>
      </c>
      <c r="G38" s="482">
        <v>-8.8654508900408402</v>
      </c>
      <c r="H38" s="483">
        <v>-21.85587005273047</v>
      </c>
    </row>
    <row r="39" spans="1:8" ht="15.75" x14ac:dyDescent="0.25">
      <c r="A39" s="433" t="s">
        <v>283</v>
      </c>
      <c r="B39" s="530">
        <v>9493.7195256601117</v>
      </c>
      <c r="C39" s="484">
        <v>9668.9845977185141</v>
      </c>
      <c r="D39" s="485">
        <v>-1.8126523037357807</v>
      </c>
      <c r="E39" s="486">
        <v>100</v>
      </c>
      <c r="F39" s="487">
        <v>100</v>
      </c>
      <c r="G39" s="488" t="s">
        <v>145</v>
      </c>
      <c r="H39" s="489">
        <v>-3.580871798745946</v>
      </c>
    </row>
    <row r="40" spans="1:8" ht="15.75" x14ac:dyDescent="0.25">
      <c r="A40" s="431" t="s">
        <v>280</v>
      </c>
      <c r="B40" s="533">
        <v>6750</v>
      </c>
      <c r="C40" s="499">
        <v>6755.5</v>
      </c>
      <c r="D40" s="500">
        <v>-8.1415143216638286E-2</v>
      </c>
      <c r="E40" s="477">
        <v>9.4452714878946971</v>
      </c>
      <c r="F40" s="478">
        <v>3.750849890458563</v>
      </c>
      <c r="G40" s="478">
        <v>151.81683521704355</v>
      </c>
      <c r="H40" s="479">
        <v>142.79959718026183</v>
      </c>
    </row>
    <row r="41" spans="1:8" ht="15.75" x14ac:dyDescent="0.25">
      <c r="A41" s="431" t="s">
        <v>281</v>
      </c>
      <c r="B41" s="528">
        <v>16748.34</v>
      </c>
      <c r="C41" s="196">
        <v>17035.2</v>
      </c>
      <c r="D41" s="476">
        <v>-1.6839250493096682</v>
      </c>
      <c r="E41" s="477">
        <v>8.9986680247590698</v>
      </c>
      <c r="F41" s="478">
        <v>8.9408476240840074</v>
      </c>
      <c r="G41" s="478">
        <v>0.64669931874592446</v>
      </c>
      <c r="H41" s="479">
        <v>-2.957329953527684</v>
      </c>
    </row>
    <row r="42" spans="1:8" ht="16.5" thickBot="1" x14ac:dyDescent="0.3">
      <c r="A42" s="432" t="s">
        <v>282</v>
      </c>
      <c r="B42" s="529">
        <v>9011.0239999999994</v>
      </c>
      <c r="C42" s="201">
        <v>9039.81</v>
      </c>
      <c r="D42" s="480">
        <v>-0.31843589632968017</v>
      </c>
      <c r="E42" s="481">
        <v>81.556060487346244</v>
      </c>
      <c r="F42" s="482">
        <v>87.308302485457418</v>
      </c>
      <c r="G42" s="482">
        <v>-6.5884249657348457</v>
      </c>
      <c r="H42" s="483">
        <v>-9.9333737129012647</v>
      </c>
    </row>
    <row r="43" spans="1:8" ht="15.75" x14ac:dyDescent="0.25">
      <c r="A43" s="437" t="s">
        <v>134</v>
      </c>
      <c r="B43" s="416"/>
      <c r="C43" s="416"/>
      <c r="D43" s="416"/>
    </row>
    <row r="44" spans="1:8" ht="14.25" customHeight="1" x14ac:dyDescent="0.2">
      <c r="A44" s="1210" t="s">
        <v>287</v>
      </c>
      <c r="B44" s="1210"/>
      <c r="C44" s="1210"/>
      <c r="D44" s="1210"/>
    </row>
    <row r="45" spans="1:8" x14ac:dyDescent="0.2">
      <c r="A45" s="1211"/>
      <c r="B45" s="1211"/>
      <c r="C45" s="1211"/>
      <c r="D45" s="1211"/>
    </row>
    <row r="46" spans="1:8" ht="15" x14ac:dyDescent="0.25">
      <c r="A46" s="438" t="s">
        <v>85</v>
      </c>
      <c r="B46" s="439"/>
    </row>
    <row r="47" spans="1:8" ht="15" x14ac:dyDescent="0.25">
      <c r="A47" s="418" t="s">
        <v>136</v>
      </c>
      <c r="B47" s="545" t="s">
        <v>86</v>
      </c>
      <c r="C47" s="419"/>
      <c r="D47" s="419"/>
      <c r="E47" s="419"/>
      <c r="F47" s="419"/>
      <c r="G47" s="419"/>
      <c r="H47" s="419"/>
    </row>
    <row r="48" spans="1:8" ht="15" x14ac:dyDescent="0.25">
      <c r="A48" s="418" t="s">
        <v>87</v>
      </c>
      <c r="B48" s="545" t="s">
        <v>88</v>
      </c>
      <c r="C48" s="419"/>
      <c r="D48" s="419"/>
      <c r="E48" s="419"/>
      <c r="F48" s="419"/>
      <c r="G48" s="419"/>
      <c r="H48" s="419"/>
    </row>
    <row r="49" spans="1:8" ht="15" x14ac:dyDescent="0.25">
      <c r="A49" s="418" t="s">
        <v>89</v>
      </c>
      <c r="B49" s="545" t="s">
        <v>90</v>
      </c>
      <c r="C49" s="419"/>
      <c r="D49" s="419"/>
      <c r="E49" s="419"/>
      <c r="F49" s="419"/>
      <c r="G49" s="419"/>
      <c r="H49" s="419"/>
    </row>
  </sheetData>
  <mergeCells count="4">
    <mergeCell ref="A4:H4"/>
    <mergeCell ref="E5:G5"/>
    <mergeCell ref="A44:D44"/>
    <mergeCell ref="A45:D45"/>
  </mergeCells>
  <conditionalFormatting sqref="C13">
    <cfRule type="expression" dxfId="15" priority="8" stopIfTrue="1">
      <formula>ISERROR(C13)</formula>
    </cfRule>
  </conditionalFormatting>
  <conditionalFormatting sqref="C20">
    <cfRule type="expression" dxfId="14" priority="7" stopIfTrue="1">
      <formula>ISERROR(C20)</formula>
    </cfRule>
  </conditionalFormatting>
  <conditionalFormatting sqref="C27">
    <cfRule type="expression" dxfId="13" priority="6" stopIfTrue="1">
      <formula>ISERROR(C27)</formula>
    </cfRule>
  </conditionalFormatting>
  <conditionalFormatting sqref="C29 C34">
    <cfRule type="expression" dxfId="12" priority="5" stopIfTrue="1">
      <formula>ISERROR(C29)</formula>
    </cfRule>
  </conditionalFormatting>
  <conditionalFormatting sqref="C37 C42:C43">
    <cfRule type="expression" dxfId="11" priority="4" stopIfTrue="1">
      <formula>ISERROR(C37)</formula>
    </cfRule>
  </conditionalFormatting>
  <conditionalFormatting sqref="C46">
    <cfRule type="expression" dxfId="10" priority="3" stopIfTrue="1">
      <formula>ISERROR(C46)</formula>
    </cfRule>
  </conditionalFormatting>
  <conditionalFormatting sqref="C23">
    <cfRule type="expression" dxfId="9" priority="2" stopIfTrue="1">
      <formula>ISERROR(C23)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41" sqref="G41"/>
    </sheetView>
  </sheetViews>
  <sheetFormatPr defaultRowHeight="12.75" x14ac:dyDescent="0.2"/>
  <cols>
    <col min="1" max="1" width="21" style="417" customWidth="1"/>
    <col min="2" max="2" width="12.85546875" style="417" customWidth="1"/>
    <col min="3" max="3" width="12.5703125" style="417" customWidth="1"/>
    <col min="4" max="4" width="13.140625" style="417" customWidth="1"/>
    <col min="5" max="5" width="21.140625" style="417" customWidth="1"/>
    <col min="6" max="6" width="9.140625" style="417"/>
    <col min="7" max="7" width="21.28515625" style="417" customWidth="1"/>
    <col min="8" max="8" width="46.5703125" style="417" bestFit="1" customWidth="1"/>
    <col min="9" max="16384" width="9.140625" style="417"/>
  </cols>
  <sheetData>
    <row r="1" spans="1:8" ht="24.75" customHeight="1" x14ac:dyDescent="0.3">
      <c r="A1" s="124" t="s">
        <v>378</v>
      </c>
      <c r="B1" s="416"/>
      <c r="C1" s="416"/>
      <c r="D1" s="416"/>
    </row>
    <row r="2" spans="1:8" x14ac:dyDescent="0.2">
      <c r="A2" s="416"/>
      <c r="B2" s="416"/>
      <c r="C2" s="416"/>
      <c r="D2" s="416"/>
    </row>
    <row r="3" spans="1:8" ht="26.25" customHeight="1" thickBot="1" x14ac:dyDescent="0.25">
      <c r="A3" s="1212" t="s">
        <v>288</v>
      </c>
      <c r="B3" s="1212"/>
      <c r="C3" s="1212"/>
      <c r="D3" s="1212"/>
      <c r="E3" s="1212"/>
    </row>
    <row r="4" spans="1:8" ht="22.5" customHeight="1" x14ac:dyDescent="0.2">
      <c r="A4" s="1213" t="s">
        <v>289</v>
      </c>
      <c r="B4" s="1215" t="s">
        <v>290</v>
      </c>
      <c r="C4" s="1216"/>
      <c r="D4" s="1215" t="s">
        <v>291</v>
      </c>
      <c r="E4" s="1217"/>
    </row>
    <row r="5" spans="1:8" ht="27.75" customHeight="1" thickBot="1" x14ac:dyDescent="0.3">
      <c r="A5" s="1214"/>
      <c r="B5" s="440" t="s">
        <v>292</v>
      </c>
      <c r="C5" s="441" t="s">
        <v>293</v>
      </c>
      <c r="D5" s="441" t="s">
        <v>292</v>
      </c>
      <c r="E5" s="442" t="s">
        <v>293</v>
      </c>
      <c r="G5" s="443" t="s">
        <v>294</v>
      </c>
      <c r="H5" s="444"/>
    </row>
    <row r="6" spans="1:8" ht="17.25" customHeight="1" thickBot="1" x14ac:dyDescent="0.3">
      <c r="A6" s="445" t="s">
        <v>295</v>
      </c>
      <c r="B6" s="446">
        <v>28154.528999999999</v>
      </c>
      <c r="C6" s="446">
        <v>20756.134999999998</v>
      </c>
      <c r="D6" s="447">
        <v>-5.3754881410867572</v>
      </c>
      <c r="E6" s="448">
        <v>-5.2589477585643438</v>
      </c>
      <c r="G6" s="449" t="s">
        <v>83</v>
      </c>
      <c r="H6" s="450" t="s">
        <v>84</v>
      </c>
    </row>
    <row r="7" spans="1:8" ht="15" x14ac:dyDescent="0.25">
      <c r="A7" s="451" t="s">
        <v>296</v>
      </c>
      <c r="B7" s="452">
        <v>24273.226999999999</v>
      </c>
      <c r="C7" s="452">
        <v>21522.245999999999</v>
      </c>
      <c r="D7" s="453">
        <v>-1.6485554429861997</v>
      </c>
      <c r="E7" s="454">
        <v>-4.3397784496900842</v>
      </c>
      <c r="G7" s="455" t="s">
        <v>297</v>
      </c>
      <c r="H7" s="456" t="s">
        <v>298</v>
      </c>
    </row>
    <row r="8" spans="1:8" ht="15" x14ac:dyDescent="0.25">
      <c r="A8" s="457" t="s">
        <v>299</v>
      </c>
      <c r="B8" s="550">
        <v>29357.62</v>
      </c>
      <c r="C8" s="551">
        <v>20502.874</v>
      </c>
      <c r="D8" s="552">
        <v>-6.4436756581604362</v>
      </c>
      <c r="E8" s="553">
        <v>-3.6555434491828152</v>
      </c>
      <c r="G8" s="458" t="s">
        <v>300</v>
      </c>
      <c r="H8" s="459" t="s">
        <v>301</v>
      </c>
    </row>
    <row r="9" spans="1:8" ht="15" x14ac:dyDescent="0.25">
      <c r="A9" s="457" t="s">
        <v>302</v>
      </c>
      <c r="B9" s="551">
        <v>20780.429</v>
      </c>
      <c r="C9" s="551">
        <v>27032.291000000001</v>
      </c>
      <c r="D9" s="554">
        <v>2.0315646148680035</v>
      </c>
      <c r="E9" s="553">
        <v>4.3970891630445843</v>
      </c>
      <c r="G9" s="458" t="s">
        <v>303</v>
      </c>
      <c r="H9" s="459" t="s">
        <v>304</v>
      </c>
    </row>
    <row r="10" spans="1:8" ht="15" x14ac:dyDescent="0.25">
      <c r="A10" s="457" t="s">
        <v>305</v>
      </c>
      <c r="B10" s="555">
        <v>17600.71</v>
      </c>
      <c r="C10" s="556">
        <v>22333.241000000002</v>
      </c>
      <c r="D10" s="557">
        <v>4.1462130177514736</v>
      </c>
      <c r="E10" s="553">
        <v>-9.0308296338253269E-2</v>
      </c>
      <c r="G10" s="458" t="s">
        <v>306</v>
      </c>
      <c r="H10" s="459" t="s">
        <v>307</v>
      </c>
    </row>
    <row r="11" spans="1:8" ht="15" x14ac:dyDescent="0.25">
      <c r="A11" s="457" t="s">
        <v>308</v>
      </c>
      <c r="B11" s="551">
        <v>20203.664000000001</v>
      </c>
      <c r="C11" s="551">
        <v>20374.477999999999</v>
      </c>
      <c r="D11" s="554">
        <v>0.6872502524449452</v>
      </c>
      <c r="E11" s="553">
        <v>-9.693653967267176</v>
      </c>
      <c r="G11" s="458" t="s">
        <v>309</v>
      </c>
      <c r="H11" s="459" t="s">
        <v>310</v>
      </c>
    </row>
    <row r="12" spans="1:8" ht="15" x14ac:dyDescent="0.25">
      <c r="A12" s="457" t="s">
        <v>311</v>
      </c>
      <c r="B12" s="551" t="s">
        <v>329</v>
      </c>
      <c r="C12" s="551" t="s">
        <v>329</v>
      </c>
      <c r="D12" s="554" t="s">
        <v>329</v>
      </c>
      <c r="E12" s="553" t="s">
        <v>329</v>
      </c>
      <c r="G12" s="458" t="s">
        <v>312</v>
      </c>
      <c r="H12" s="459" t="s">
        <v>313</v>
      </c>
    </row>
    <row r="13" spans="1:8" ht="15" x14ac:dyDescent="0.25">
      <c r="A13" s="457" t="s">
        <v>314</v>
      </c>
      <c r="B13" s="551">
        <v>26409.35</v>
      </c>
      <c r="C13" s="551">
        <v>21651.044000000002</v>
      </c>
      <c r="D13" s="554">
        <v>-0.80768047643533203</v>
      </c>
      <c r="E13" s="553">
        <v>-9.3657199838867093</v>
      </c>
      <c r="G13" s="458" t="s">
        <v>315</v>
      </c>
      <c r="H13" s="459" t="s">
        <v>316</v>
      </c>
    </row>
    <row r="14" spans="1:8" ht="15.75" thickBot="1" x14ac:dyDescent="0.3">
      <c r="A14" s="460" t="s">
        <v>317</v>
      </c>
      <c r="B14" s="461">
        <v>22935.510999999999</v>
      </c>
      <c r="C14" s="461">
        <v>19422.634999999998</v>
      </c>
      <c r="D14" s="462">
        <v>-0.93644610993628763</v>
      </c>
      <c r="E14" s="463">
        <v>-4.975468943840931</v>
      </c>
      <c r="G14" s="464" t="s">
        <v>318</v>
      </c>
      <c r="H14" s="465" t="s">
        <v>319</v>
      </c>
    </row>
    <row r="15" spans="1:8" x14ac:dyDescent="0.2">
      <c r="A15" s="466" t="s">
        <v>134</v>
      </c>
      <c r="B15" s="467"/>
      <c r="C15" s="467"/>
      <c r="D15" s="467"/>
      <c r="E15" s="467"/>
    </row>
    <row r="16" spans="1:8" x14ac:dyDescent="0.2">
      <c r="A16" s="468" t="s">
        <v>166</v>
      </c>
      <c r="B16" s="469"/>
      <c r="C16" s="469"/>
      <c r="D16" s="469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36" sqref="D36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378</v>
      </c>
    </row>
    <row r="3" spans="1:6" ht="36.75" customHeight="1" x14ac:dyDescent="0.2">
      <c r="A3" s="1218" t="s">
        <v>257</v>
      </c>
      <c r="B3" s="1218"/>
      <c r="C3" s="1218"/>
      <c r="D3" s="1218"/>
      <c r="E3" s="1218"/>
      <c r="F3" s="1218"/>
    </row>
    <row r="4" spans="1:6" ht="13.5" customHeight="1" thickBot="1" x14ac:dyDescent="0.25"/>
    <row r="5" spans="1:6" ht="22.5" customHeight="1" x14ac:dyDescent="0.2">
      <c r="A5" s="1219" t="s">
        <v>101</v>
      </c>
      <c r="B5" s="1221" t="s">
        <v>167</v>
      </c>
      <c r="C5" s="1221" t="s">
        <v>110</v>
      </c>
      <c r="D5" s="1221"/>
      <c r="E5" s="1223" t="s">
        <v>168</v>
      </c>
      <c r="F5" s="1224"/>
    </row>
    <row r="6" spans="1:6" ht="28.5" customHeight="1" thickBot="1" x14ac:dyDescent="0.25">
      <c r="A6" s="1220"/>
      <c r="B6" s="1222"/>
      <c r="C6" s="271">
        <v>42575</v>
      </c>
      <c r="D6" s="305">
        <v>42568</v>
      </c>
      <c r="E6" s="270" t="s">
        <v>169</v>
      </c>
      <c r="F6" s="272" t="s">
        <v>170</v>
      </c>
    </row>
    <row r="7" spans="1:6" ht="33.75" customHeight="1" x14ac:dyDescent="0.2">
      <c r="A7" s="273" t="s">
        <v>255</v>
      </c>
      <c r="B7" s="274" t="s">
        <v>321</v>
      </c>
      <c r="C7" s="275">
        <v>590.38</v>
      </c>
      <c r="D7" s="414">
        <v>584.99599999999998</v>
      </c>
      <c r="E7" s="276">
        <v>0.92034817332084573</v>
      </c>
      <c r="F7" s="496">
        <v>7.5295060469182635</v>
      </c>
    </row>
    <row r="8" spans="1:6" ht="28.5" customHeight="1" thickBot="1" x14ac:dyDescent="0.25">
      <c r="A8" s="277" t="s">
        <v>256</v>
      </c>
      <c r="B8" s="278" t="s">
        <v>321</v>
      </c>
      <c r="C8" s="279">
        <v>806.24</v>
      </c>
      <c r="D8" s="415">
        <v>782.346</v>
      </c>
      <c r="E8" s="280">
        <v>3.054147397698717</v>
      </c>
      <c r="F8" s="497">
        <v>-1.4472912184627458</v>
      </c>
    </row>
    <row r="9" spans="1:6" ht="32.25" customHeight="1" thickBot="1" x14ac:dyDescent="0.25">
      <c r="A9" s="281" t="s">
        <v>171</v>
      </c>
      <c r="B9" s="282" t="s">
        <v>172</v>
      </c>
      <c r="C9" s="283">
        <v>9.8800000000000008</v>
      </c>
      <c r="D9" s="425">
        <v>9.8049999999999997</v>
      </c>
      <c r="E9" s="426">
        <v>0.76491585925549277</v>
      </c>
      <c r="F9" s="498">
        <v>-8.771929824561397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3" t="s">
        <v>328</v>
      </c>
    </row>
    <row r="13" spans="1:6" x14ac:dyDescent="0.2">
      <c r="A13" s="286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topLeftCell="A13" zoomScale="84" zoomScaleNormal="84" workbookViewId="0">
      <selection activeCell="Y29" sqref="Y29"/>
    </sheetView>
  </sheetViews>
  <sheetFormatPr defaultRowHeight="12.75" outlineLevelCol="1" x14ac:dyDescent="0.2"/>
  <cols>
    <col min="1" max="1" width="6.7109375" style="292" customWidth="1" outlineLevel="1"/>
    <col min="2" max="2" width="28.28515625" style="292" customWidth="1" outlineLevel="1"/>
    <col min="3" max="13" width="9.140625" style="292"/>
    <col min="14" max="14" width="10" style="292" customWidth="1"/>
    <col min="15" max="16" width="9.140625" style="292"/>
    <col min="17" max="17" width="16.28515625" style="292" customWidth="1"/>
    <col min="18" max="16384" width="9.140625" style="292"/>
  </cols>
  <sheetData>
    <row r="3" spans="1:17" ht="18" x14ac:dyDescent="0.25">
      <c r="D3" s="1001" t="s">
        <v>322</v>
      </c>
    </row>
    <row r="8" spans="1:17" ht="18" x14ac:dyDescent="0.2">
      <c r="B8" s="573" t="s">
        <v>333</v>
      </c>
      <c r="C8" s="574"/>
      <c r="D8" s="574"/>
      <c r="E8" s="575"/>
      <c r="F8" s="575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6" t="s">
        <v>374</v>
      </c>
    </row>
    <row r="9" spans="1:17" ht="18" x14ac:dyDescent="0.2">
      <c r="B9" s="884"/>
      <c r="C9" s="885"/>
      <c r="D9" s="885"/>
      <c r="E9" s="886"/>
      <c r="F9" s="886"/>
      <c r="G9" s="885"/>
      <c r="H9" s="885"/>
      <c r="I9" s="885"/>
      <c r="J9" s="885"/>
      <c r="K9" s="885"/>
      <c r="L9" s="885"/>
      <c r="M9" s="885"/>
      <c r="N9" s="885"/>
      <c r="O9" s="885"/>
      <c r="P9" s="885"/>
      <c r="Q9" s="1000">
        <v>42572</v>
      </c>
    </row>
    <row r="10" spans="1:17" ht="15.75" x14ac:dyDescent="0.25">
      <c r="B10" s="549"/>
      <c r="O10" s="546" t="s">
        <v>500</v>
      </c>
      <c r="P10" s="547" t="s">
        <v>237</v>
      </c>
      <c r="Q10" s="548" t="s">
        <v>501</v>
      </c>
    </row>
    <row r="11" spans="1:17" ht="15.75" x14ac:dyDescent="0.25">
      <c r="B11" s="896" t="s">
        <v>375</v>
      </c>
      <c r="P11" s="547" t="s">
        <v>238</v>
      </c>
      <c r="Q11" s="548" t="s">
        <v>502</v>
      </c>
    </row>
    <row r="12" spans="1:17" ht="15.75" x14ac:dyDescent="0.25">
      <c r="B12" s="896"/>
    </row>
    <row r="13" spans="1:17" ht="32.25" x14ac:dyDescent="0.4">
      <c r="A13" s="1141"/>
      <c r="B13" s="1142" t="s">
        <v>239</v>
      </c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</row>
    <row r="14" spans="1:17" ht="13.5" thickBot="1" x14ac:dyDescent="0.25">
      <c r="B14" s="624"/>
      <c r="C14" s="624"/>
      <c r="D14" s="624"/>
      <c r="E14" s="624"/>
      <c r="F14" s="624"/>
      <c r="G14" s="624"/>
      <c r="H14" s="624"/>
      <c r="I14" s="624"/>
      <c r="J14" s="624"/>
      <c r="K14" s="624"/>
      <c r="L14" s="624"/>
      <c r="M14" s="624"/>
      <c r="N14" s="624"/>
      <c r="O14" s="624"/>
      <c r="P14" s="624"/>
      <c r="Q14" s="624"/>
    </row>
    <row r="15" spans="1:17" ht="19.5" thickBot="1" x14ac:dyDescent="0.25">
      <c r="B15" s="625" t="s">
        <v>240</v>
      </c>
      <c r="C15" s="626"/>
      <c r="D15" s="626"/>
      <c r="E15" s="626"/>
      <c r="F15" s="626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7"/>
    </row>
    <row r="16" spans="1:17" ht="13.5" thickBot="1" x14ac:dyDescent="0.25">
      <c r="B16" s="628"/>
      <c r="C16" s="629" t="s">
        <v>195</v>
      </c>
      <c r="D16" s="630" t="s">
        <v>199</v>
      </c>
      <c r="E16" s="630" t="s">
        <v>200</v>
      </c>
      <c r="F16" s="630" t="s">
        <v>202</v>
      </c>
      <c r="G16" s="630" t="s">
        <v>204</v>
      </c>
      <c r="H16" s="630" t="s">
        <v>205</v>
      </c>
      <c r="I16" s="630" t="s">
        <v>207</v>
      </c>
      <c r="J16" s="630" t="s">
        <v>214</v>
      </c>
      <c r="K16" s="630" t="s">
        <v>215</v>
      </c>
      <c r="L16" s="630" t="s">
        <v>216</v>
      </c>
      <c r="M16" s="630" t="s">
        <v>217</v>
      </c>
      <c r="N16" s="630" t="s">
        <v>218</v>
      </c>
      <c r="O16" s="630" t="s">
        <v>222</v>
      </c>
      <c r="P16" s="631" t="s">
        <v>226</v>
      </c>
      <c r="Q16" s="632" t="s">
        <v>227</v>
      </c>
    </row>
    <row r="17" spans="2:17" ht="15" x14ac:dyDescent="0.25">
      <c r="B17" s="633" t="s">
        <v>241</v>
      </c>
      <c r="C17" s="634"/>
      <c r="D17" s="635"/>
      <c r="E17" s="635"/>
      <c r="F17" s="635"/>
      <c r="G17" s="635"/>
      <c r="H17" s="635"/>
      <c r="I17" s="635"/>
      <c r="J17" s="635"/>
      <c r="K17" s="635"/>
      <c r="L17" s="635"/>
      <c r="M17" s="635"/>
      <c r="N17" s="635"/>
      <c r="O17" s="635"/>
      <c r="P17" s="635"/>
      <c r="Q17" s="636"/>
    </row>
    <row r="18" spans="2:17" x14ac:dyDescent="0.2">
      <c r="B18" s="637" t="s">
        <v>242</v>
      </c>
      <c r="C18" s="638">
        <v>64.08</v>
      </c>
      <c r="D18" s="639">
        <v>107.55</v>
      </c>
      <c r="E18" s="639">
        <v>114.79</v>
      </c>
      <c r="F18" s="639">
        <v>167.3</v>
      </c>
      <c r="G18" s="639">
        <v>107.5</v>
      </c>
      <c r="H18" s="639">
        <v>109</v>
      </c>
      <c r="I18" s="639">
        <v>164.76</v>
      </c>
      <c r="J18" s="639">
        <v>95</v>
      </c>
      <c r="K18" s="639">
        <v>121.43</v>
      </c>
      <c r="L18" s="639">
        <v>132.51</v>
      </c>
      <c r="M18" s="639"/>
      <c r="N18" s="639" t="e">
        <v>#N/A</v>
      </c>
      <c r="O18" s="639"/>
      <c r="P18" s="640">
        <v>63.87</v>
      </c>
      <c r="Q18" s="641">
        <v>115.84</v>
      </c>
    </row>
    <row r="19" spans="2:17" x14ac:dyDescent="0.2">
      <c r="B19" s="642" t="s">
        <v>243</v>
      </c>
      <c r="C19" s="643">
        <v>67.42</v>
      </c>
      <c r="D19" s="644">
        <v>107.52</v>
      </c>
      <c r="E19" s="644">
        <v>119.95</v>
      </c>
      <c r="F19" s="644">
        <v>172.05</v>
      </c>
      <c r="G19" s="644">
        <v>108.75</v>
      </c>
      <c r="H19" s="644">
        <v>119</v>
      </c>
      <c r="I19" s="644">
        <v>164.76</v>
      </c>
      <c r="J19" s="644">
        <v>103</v>
      </c>
      <c r="K19" s="644">
        <v>110.78</v>
      </c>
      <c r="L19" s="644">
        <v>137.80000000000001</v>
      </c>
      <c r="M19" s="644"/>
      <c r="N19" s="644" t="e">
        <v>#N/A</v>
      </c>
      <c r="O19" s="644"/>
      <c r="P19" s="645">
        <v>74.010000000000005</v>
      </c>
      <c r="Q19" s="646">
        <v>121.27</v>
      </c>
    </row>
    <row r="20" spans="2:17" x14ac:dyDescent="0.2">
      <c r="B20" s="647" t="s">
        <v>244</v>
      </c>
      <c r="C20" s="648">
        <v>3.34</v>
      </c>
      <c r="D20" s="649">
        <v>0.03</v>
      </c>
      <c r="E20" s="649">
        <v>-5.16</v>
      </c>
      <c r="F20" s="649">
        <v>-4.75</v>
      </c>
      <c r="G20" s="649">
        <v>-1.25</v>
      </c>
      <c r="H20" s="649">
        <v>-10</v>
      </c>
      <c r="I20" s="649">
        <v>0</v>
      </c>
      <c r="J20" s="649">
        <v>-8</v>
      </c>
      <c r="K20" s="649">
        <v>10.65</v>
      </c>
      <c r="L20" s="649">
        <v>-5.29</v>
      </c>
      <c r="M20" s="650">
        <v>0</v>
      </c>
      <c r="N20" s="649" t="e">
        <v>#N/A</v>
      </c>
      <c r="O20" s="650">
        <v>0</v>
      </c>
      <c r="P20" s="651">
        <v>-10.14</v>
      </c>
      <c r="Q20" s="652">
        <v>-5.43</v>
      </c>
    </row>
    <row r="21" spans="2:17" x14ac:dyDescent="0.2">
      <c r="B21" s="647" t="s">
        <v>245</v>
      </c>
      <c r="C21" s="653">
        <v>55</v>
      </c>
      <c r="D21" s="654">
        <v>93</v>
      </c>
      <c r="E21" s="654">
        <v>99</v>
      </c>
      <c r="F21" s="654">
        <v>144</v>
      </c>
      <c r="G21" s="654">
        <v>93</v>
      </c>
      <c r="H21" s="654">
        <v>94</v>
      </c>
      <c r="I21" s="654">
        <v>142</v>
      </c>
      <c r="J21" s="654">
        <v>82</v>
      </c>
      <c r="K21" s="654">
        <v>105</v>
      </c>
      <c r="L21" s="654">
        <v>114</v>
      </c>
      <c r="M21" s="654"/>
      <c r="N21" s="654" t="e">
        <v>#N/A</v>
      </c>
      <c r="O21" s="654"/>
      <c r="P21" s="655">
        <v>55</v>
      </c>
      <c r="Q21" s="656"/>
    </row>
    <row r="22" spans="2:17" x14ac:dyDescent="0.2">
      <c r="B22" s="657" t="s">
        <v>246</v>
      </c>
      <c r="C22" s="658">
        <v>2.68</v>
      </c>
      <c r="D22" s="659">
        <v>2.82</v>
      </c>
      <c r="E22" s="659">
        <v>22.15</v>
      </c>
      <c r="F22" s="659">
        <v>5.81</v>
      </c>
      <c r="G22" s="659">
        <v>4.45</v>
      </c>
      <c r="H22" s="659">
        <v>19.059999999999999</v>
      </c>
      <c r="I22" s="659">
        <v>10.67</v>
      </c>
      <c r="J22" s="659">
        <v>8.3000000000000007</v>
      </c>
      <c r="K22" s="659">
        <v>2.77</v>
      </c>
      <c r="L22" s="659">
        <v>11.59</v>
      </c>
      <c r="M22" s="659"/>
      <c r="N22" s="659" t="e">
        <v>#N/A</v>
      </c>
      <c r="O22" s="659"/>
      <c r="P22" s="660">
        <v>9.7100000000000009</v>
      </c>
      <c r="Q22" s="661"/>
    </row>
    <row r="23" spans="2:17" ht="15" x14ac:dyDescent="0.25">
      <c r="B23" s="633" t="s">
        <v>247</v>
      </c>
      <c r="C23" s="662"/>
      <c r="D23" s="663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3"/>
      <c r="P23" s="663"/>
      <c r="Q23" s="664"/>
    </row>
    <row r="24" spans="2:17" x14ac:dyDescent="0.2">
      <c r="B24" s="637" t="s">
        <v>242</v>
      </c>
      <c r="C24" s="638">
        <v>288.06</v>
      </c>
      <c r="D24" s="639"/>
      <c r="E24" s="639">
        <v>188.2</v>
      </c>
      <c r="F24" s="639">
        <v>275.67</v>
      </c>
      <c r="G24" s="639">
        <v>293.5</v>
      </c>
      <c r="H24" s="639">
        <v>231</v>
      </c>
      <c r="I24" s="639">
        <v>232.02</v>
      </c>
      <c r="J24" s="639">
        <v>199</v>
      </c>
      <c r="K24" s="639">
        <v>367.65</v>
      </c>
      <c r="L24" s="639">
        <v>177.22</v>
      </c>
      <c r="M24" s="639">
        <v>70.650000000000006</v>
      </c>
      <c r="N24" s="639">
        <v>286.95999999999998</v>
      </c>
      <c r="O24" s="639"/>
      <c r="P24" s="640">
        <v>305.63</v>
      </c>
      <c r="Q24" s="641">
        <v>238.85</v>
      </c>
    </row>
    <row r="25" spans="2:17" x14ac:dyDescent="0.2">
      <c r="B25" s="642" t="s">
        <v>243</v>
      </c>
      <c r="C25" s="643">
        <v>283.06</v>
      </c>
      <c r="D25" s="644"/>
      <c r="E25" s="644">
        <v>190.3</v>
      </c>
      <c r="F25" s="644">
        <v>258.56</v>
      </c>
      <c r="G25" s="644">
        <v>251.25</v>
      </c>
      <c r="H25" s="644">
        <v>242</v>
      </c>
      <c r="I25" s="644">
        <v>232.02</v>
      </c>
      <c r="J25" s="644">
        <v>206</v>
      </c>
      <c r="K25" s="644">
        <v>399.38</v>
      </c>
      <c r="L25" s="644">
        <v>174.49</v>
      </c>
      <c r="M25" s="644">
        <v>70.650000000000006</v>
      </c>
      <c r="N25" s="644">
        <v>369.85</v>
      </c>
      <c r="O25" s="644"/>
      <c r="P25" s="645">
        <v>282.14</v>
      </c>
      <c r="Q25" s="646">
        <v>238.48</v>
      </c>
    </row>
    <row r="26" spans="2:17" x14ac:dyDescent="0.2">
      <c r="B26" s="647" t="s">
        <v>244</v>
      </c>
      <c r="C26" s="648">
        <v>-5</v>
      </c>
      <c r="D26" s="650">
        <v>0</v>
      </c>
      <c r="E26" s="649">
        <v>-2.1</v>
      </c>
      <c r="F26" s="649">
        <v>17.11</v>
      </c>
      <c r="G26" s="649">
        <v>42.25</v>
      </c>
      <c r="H26" s="649">
        <v>-11</v>
      </c>
      <c r="I26" s="649">
        <v>0</v>
      </c>
      <c r="J26" s="649">
        <v>-7</v>
      </c>
      <c r="K26" s="649">
        <v>-31.73</v>
      </c>
      <c r="L26" s="649">
        <v>2.73</v>
      </c>
      <c r="M26" s="650">
        <v>0</v>
      </c>
      <c r="N26" s="649">
        <v>-82.89</v>
      </c>
      <c r="O26" s="650">
        <v>0</v>
      </c>
      <c r="P26" s="651">
        <v>23.48</v>
      </c>
      <c r="Q26" s="652">
        <v>0.37</v>
      </c>
    </row>
    <row r="27" spans="2:17" x14ac:dyDescent="0.2">
      <c r="B27" s="647" t="s">
        <v>245</v>
      </c>
      <c r="C27" s="653">
        <v>121</v>
      </c>
      <c r="D27" s="665"/>
      <c r="E27" s="654">
        <v>79</v>
      </c>
      <c r="F27" s="654">
        <v>115</v>
      </c>
      <c r="G27" s="654">
        <v>123</v>
      </c>
      <c r="H27" s="654">
        <v>97</v>
      </c>
      <c r="I27" s="654">
        <v>97</v>
      </c>
      <c r="J27" s="654">
        <v>83</v>
      </c>
      <c r="K27" s="654">
        <v>154</v>
      </c>
      <c r="L27" s="654">
        <v>74</v>
      </c>
      <c r="M27" s="654">
        <v>30</v>
      </c>
      <c r="N27" s="654">
        <v>120</v>
      </c>
      <c r="O27" s="654"/>
      <c r="P27" s="655">
        <v>128</v>
      </c>
      <c r="Q27" s="656"/>
    </row>
    <row r="28" spans="2:17" ht="13.5" thickBot="1" x14ac:dyDescent="0.25">
      <c r="B28" s="666" t="s">
        <v>246</v>
      </c>
      <c r="C28" s="667">
        <v>3.06</v>
      </c>
      <c r="D28" s="668"/>
      <c r="E28" s="668">
        <v>15.89</v>
      </c>
      <c r="F28" s="668">
        <v>6.94</v>
      </c>
      <c r="G28" s="668">
        <v>8.7899999999999991</v>
      </c>
      <c r="H28" s="668">
        <v>25.06</v>
      </c>
      <c r="I28" s="668">
        <v>7.67</v>
      </c>
      <c r="J28" s="668">
        <v>5.42</v>
      </c>
      <c r="K28" s="668">
        <v>2.46</v>
      </c>
      <c r="L28" s="668">
        <v>7.69</v>
      </c>
      <c r="M28" s="668">
        <v>2.23</v>
      </c>
      <c r="N28" s="668">
        <v>3.87</v>
      </c>
      <c r="O28" s="668"/>
      <c r="P28" s="669">
        <v>10.94</v>
      </c>
      <c r="Q28" s="670"/>
    </row>
    <row r="29" spans="2:17" ht="13.5" thickBot="1" x14ac:dyDescent="0.25">
      <c r="B29" s="671"/>
      <c r="C29" s="671"/>
      <c r="D29" s="671"/>
      <c r="E29" s="671"/>
      <c r="F29" s="671"/>
      <c r="G29" s="671"/>
      <c r="H29" s="671"/>
      <c r="I29" s="671"/>
      <c r="J29" s="671"/>
      <c r="K29" s="671"/>
      <c r="L29" s="671"/>
      <c r="M29" s="671"/>
      <c r="N29" s="671"/>
      <c r="O29" s="671"/>
      <c r="P29" s="671"/>
      <c r="Q29" s="671"/>
    </row>
    <row r="30" spans="2:17" ht="19.5" thickBot="1" x14ac:dyDescent="0.25">
      <c r="B30" s="672" t="s">
        <v>248</v>
      </c>
      <c r="C30" s="673"/>
      <c r="D30" s="673"/>
      <c r="E30" s="673"/>
      <c r="F30" s="673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4"/>
    </row>
    <row r="31" spans="2:17" ht="13.5" thickBot="1" x14ac:dyDescent="0.25">
      <c r="B31" s="628"/>
      <c r="C31" s="629" t="s">
        <v>195</v>
      </c>
      <c r="D31" s="630" t="s">
        <v>199</v>
      </c>
      <c r="E31" s="630" t="s">
        <v>200</v>
      </c>
      <c r="F31" s="630" t="s">
        <v>202</v>
      </c>
      <c r="G31" s="630" t="s">
        <v>204</v>
      </c>
      <c r="H31" s="630" t="s">
        <v>205</v>
      </c>
      <c r="I31" s="630" t="s">
        <v>207</v>
      </c>
      <c r="J31" s="630" t="s">
        <v>214</v>
      </c>
      <c r="K31" s="630" t="s">
        <v>215</v>
      </c>
      <c r="L31" s="630" t="s">
        <v>216</v>
      </c>
      <c r="M31" s="630" t="s">
        <v>217</v>
      </c>
      <c r="N31" s="630" t="s">
        <v>218</v>
      </c>
      <c r="O31" s="630" t="s">
        <v>222</v>
      </c>
      <c r="P31" s="631" t="s">
        <v>226</v>
      </c>
      <c r="Q31" s="632" t="s">
        <v>227</v>
      </c>
    </row>
    <row r="32" spans="2:17" ht="15" x14ac:dyDescent="0.25">
      <c r="B32" s="633" t="s">
        <v>249</v>
      </c>
      <c r="C32" s="634"/>
      <c r="D32" s="635"/>
      <c r="E32" s="635"/>
      <c r="F32" s="635"/>
      <c r="G32" s="635"/>
      <c r="H32" s="635"/>
      <c r="I32" s="635"/>
      <c r="J32" s="635"/>
      <c r="K32" s="635"/>
      <c r="L32" s="635"/>
      <c r="M32" s="635"/>
      <c r="N32" s="635"/>
      <c r="O32" s="635"/>
      <c r="P32" s="635"/>
      <c r="Q32" s="636"/>
    </row>
    <row r="33" spans="2:17" x14ac:dyDescent="0.2">
      <c r="B33" s="637" t="s">
        <v>250</v>
      </c>
      <c r="C33" s="638">
        <v>3.36</v>
      </c>
      <c r="D33" s="639"/>
      <c r="E33" s="639">
        <v>1.79</v>
      </c>
      <c r="F33" s="639">
        <v>2.2799999999999998</v>
      </c>
      <c r="G33" s="639">
        <v>2.6</v>
      </c>
      <c r="H33" s="639">
        <v>2.64</v>
      </c>
      <c r="I33" s="639">
        <v>2.83</v>
      </c>
      <c r="J33" s="639"/>
      <c r="K33" s="639">
        <v>2.2599999999999998</v>
      </c>
      <c r="L33" s="639">
        <v>2.2200000000000002</v>
      </c>
      <c r="M33" s="639"/>
      <c r="N33" s="639"/>
      <c r="O33" s="675" t="s">
        <v>503</v>
      </c>
      <c r="P33" s="640">
        <v>1.96</v>
      </c>
      <c r="Q33" s="641">
        <v>2.3199999999999998</v>
      </c>
    </row>
    <row r="34" spans="2:17" x14ac:dyDescent="0.2">
      <c r="B34" s="642" t="s">
        <v>243</v>
      </c>
      <c r="C34" s="643">
        <v>3.36</v>
      </c>
      <c r="D34" s="676"/>
      <c r="E34" s="677">
        <v>1.79</v>
      </c>
      <c r="F34" s="677">
        <v>2.2599999999999998</v>
      </c>
      <c r="G34" s="677">
        <v>2.31</v>
      </c>
      <c r="H34" s="677">
        <v>2.64</v>
      </c>
      <c r="I34" s="677">
        <v>2.83</v>
      </c>
      <c r="J34" s="677" t="e">
        <v>#N/A</v>
      </c>
      <c r="K34" s="677">
        <v>2.56</v>
      </c>
      <c r="L34" s="677">
        <v>2.15</v>
      </c>
      <c r="M34" s="677"/>
      <c r="N34" s="677"/>
      <c r="O34" s="678">
        <v>2.41</v>
      </c>
      <c r="P34" s="679">
        <v>2</v>
      </c>
      <c r="Q34" s="646">
        <v>2.2999999999999998</v>
      </c>
    </row>
    <row r="35" spans="2:17" x14ac:dyDescent="0.2">
      <c r="B35" s="647" t="s">
        <v>244</v>
      </c>
      <c r="C35" s="648">
        <v>0</v>
      </c>
      <c r="D35" s="650">
        <v>0</v>
      </c>
      <c r="E35" s="649">
        <v>0</v>
      </c>
      <c r="F35" s="649">
        <v>0.02</v>
      </c>
      <c r="G35" s="649">
        <v>0.28999999999999998</v>
      </c>
      <c r="H35" s="649">
        <v>0</v>
      </c>
      <c r="I35" s="649">
        <v>0</v>
      </c>
      <c r="J35" s="649" t="e">
        <v>#N/A</v>
      </c>
      <c r="K35" s="649">
        <v>-0.3</v>
      </c>
      <c r="L35" s="649">
        <v>0.08</v>
      </c>
      <c r="M35" s="650">
        <v>0</v>
      </c>
      <c r="N35" s="650">
        <v>0</v>
      </c>
      <c r="O35" s="680">
        <v>0.45</v>
      </c>
      <c r="P35" s="651">
        <v>-0.04</v>
      </c>
      <c r="Q35" s="652">
        <v>0.02</v>
      </c>
    </row>
    <row r="36" spans="2:17" x14ac:dyDescent="0.2">
      <c r="B36" s="647" t="s">
        <v>245</v>
      </c>
      <c r="C36" s="653">
        <v>145</v>
      </c>
      <c r="D36" s="665"/>
      <c r="E36" s="654">
        <v>77</v>
      </c>
      <c r="F36" s="654">
        <v>98</v>
      </c>
      <c r="G36" s="654">
        <v>112</v>
      </c>
      <c r="H36" s="654">
        <v>114</v>
      </c>
      <c r="I36" s="654">
        <v>122</v>
      </c>
      <c r="J36" s="654"/>
      <c r="K36" s="654">
        <v>97</v>
      </c>
      <c r="L36" s="654">
        <v>96</v>
      </c>
      <c r="M36" s="654"/>
      <c r="N36" s="654"/>
      <c r="O36" s="681"/>
      <c r="P36" s="655">
        <v>85</v>
      </c>
      <c r="Q36" s="682"/>
    </row>
    <row r="37" spans="2:17" x14ac:dyDescent="0.2">
      <c r="B37" s="657" t="s">
        <v>246</v>
      </c>
      <c r="C37" s="658">
        <v>3.19</v>
      </c>
      <c r="D37" s="659"/>
      <c r="E37" s="659">
        <v>20.8</v>
      </c>
      <c r="F37" s="659">
        <v>10.56</v>
      </c>
      <c r="G37" s="659">
        <v>3.97</v>
      </c>
      <c r="H37" s="659">
        <v>27.56</v>
      </c>
      <c r="I37" s="659">
        <v>6.5</v>
      </c>
      <c r="J37" s="659"/>
      <c r="K37" s="659">
        <v>2.64</v>
      </c>
      <c r="L37" s="659">
        <v>6.4</v>
      </c>
      <c r="M37" s="659"/>
      <c r="N37" s="659"/>
      <c r="O37" s="683">
        <v>2.5499999999999998</v>
      </c>
      <c r="P37" s="660">
        <v>15.85</v>
      </c>
      <c r="Q37" s="661"/>
    </row>
    <row r="38" spans="2:17" ht="15" x14ac:dyDescent="0.25">
      <c r="B38" s="633" t="s">
        <v>251</v>
      </c>
      <c r="C38" s="662"/>
      <c r="D38" s="663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84"/>
      <c r="P38" s="663"/>
      <c r="Q38" s="664"/>
    </row>
    <row r="39" spans="2:17" x14ac:dyDescent="0.2">
      <c r="B39" s="637" t="s">
        <v>250</v>
      </c>
      <c r="C39" s="638">
        <v>3.28</v>
      </c>
      <c r="D39" s="639"/>
      <c r="E39" s="639"/>
      <c r="F39" s="639">
        <v>1.94</v>
      </c>
      <c r="G39" s="639" t="e">
        <v>#N/A</v>
      </c>
      <c r="H39" s="639">
        <v>2.36</v>
      </c>
      <c r="I39" s="639">
        <v>2.6</v>
      </c>
      <c r="J39" s="639"/>
      <c r="K39" s="639">
        <v>1.97</v>
      </c>
      <c r="L39" s="639"/>
      <c r="M39" s="639"/>
      <c r="N39" s="639"/>
      <c r="O39" s="675" t="s">
        <v>503</v>
      </c>
      <c r="P39" s="640">
        <v>2.0699999999999998</v>
      </c>
      <c r="Q39" s="641">
        <v>2.23</v>
      </c>
    </row>
    <row r="40" spans="2:17" x14ac:dyDescent="0.2">
      <c r="B40" s="642" t="s">
        <v>243</v>
      </c>
      <c r="C40" s="643">
        <v>3.28</v>
      </c>
      <c r="D40" s="677"/>
      <c r="E40" s="677"/>
      <c r="F40" s="677">
        <v>1.93</v>
      </c>
      <c r="G40" s="677" t="e">
        <v>#N/A</v>
      </c>
      <c r="H40" s="677">
        <v>2.38</v>
      </c>
      <c r="I40" s="677">
        <v>2.6</v>
      </c>
      <c r="J40" s="677" t="e">
        <v>#N/A</v>
      </c>
      <c r="K40" s="677">
        <v>1.9</v>
      </c>
      <c r="L40" s="677"/>
      <c r="M40" s="677"/>
      <c r="N40" s="677"/>
      <c r="O40" s="678">
        <v>2.52</v>
      </c>
      <c r="P40" s="679">
        <v>2.08</v>
      </c>
      <c r="Q40" s="646">
        <v>2.2400000000000002</v>
      </c>
    </row>
    <row r="41" spans="2:17" x14ac:dyDescent="0.2">
      <c r="B41" s="647" t="s">
        <v>244</v>
      </c>
      <c r="C41" s="648">
        <v>0</v>
      </c>
      <c r="D41" s="650">
        <v>0</v>
      </c>
      <c r="E41" s="650">
        <v>0</v>
      </c>
      <c r="F41" s="649">
        <v>0.01</v>
      </c>
      <c r="G41" s="649" t="e">
        <v>#N/A</v>
      </c>
      <c r="H41" s="649">
        <v>-0.02</v>
      </c>
      <c r="I41" s="649">
        <v>0</v>
      </c>
      <c r="J41" s="649" t="e">
        <v>#N/A</v>
      </c>
      <c r="K41" s="649">
        <v>7.0000000000000007E-2</v>
      </c>
      <c r="L41" s="650">
        <v>0</v>
      </c>
      <c r="M41" s="650">
        <v>0</v>
      </c>
      <c r="N41" s="650">
        <v>0</v>
      </c>
      <c r="O41" s="680">
        <v>-0.23</v>
      </c>
      <c r="P41" s="651">
        <v>-0.02</v>
      </c>
      <c r="Q41" s="652">
        <v>-0.01</v>
      </c>
    </row>
    <row r="42" spans="2:17" x14ac:dyDescent="0.2">
      <c r="B42" s="647" t="s">
        <v>245</v>
      </c>
      <c r="C42" s="653">
        <v>147</v>
      </c>
      <c r="D42" s="665"/>
      <c r="E42" s="665"/>
      <c r="F42" s="654">
        <v>87</v>
      </c>
      <c r="G42" s="654" t="e">
        <v>#N/A</v>
      </c>
      <c r="H42" s="654">
        <v>106</v>
      </c>
      <c r="I42" s="654">
        <v>117</v>
      </c>
      <c r="J42" s="654"/>
      <c r="K42" s="654">
        <v>88</v>
      </c>
      <c r="L42" s="654"/>
      <c r="M42" s="654"/>
      <c r="N42" s="654"/>
      <c r="O42" s="681"/>
      <c r="P42" s="655">
        <v>93</v>
      </c>
      <c r="Q42" s="656"/>
    </row>
    <row r="43" spans="2:17" x14ac:dyDescent="0.2">
      <c r="B43" s="657" t="s">
        <v>246</v>
      </c>
      <c r="C43" s="658">
        <v>3.2</v>
      </c>
      <c r="D43" s="659"/>
      <c r="E43" s="659"/>
      <c r="F43" s="659">
        <v>20.46</v>
      </c>
      <c r="G43" s="659">
        <v>5.25</v>
      </c>
      <c r="H43" s="659">
        <v>24.2</v>
      </c>
      <c r="I43" s="659">
        <v>13.13</v>
      </c>
      <c r="J43" s="659"/>
      <c r="K43" s="659">
        <v>4.4400000000000004</v>
      </c>
      <c r="L43" s="659"/>
      <c r="M43" s="659"/>
      <c r="N43" s="659"/>
      <c r="O43" s="683">
        <v>3.23</v>
      </c>
      <c r="P43" s="660">
        <v>26.09</v>
      </c>
      <c r="Q43" s="685"/>
    </row>
    <row r="44" spans="2:17" ht="15" x14ac:dyDescent="0.25">
      <c r="B44" s="633" t="s">
        <v>252</v>
      </c>
      <c r="C44" s="662"/>
      <c r="D44" s="663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84"/>
      <c r="P44" s="663"/>
      <c r="Q44" s="664"/>
    </row>
    <row r="45" spans="2:17" x14ac:dyDescent="0.2">
      <c r="B45" s="637" t="s">
        <v>250</v>
      </c>
      <c r="C45" s="638">
        <v>2.14</v>
      </c>
      <c r="D45" s="639"/>
      <c r="E45" s="639"/>
      <c r="F45" s="639">
        <v>2.02</v>
      </c>
      <c r="G45" s="639" t="e">
        <v>#N/A</v>
      </c>
      <c r="H45" s="639">
        <v>2.27</v>
      </c>
      <c r="I45" s="639">
        <v>2.71</v>
      </c>
      <c r="J45" s="639"/>
      <c r="K45" s="639">
        <v>1.95</v>
      </c>
      <c r="L45" s="639"/>
      <c r="M45" s="639"/>
      <c r="N45" s="639"/>
      <c r="O45" s="675" t="s">
        <v>503</v>
      </c>
      <c r="P45" s="640">
        <v>2.14</v>
      </c>
      <c r="Q45" s="641">
        <v>2.2400000000000002</v>
      </c>
    </row>
    <row r="46" spans="2:17" x14ac:dyDescent="0.2">
      <c r="B46" s="642" t="s">
        <v>243</v>
      </c>
      <c r="C46" s="643">
        <v>2.14</v>
      </c>
      <c r="D46" s="686"/>
      <c r="E46" s="686"/>
      <c r="F46" s="686">
        <v>2.0499999999999998</v>
      </c>
      <c r="G46" s="644" t="e">
        <v>#N/A</v>
      </c>
      <c r="H46" s="644">
        <v>2.29</v>
      </c>
      <c r="I46" s="644">
        <v>2.71</v>
      </c>
      <c r="J46" s="644" t="e">
        <v>#N/A</v>
      </c>
      <c r="K46" s="644">
        <v>1.82</v>
      </c>
      <c r="L46" s="644"/>
      <c r="M46" s="644"/>
      <c r="N46" s="644"/>
      <c r="O46" s="687">
        <v>2.21</v>
      </c>
      <c r="P46" s="645">
        <v>2.09</v>
      </c>
      <c r="Q46" s="646">
        <v>2.2400000000000002</v>
      </c>
    </row>
    <row r="47" spans="2:17" x14ac:dyDescent="0.2">
      <c r="B47" s="647" t="s">
        <v>244</v>
      </c>
      <c r="C47" s="648">
        <v>0</v>
      </c>
      <c r="D47" s="650">
        <v>0</v>
      </c>
      <c r="E47" s="650">
        <v>0</v>
      </c>
      <c r="F47" s="649">
        <v>-0.03</v>
      </c>
      <c r="G47" s="649" t="e">
        <v>#N/A</v>
      </c>
      <c r="H47" s="649">
        <v>-0.02</v>
      </c>
      <c r="I47" s="649">
        <v>0</v>
      </c>
      <c r="J47" s="649" t="e">
        <v>#N/A</v>
      </c>
      <c r="K47" s="649">
        <v>0.13</v>
      </c>
      <c r="L47" s="650">
        <v>0</v>
      </c>
      <c r="M47" s="650">
        <v>0</v>
      </c>
      <c r="N47" s="650">
        <v>0</v>
      </c>
      <c r="O47" s="680">
        <v>-0.19</v>
      </c>
      <c r="P47" s="651">
        <v>0.05</v>
      </c>
      <c r="Q47" s="652">
        <v>0</v>
      </c>
    </row>
    <row r="48" spans="2:17" x14ac:dyDescent="0.2">
      <c r="B48" s="647" t="s">
        <v>245</v>
      </c>
      <c r="C48" s="653">
        <v>96</v>
      </c>
      <c r="D48" s="665"/>
      <c r="E48" s="665"/>
      <c r="F48" s="654">
        <v>90</v>
      </c>
      <c r="G48" s="654" t="e">
        <v>#N/A</v>
      </c>
      <c r="H48" s="654">
        <v>101</v>
      </c>
      <c r="I48" s="654">
        <v>121</v>
      </c>
      <c r="J48" s="654"/>
      <c r="K48" s="654">
        <v>87</v>
      </c>
      <c r="L48" s="654"/>
      <c r="M48" s="654"/>
      <c r="N48" s="654"/>
      <c r="O48" s="681"/>
      <c r="P48" s="655">
        <v>96</v>
      </c>
      <c r="Q48" s="656"/>
    </row>
    <row r="49" spans="2:17" ht="13.5" thickBot="1" x14ac:dyDescent="0.25">
      <c r="B49" s="666" t="s">
        <v>246</v>
      </c>
      <c r="C49" s="667">
        <v>5.26</v>
      </c>
      <c r="D49" s="668"/>
      <c r="E49" s="668"/>
      <c r="F49" s="668">
        <v>12.63</v>
      </c>
      <c r="G49" s="668">
        <v>7.77</v>
      </c>
      <c r="H49" s="668">
        <v>35.71</v>
      </c>
      <c r="I49" s="668">
        <v>12.46</v>
      </c>
      <c r="J49" s="668"/>
      <c r="K49" s="668">
        <v>3.8</v>
      </c>
      <c r="L49" s="668"/>
      <c r="M49" s="668"/>
      <c r="N49" s="668"/>
      <c r="O49" s="688">
        <v>3.04</v>
      </c>
      <c r="P49" s="669">
        <v>19.34</v>
      </c>
      <c r="Q49" s="670"/>
    </row>
    <row r="50" spans="2:17" ht="13.5" thickBot="1" x14ac:dyDescent="0.25">
      <c r="B50" s="671"/>
      <c r="C50" s="671"/>
      <c r="D50" s="671"/>
      <c r="E50" s="671"/>
      <c r="F50" s="671"/>
      <c r="G50" s="671"/>
      <c r="H50" s="671"/>
      <c r="I50" s="671"/>
      <c r="J50" s="671"/>
      <c r="K50" s="671"/>
      <c r="L50" s="671"/>
      <c r="M50" s="671"/>
      <c r="N50" s="671"/>
      <c r="O50" s="671"/>
      <c r="P50" s="671"/>
      <c r="Q50" s="671"/>
    </row>
    <row r="51" spans="2:17" ht="19.5" thickBot="1" x14ac:dyDescent="0.25">
      <c r="B51" s="625" t="s">
        <v>253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4"/>
    </row>
    <row r="52" spans="2:17" ht="13.5" thickBot="1" x14ac:dyDescent="0.25">
      <c r="B52" s="628"/>
      <c r="C52" s="629" t="s">
        <v>195</v>
      </c>
      <c r="D52" s="630" t="s">
        <v>199</v>
      </c>
      <c r="E52" s="630" t="s">
        <v>200</v>
      </c>
      <c r="F52" s="630" t="s">
        <v>202</v>
      </c>
      <c r="G52" s="630" t="s">
        <v>204</v>
      </c>
      <c r="H52" s="630" t="s">
        <v>205</v>
      </c>
      <c r="I52" s="630" t="s">
        <v>207</v>
      </c>
      <c r="J52" s="630" t="s">
        <v>214</v>
      </c>
      <c r="K52" s="630" t="s">
        <v>215</v>
      </c>
      <c r="L52" s="630" t="s">
        <v>216</v>
      </c>
      <c r="M52" s="630" t="s">
        <v>217</v>
      </c>
      <c r="N52" s="630" t="s">
        <v>218</v>
      </c>
      <c r="O52" s="630" t="s">
        <v>222</v>
      </c>
      <c r="P52" s="631" t="s">
        <v>226</v>
      </c>
      <c r="Q52" s="632" t="s">
        <v>227</v>
      </c>
    </row>
    <row r="53" spans="2:17" x14ac:dyDescent="0.2">
      <c r="B53" s="689" t="s">
        <v>254</v>
      </c>
      <c r="C53" s="690">
        <v>555.54999999999995</v>
      </c>
      <c r="D53" s="691"/>
      <c r="E53" s="692">
        <v>417</v>
      </c>
      <c r="F53" s="692"/>
      <c r="G53" s="692" t="e">
        <v>#N/A</v>
      </c>
      <c r="H53" s="692">
        <v>559</v>
      </c>
      <c r="I53" s="692">
        <v>435</v>
      </c>
      <c r="J53" s="691">
        <v>407.95</v>
      </c>
      <c r="K53" s="691"/>
      <c r="L53" s="691"/>
      <c r="M53" s="691"/>
      <c r="N53" s="691"/>
      <c r="O53" s="691"/>
      <c r="P53" s="693"/>
      <c r="Q53" s="694">
        <v>477.22</v>
      </c>
    </row>
    <row r="54" spans="2:17" x14ac:dyDescent="0.2">
      <c r="B54" s="642" t="s">
        <v>243</v>
      </c>
      <c r="C54" s="695">
        <v>558.70000000000005</v>
      </c>
      <c r="D54" s="677"/>
      <c r="E54" s="677">
        <v>420</v>
      </c>
      <c r="F54" s="677" t="e">
        <v>#N/A</v>
      </c>
      <c r="G54" s="677" t="e">
        <v>#N/A</v>
      </c>
      <c r="H54" s="677">
        <v>558</v>
      </c>
      <c r="I54" s="677">
        <v>435</v>
      </c>
      <c r="J54" s="677">
        <v>412.95</v>
      </c>
      <c r="K54" s="677"/>
      <c r="L54" s="677"/>
      <c r="M54" s="677"/>
      <c r="N54" s="677"/>
      <c r="O54" s="677"/>
      <c r="P54" s="679"/>
      <c r="Q54" s="696">
        <v>479.03</v>
      </c>
    </row>
    <row r="55" spans="2:17" x14ac:dyDescent="0.2">
      <c r="B55" s="647" t="s">
        <v>244</v>
      </c>
      <c r="C55" s="648">
        <v>3.15</v>
      </c>
      <c r="D55" s="650">
        <v>0</v>
      </c>
      <c r="E55" s="649">
        <v>-3</v>
      </c>
      <c r="F55" s="649" t="e">
        <v>#N/A</v>
      </c>
      <c r="G55" s="649" t="e">
        <v>#N/A</v>
      </c>
      <c r="H55" s="649">
        <v>1</v>
      </c>
      <c r="I55" s="649">
        <v>0</v>
      </c>
      <c r="J55" s="649">
        <v>-5</v>
      </c>
      <c r="K55" s="650">
        <v>0</v>
      </c>
      <c r="L55" s="650">
        <v>0</v>
      </c>
      <c r="M55" s="650">
        <v>0</v>
      </c>
      <c r="N55" s="650">
        <v>0</v>
      </c>
      <c r="O55" s="650">
        <v>0</v>
      </c>
      <c r="P55" s="680">
        <v>0</v>
      </c>
      <c r="Q55" s="652">
        <v>-1.81</v>
      </c>
    </row>
    <row r="56" spans="2:17" x14ac:dyDescent="0.2">
      <c r="B56" s="647" t="s">
        <v>245</v>
      </c>
      <c r="C56" s="653">
        <v>116</v>
      </c>
      <c r="D56" s="654"/>
      <c r="E56" s="654">
        <v>87</v>
      </c>
      <c r="F56" s="654"/>
      <c r="G56" s="654" t="e">
        <v>#N/A</v>
      </c>
      <c r="H56" s="654">
        <v>117</v>
      </c>
      <c r="I56" s="654">
        <v>91</v>
      </c>
      <c r="J56" s="654">
        <v>85</v>
      </c>
      <c r="K56" s="654"/>
      <c r="L56" s="654"/>
      <c r="M56" s="654"/>
      <c r="N56" s="654"/>
      <c r="O56" s="654"/>
      <c r="P56" s="655"/>
      <c r="Q56" s="697"/>
    </row>
    <row r="57" spans="2:17" ht="13.5" thickBot="1" x14ac:dyDescent="0.25">
      <c r="B57" s="666" t="s">
        <v>246</v>
      </c>
      <c r="C57" s="667">
        <v>8.42</v>
      </c>
      <c r="D57" s="668"/>
      <c r="E57" s="668">
        <v>8.1300000000000008</v>
      </c>
      <c r="F57" s="668"/>
      <c r="G57" s="668">
        <v>2.06</v>
      </c>
      <c r="H57" s="668">
        <v>33.31</v>
      </c>
      <c r="I57" s="668">
        <v>16.149999999999999</v>
      </c>
      <c r="J57" s="668">
        <v>31.94</v>
      </c>
      <c r="K57" s="668"/>
      <c r="L57" s="668"/>
      <c r="M57" s="668"/>
      <c r="N57" s="668"/>
      <c r="O57" s="668"/>
      <c r="P57" s="669"/>
      <c r="Q57" s="698"/>
    </row>
    <row r="58" spans="2:17" x14ac:dyDescent="0.2">
      <c r="B58" s="699" t="s">
        <v>336</v>
      </c>
    </row>
  </sheetData>
  <phoneticPr fontId="85" type="noConversion"/>
  <conditionalFormatting sqref="C18:Q22 C53:Q57 C25:Q25 C28:Q28 C33:Q37 C40:Q43 C46:Q49">
    <cfRule type="containsErrors" dxfId="7" priority="8" stopIfTrue="1">
      <formula>ISERROR(C18)</formula>
    </cfRule>
  </conditionalFormatting>
  <conditionalFormatting sqref="C24:Q24">
    <cfRule type="containsErrors" dxfId="6" priority="7" stopIfTrue="1">
      <formula>ISERROR(C24)</formula>
    </cfRule>
  </conditionalFormatting>
  <conditionalFormatting sqref="C39:Q39">
    <cfRule type="containsErrors" dxfId="5" priority="6" stopIfTrue="1">
      <formula>ISERROR(C39)</formula>
    </cfRule>
  </conditionalFormatting>
  <conditionalFormatting sqref="C45:Q45">
    <cfRule type="containsErrors" dxfId="4" priority="5" stopIfTrue="1">
      <formula>ISERROR(C45)</formula>
    </cfRule>
  </conditionalFormatting>
  <conditionalFormatting sqref="C26:Q27">
    <cfRule type="containsErrors" dxfId="3" priority="4" stopIfTrue="1">
      <formula>ISERROR(C26)</formula>
    </cfRule>
  </conditionalFormatting>
  <conditionalFormatting sqref="B12">
    <cfRule type="expression" dxfId="2" priority="3">
      <formula>$AD$1&gt;0</formula>
    </cfRule>
  </conditionalFormatting>
  <conditionalFormatting sqref="B11">
    <cfRule type="expression" dxfId="1" priority="2">
      <formula>$AD$1&gt;0</formula>
    </cfRule>
  </conditionalFormatting>
  <conditionalFormatting sqref="B11:F11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K22" sqref="K22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378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29" t="s">
        <v>125</v>
      </c>
      <c r="C3" s="1229"/>
      <c r="D3" s="1229"/>
      <c r="E3" s="1229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30" t="s">
        <v>46</v>
      </c>
      <c r="C5" s="1232" t="s">
        <v>95</v>
      </c>
      <c r="D5" s="1233"/>
      <c r="E5" s="263" t="s">
        <v>93</v>
      </c>
      <c r="F5" s="1225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1231"/>
      <c r="C6" s="543">
        <v>42575</v>
      </c>
      <c r="D6" s="296">
        <v>42568</v>
      </c>
      <c r="E6" s="246" t="s">
        <v>137</v>
      </c>
      <c r="F6" s="1226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227" t="s">
        <v>48</v>
      </c>
      <c r="H7" s="1227"/>
      <c r="I7" s="1227"/>
      <c r="J7" s="1227"/>
      <c r="K7" s="1227"/>
      <c r="L7" s="1227"/>
      <c r="M7" s="1227"/>
      <c r="N7" s="1227"/>
      <c r="O7" s="1227"/>
      <c r="P7" s="1227"/>
      <c r="Q7" s="1227"/>
    </row>
    <row r="8" spans="2:17" ht="18" customHeight="1" x14ac:dyDescent="0.25">
      <c r="B8" s="60" t="s">
        <v>50</v>
      </c>
      <c r="C8" s="314">
        <v>8</v>
      </c>
      <c r="D8" s="249">
        <v>9.5</v>
      </c>
      <c r="E8" s="250">
        <v>-15.789473684210526</v>
      </c>
      <c r="F8" s="11"/>
    </row>
    <row r="9" spans="2:17" ht="15" x14ac:dyDescent="0.25">
      <c r="B9" s="53" t="s">
        <v>51</v>
      </c>
      <c r="C9" s="315">
        <v>13.5</v>
      </c>
      <c r="D9" s="251">
        <v>13.5</v>
      </c>
      <c r="E9" s="252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6">
        <v>11.39</v>
      </c>
      <c r="D10" s="253">
        <v>11.58</v>
      </c>
      <c r="E10" s="254">
        <v>-1.6407599309153671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323</v>
      </c>
      <c r="C11" s="317">
        <v>200</v>
      </c>
      <c r="D11" s="255">
        <v>271</v>
      </c>
      <c r="E11" s="256">
        <v>-26.199261992619927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324</v>
      </c>
      <c r="C12" s="317">
        <v>162</v>
      </c>
      <c r="D12" s="255">
        <v>181</v>
      </c>
      <c r="E12" s="256">
        <v>-10.497237569060774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18">
        <v>3</v>
      </c>
      <c r="D13" s="257">
        <v>3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4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5">
        <v>7</v>
      </c>
      <c r="D16" s="251">
        <v>6.4</v>
      </c>
      <c r="E16" s="252">
        <v>9.3749999999999947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6">
        <v>6.51</v>
      </c>
      <c r="D17" s="253">
        <v>6.36</v>
      </c>
      <c r="E17" s="254">
        <v>2.3584905660377276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323</v>
      </c>
      <c r="C18" s="317">
        <v>297</v>
      </c>
      <c r="D18" s="255">
        <v>305</v>
      </c>
      <c r="E18" s="256">
        <v>-2.622950819672131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324</v>
      </c>
      <c r="C19" s="317">
        <v>270</v>
      </c>
      <c r="D19" s="255">
        <v>270</v>
      </c>
      <c r="E19" s="256">
        <v>0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18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4">
        <v>3.3</v>
      </c>
      <c r="D22" s="249">
        <v>3.3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5">
        <v>4.5</v>
      </c>
      <c r="D23" s="251">
        <v>4.5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6">
        <v>4.08</v>
      </c>
      <c r="D24" s="253">
        <v>4.08</v>
      </c>
      <c r="E24" s="254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323</v>
      </c>
      <c r="C25" s="317">
        <v>524</v>
      </c>
      <c r="D25" s="255">
        <v>532</v>
      </c>
      <c r="E25" s="256">
        <v>-1.5037593984962405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324</v>
      </c>
      <c r="C26" s="317">
        <v>433</v>
      </c>
      <c r="D26" s="255">
        <v>449</v>
      </c>
      <c r="E26" s="256">
        <v>-3.5634743875278394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19">
        <v>3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28"/>
      <c r="C28" s="1228"/>
      <c r="D28" s="1228"/>
      <c r="E28" s="1228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M29" sqref="M29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378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34" t="s">
        <v>126</v>
      </c>
      <c r="C3" s="1234"/>
      <c r="D3" s="1234"/>
      <c r="E3" s="1234"/>
      <c r="F3" s="1234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9" t="s">
        <v>325</v>
      </c>
      <c r="C6" s="410"/>
      <c r="D6" s="310"/>
      <c r="E6" s="310"/>
      <c r="F6" s="311"/>
      <c r="G6" s="5"/>
      <c r="H6" s="1235" t="s">
        <v>82</v>
      </c>
      <c r="I6" s="1235"/>
      <c r="J6" s="1235"/>
      <c r="K6" s="1235"/>
      <c r="L6" s="1235"/>
    </row>
    <row r="7" spans="2:15" ht="15" x14ac:dyDescent="0.25">
      <c r="B7" s="312" t="s">
        <v>71</v>
      </c>
      <c r="C7" s="409">
        <v>12.15</v>
      </c>
      <c r="D7" s="308">
        <v>9</v>
      </c>
      <c r="E7" s="308">
        <v>9</v>
      </c>
      <c r="F7" s="313">
        <v>3</v>
      </c>
      <c r="G7" s="292"/>
      <c r="H7" s="1235"/>
      <c r="I7" s="1235"/>
      <c r="J7" s="1235"/>
      <c r="K7" s="1235"/>
      <c r="L7" s="1235"/>
    </row>
    <row r="8" spans="2:15" ht="15" x14ac:dyDescent="0.25">
      <c r="B8" s="312"/>
      <c r="C8" s="409"/>
      <c r="D8" s="308"/>
      <c r="E8" s="308"/>
      <c r="F8" s="313"/>
      <c r="G8" s="292"/>
      <c r="H8" s="1235"/>
      <c r="I8" s="1235"/>
      <c r="J8" s="1235"/>
      <c r="K8" s="1235"/>
      <c r="L8" s="1235"/>
    </row>
    <row r="9" spans="2:15" ht="15" x14ac:dyDescent="0.25">
      <c r="B9" s="312" t="s">
        <v>97</v>
      </c>
      <c r="C9" s="409"/>
      <c r="D9" s="308"/>
      <c r="E9" s="308"/>
      <c r="F9" s="313"/>
      <c r="G9" s="292"/>
      <c r="H9" s="1236" t="s">
        <v>48</v>
      </c>
      <c r="I9" s="1236"/>
      <c r="J9" s="1236"/>
      <c r="K9" s="1236"/>
      <c r="L9" s="1236"/>
      <c r="M9" s="1236"/>
      <c r="N9" s="1236"/>
      <c r="O9" s="1236"/>
    </row>
    <row r="10" spans="2:15" ht="15" x14ac:dyDescent="0.25">
      <c r="B10" s="312" t="s">
        <v>269</v>
      </c>
      <c r="C10" s="409">
        <v>2900</v>
      </c>
      <c r="D10" s="308">
        <v>4</v>
      </c>
      <c r="E10" s="308">
        <v>2</v>
      </c>
      <c r="F10" s="313">
        <v>3</v>
      </c>
      <c r="G10" s="292"/>
      <c r="H10" s="1236"/>
      <c r="I10" s="1236"/>
      <c r="J10" s="1236"/>
      <c r="K10" s="1236"/>
      <c r="L10" s="1236"/>
      <c r="M10" s="1236"/>
      <c r="N10" s="1236"/>
      <c r="O10" s="1236"/>
    </row>
    <row r="11" spans="2:15" ht="14.25" customHeight="1" x14ac:dyDescent="0.25">
      <c r="B11" s="312"/>
      <c r="C11" s="409"/>
      <c r="D11" s="308"/>
      <c r="E11" s="308"/>
      <c r="F11" s="313"/>
      <c r="G11" s="292"/>
      <c r="H11" s="1236"/>
      <c r="I11" s="1236"/>
      <c r="J11" s="1236"/>
      <c r="K11" s="1236"/>
      <c r="L11" s="1236"/>
      <c r="M11" s="1236"/>
      <c r="N11" s="1236"/>
      <c r="O11" s="1236"/>
    </row>
    <row r="12" spans="2:15" ht="14.25" customHeight="1" x14ac:dyDescent="0.25">
      <c r="B12" s="312" t="s">
        <v>70</v>
      </c>
      <c r="C12" s="409">
        <v>2800</v>
      </c>
      <c r="D12" s="308">
        <v>4</v>
      </c>
      <c r="E12" s="308">
        <v>1</v>
      </c>
      <c r="F12" s="313">
        <v>3</v>
      </c>
      <c r="G12" s="292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2"/>
      <c r="C13" s="409"/>
      <c r="D13" s="308"/>
      <c r="E13" s="308"/>
      <c r="F13" s="313"/>
      <c r="G13" s="292"/>
    </row>
    <row r="14" spans="2:15" ht="15" x14ac:dyDescent="0.25">
      <c r="B14" s="312" t="s">
        <v>71</v>
      </c>
      <c r="C14" s="409">
        <v>11.6</v>
      </c>
      <c r="D14" s="308">
        <v>4</v>
      </c>
      <c r="E14" s="308">
        <v>2</v>
      </c>
      <c r="F14" s="313">
        <v>3</v>
      </c>
      <c r="G14" s="292"/>
    </row>
    <row r="15" spans="2:15" ht="15" x14ac:dyDescent="0.25">
      <c r="B15" s="312"/>
      <c r="C15" s="409"/>
      <c r="D15" s="308"/>
      <c r="E15" s="308"/>
      <c r="F15" s="313"/>
      <c r="G15" s="292"/>
    </row>
    <row r="16" spans="2:15" ht="15" x14ac:dyDescent="0.25">
      <c r="B16" s="312" t="s">
        <v>74</v>
      </c>
      <c r="C16" s="409"/>
      <c r="D16" s="308"/>
      <c r="E16" s="308"/>
      <c r="F16" s="313"/>
      <c r="G16" s="292"/>
    </row>
    <row r="17" spans="2:11" ht="15" x14ac:dyDescent="0.25">
      <c r="B17" s="312" t="s">
        <v>269</v>
      </c>
      <c r="C17" s="409" t="s">
        <v>270</v>
      </c>
      <c r="D17" s="308">
        <v>0</v>
      </c>
      <c r="E17" s="308">
        <v>0</v>
      </c>
      <c r="F17" s="313">
        <v>3</v>
      </c>
      <c r="G17" s="292"/>
    </row>
    <row r="18" spans="2:11" ht="15" x14ac:dyDescent="0.25">
      <c r="B18" s="312"/>
      <c r="C18" s="409"/>
      <c r="D18" s="308"/>
      <c r="E18" s="308"/>
      <c r="F18" s="313"/>
      <c r="G18" s="292"/>
    </row>
    <row r="19" spans="2:11" ht="15" x14ac:dyDescent="0.25">
      <c r="B19" s="312" t="s">
        <v>70</v>
      </c>
      <c r="C19" s="409">
        <v>3400</v>
      </c>
      <c r="D19" s="308">
        <v>14</v>
      </c>
      <c r="E19" s="308">
        <v>8</v>
      </c>
      <c r="F19" s="313">
        <v>3</v>
      </c>
      <c r="G19" s="292"/>
    </row>
    <row r="20" spans="2:11" ht="15" x14ac:dyDescent="0.25">
      <c r="B20" s="312"/>
      <c r="C20" s="409"/>
      <c r="D20" s="308"/>
      <c r="E20" s="308"/>
      <c r="F20" s="313"/>
      <c r="G20" s="292"/>
    </row>
    <row r="21" spans="2:11" ht="15" x14ac:dyDescent="0.25">
      <c r="B21" s="312" t="s">
        <v>71</v>
      </c>
      <c r="C21" s="409">
        <v>11.5</v>
      </c>
      <c r="D21" s="308">
        <v>36</v>
      </c>
      <c r="E21" s="308">
        <v>29</v>
      </c>
      <c r="F21" s="313">
        <v>3</v>
      </c>
      <c r="G21" s="292"/>
    </row>
    <row r="22" spans="2:11" ht="15" x14ac:dyDescent="0.25">
      <c r="B22" s="312"/>
      <c r="C22" s="409"/>
      <c r="D22" s="308"/>
      <c r="E22" s="308"/>
      <c r="F22" s="313"/>
      <c r="G22" s="292"/>
    </row>
    <row r="23" spans="2:11" ht="15" x14ac:dyDescent="0.25">
      <c r="B23" s="312" t="s">
        <v>72</v>
      </c>
      <c r="C23" s="409">
        <v>6.3</v>
      </c>
      <c r="D23" s="308">
        <v>18</v>
      </c>
      <c r="E23" s="308">
        <v>14</v>
      </c>
      <c r="F23" s="313">
        <v>3</v>
      </c>
      <c r="G23" s="292"/>
    </row>
    <row r="24" spans="2:11" ht="15" x14ac:dyDescent="0.25">
      <c r="B24" s="312"/>
      <c r="C24" s="409"/>
      <c r="D24" s="308"/>
      <c r="E24" s="308"/>
      <c r="F24" s="313"/>
      <c r="G24" s="292"/>
    </row>
    <row r="25" spans="2:11" ht="15" x14ac:dyDescent="0.25">
      <c r="B25" s="312" t="s">
        <v>73</v>
      </c>
      <c r="C25" s="409">
        <v>3.65</v>
      </c>
      <c r="D25" s="308">
        <v>214</v>
      </c>
      <c r="E25" s="308">
        <v>139</v>
      </c>
      <c r="F25" s="313">
        <v>3</v>
      </c>
      <c r="G25" s="292"/>
    </row>
    <row r="26" spans="2:11" ht="15" x14ac:dyDescent="0.25">
      <c r="B26" s="312"/>
      <c r="C26" s="409"/>
      <c r="D26" s="308"/>
      <c r="E26" s="308"/>
      <c r="F26" s="313"/>
      <c r="G26" s="292"/>
    </row>
    <row r="27" spans="2:11" ht="15" x14ac:dyDescent="0.25">
      <c r="B27" s="312" t="s">
        <v>98</v>
      </c>
      <c r="C27" s="409"/>
      <c r="D27" s="308"/>
      <c r="E27" s="308"/>
      <c r="F27" s="313"/>
      <c r="G27" s="292"/>
    </row>
    <row r="28" spans="2:11" ht="15" x14ac:dyDescent="0.25">
      <c r="B28" s="312" t="s">
        <v>71</v>
      </c>
      <c r="C28" s="409">
        <v>9.5</v>
      </c>
      <c r="D28" s="308">
        <v>65</v>
      </c>
      <c r="E28" s="308">
        <v>62</v>
      </c>
      <c r="F28" s="313">
        <v>3</v>
      </c>
      <c r="G28" s="292"/>
    </row>
    <row r="29" spans="2:11" ht="15" x14ac:dyDescent="0.25">
      <c r="B29" s="312"/>
      <c r="C29" s="409"/>
      <c r="D29" s="308"/>
      <c r="E29" s="308"/>
      <c r="F29" s="313"/>
      <c r="G29" s="5"/>
      <c r="H29" s="5"/>
    </row>
    <row r="30" spans="2:11" ht="15" x14ac:dyDescent="0.25">
      <c r="B30" s="312" t="s">
        <v>72</v>
      </c>
      <c r="C30" s="409">
        <v>7</v>
      </c>
      <c r="D30" s="308">
        <v>9</v>
      </c>
      <c r="E30" s="308">
        <v>9</v>
      </c>
      <c r="F30" s="313">
        <v>3</v>
      </c>
      <c r="G30" s="5"/>
      <c r="H30" s="5"/>
    </row>
    <row r="31" spans="2:11" ht="15" x14ac:dyDescent="0.25">
      <c r="B31" s="312"/>
      <c r="C31" s="409"/>
      <c r="D31" s="308"/>
      <c r="E31" s="308"/>
      <c r="F31" s="313"/>
      <c r="G31" s="5"/>
      <c r="H31" s="5"/>
    </row>
    <row r="32" spans="2:11" ht="15" x14ac:dyDescent="0.25">
      <c r="B32" s="312" t="s">
        <v>262</v>
      </c>
      <c r="C32" s="409"/>
      <c r="D32" s="308"/>
      <c r="E32" s="308"/>
      <c r="F32" s="313"/>
      <c r="G32" s="5"/>
      <c r="H32" s="5"/>
      <c r="K32" s="151"/>
    </row>
    <row r="33" spans="1:8" x14ac:dyDescent="0.2">
      <c r="B33" s="560" t="s">
        <v>71</v>
      </c>
      <c r="C33" s="564">
        <v>11.75</v>
      </c>
      <c r="D33" s="559">
        <v>85</v>
      </c>
      <c r="E33" s="559">
        <v>60</v>
      </c>
      <c r="F33" s="561">
        <v>3</v>
      </c>
      <c r="G33" s="5"/>
      <c r="H33" s="5"/>
    </row>
    <row r="34" spans="1:8" x14ac:dyDescent="0.2">
      <c r="B34" s="560"/>
      <c r="C34" s="564"/>
      <c r="D34" s="559"/>
      <c r="E34" s="559"/>
      <c r="F34" s="561"/>
      <c r="G34" s="5"/>
      <c r="H34" s="5"/>
    </row>
    <row r="35" spans="1:8" x14ac:dyDescent="0.2">
      <c r="B35" s="560" t="s">
        <v>72</v>
      </c>
      <c r="C35" s="564">
        <v>6.38</v>
      </c>
      <c r="D35" s="559">
        <v>270</v>
      </c>
      <c r="E35" s="559">
        <v>247</v>
      </c>
      <c r="F35" s="561">
        <v>3</v>
      </c>
      <c r="G35" s="5"/>
      <c r="H35" s="5"/>
    </row>
    <row r="36" spans="1:8" x14ac:dyDescent="0.2">
      <c r="B36" s="560"/>
      <c r="C36" s="564"/>
      <c r="D36" s="559"/>
      <c r="E36" s="559"/>
      <c r="F36" s="561"/>
      <c r="G36" s="5"/>
      <c r="H36" s="5"/>
    </row>
    <row r="37" spans="1:8" x14ac:dyDescent="0.2">
      <c r="B37" s="560" t="s">
        <v>73</v>
      </c>
      <c r="C37" s="564">
        <v>4.5</v>
      </c>
      <c r="D37" s="559">
        <v>310</v>
      </c>
      <c r="E37" s="559">
        <v>295</v>
      </c>
      <c r="F37" s="561">
        <v>3</v>
      </c>
    </row>
    <row r="38" spans="1:8" x14ac:dyDescent="0.2">
      <c r="B38" s="515"/>
      <c r="C38" s="706"/>
      <c r="D38" s="702"/>
      <c r="E38" s="702"/>
      <c r="F38" s="703"/>
    </row>
    <row r="39" spans="1:8" x14ac:dyDescent="0.2">
      <c r="B39" s="515" t="s">
        <v>267</v>
      </c>
      <c r="C39" s="706"/>
      <c r="D39" s="702"/>
      <c r="E39" s="702"/>
      <c r="F39" s="703"/>
    </row>
    <row r="40" spans="1:8" ht="13.5" thickBot="1" x14ac:dyDescent="0.25">
      <c r="B40" s="563" t="s">
        <v>71</v>
      </c>
      <c r="C40" s="707">
        <v>12.5</v>
      </c>
      <c r="D40" s="704">
        <v>1</v>
      </c>
      <c r="E40" s="704">
        <v>1</v>
      </c>
      <c r="F40" s="705">
        <v>3</v>
      </c>
    </row>
    <row r="43" spans="1:8" x14ac:dyDescent="0.2">
      <c r="G43" s="292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B3" sqref="B3:F3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378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37" t="s">
        <v>127</v>
      </c>
      <c r="C3" s="1237"/>
      <c r="D3" s="1237"/>
      <c r="E3" s="1237"/>
      <c r="F3" s="1237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3" t="s">
        <v>75</v>
      </c>
      <c r="C4" s="294" t="s">
        <v>69</v>
      </c>
      <c r="D4" s="294" t="s">
        <v>140</v>
      </c>
      <c r="E4" s="294" t="s">
        <v>139</v>
      </c>
      <c r="F4" s="295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9" t="s">
        <v>325</v>
      </c>
      <c r="C5" s="411"/>
      <c r="D5" s="310"/>
      <c r="E5" s="310"/>
      <c r="F5" s="311"/>
      <c r="G5" s="34"/>
      <c r="H5" s="1238" t="s">
        <v>81</v>
      </c>
      <c r="I5" s="1238"/>
      <c r="J5" s="1238"/>
      <c r="K5" s="1238"/>
      <c r="L5" s="1238"/>
      <c r="M5" s="1238"/>
      <c r="N5" s="1238"/>
      <c r="O5" s="1238"/>
      <c r="P5" s="1238"/>
      <c r="Q5" s="1238"/>
    </row>
    <row r="6" spans="1:17" ht="15" x14ac:dyDescent="0.25">
      <c r="A6" s="8"/>
      <c r="B6" s="312" t="s">
        <v>326</v>
      </c>
      <c r="C6" s="412"/>
      <c r="D6" s="308"/>
      <c r="E6" s="308"/>
      <c r="F6" s="313"/>
      <c r="G6" s="34"/>
      <c r="H6" s="1239" t="s">
        <v>76</v>
      </c>
      <c r="I6" s="1239"/>
      <c r="J6" s="1239"/>
      <c r="K6" s="1239"/>
      <c r="L6" s="1239"/>
      <c r="M6" s="1239"/>
      <c r="N6" s="1239"/>
      <c r="O6" s="1239"/>
      <c r="P6" s="1239"/>
      <c r="Q6" s="1239"/>
    </row>
    <row r="7" spans="1:17" ht="15" customHeight="1" x14ac:dyDescent="0.25">
      <c r="A7" s="8"/>
      <c r="B7" s="312" t="s">
        <v>71</v>
      </c>
      <c r="C7" s="412">
        <v>10.8</v>
      </c>
      <c r="D7" s="308">
        <v>3</v>
      </c>
      <c r="E7" s="308">
        <v>3</v>
      </c>
      <c r="F7" s="709">
        <v>3</v>
      </c>
      <c r="G7" s="34"/>
      <c r="H7" s="1240" t="s">
        <v>330</v>
      </c>
      <c r="I7" s="1240"/>
      <c r="J7" s="1240"/>
      <c r="K7" s="1240"/>
      <c r="L7" s="1240"/>
      <c r="M7" s="1240"/>
      <c r="N7" s="1240"/>
      <c r="O7" s="1240"/>
      <c r="P7" s="1240"/>
      <c r="Q7" s="1240"/>
    </row>
    <row r="8" spans="1:17" ht="15" x14ac:dyDescent="0.25">
      <c r="A8" s="8"/>
      <c r="B8" s="312"/>
      <c r="C8" s="412"/>
      <c r="D8" s="308"/>
      <c r="E8" s="308"/>
      <c r="F8" s="70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2" t="s">
        <v>325</v>
      </c>
      <c r="C9" s="412"/>
      <c r="D9" s="308"/>
      <c r="E9" s="308"/>
      <c r="F9" s="709"/>
      <c r="G9" s="8"/>
    </row>
    <row r="10" spans="1:17" ht="15" x14ac:dyDescent="0.25">
      <c r="A10" s="8"/>
      <c r="B10" s="312" t="s">
        <v>327</v>
      </c>
      <c r="C10" s="412"/>
      <c r="D10" s="308"/>
      <c r="E10" s="308"/>
      <c r="F10" s="709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2" t="s">
        <v>71</v>
      </c>
      <c r="C11" s="412">
        <v>13.5</v>
      </c>
      <c r="D11" s="308">
        <v>6</v>
      </c>
      <c r="E11" s="308">
        <v>6</v>
      </c>
      <c r="F11" s="709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2"/>
      <c r="C12" s="412"/>
      <c r="D12" s="308"/>
      <c r="E12" s="308"/>
      <c r="F12" s="709"/>
      <c r="G12" s="8"/>
      <c r="H12" s="8"/>
      <c r="I12" s="8"/>
      <c r="J12" s="8"/>
      <c r="K12" s="8"/>
      <c r="L12" s="8"/>
    </row>
    <row r="13" spans="1:17" ht="15" x14ac:dyDescent="0.25">
      <c r="A13" s="8"/>
      <c r="B13" s="312" t="s">
        <v>97</v>
      </c>
      <c r="C13" s="412"/>
      <c r="D13" s="308"/>
      <c r="E13" s="308"/>
      <c r="F13" s="709"/>
      <c r="G13" s="8"/>
      <c r="H13" s="8"/>
    </row>
    <row r="14" spans="1:17" ht="15" x14ac:dyDescent="0.25">
      <c r="A14" s="8"/>
      <c r="B14" s="312" t="s">
        <v>379</v>
      </c>
      <c r="C14" s="412"/>
      <c r="D14" s="308"/>
      <c r="E14" s="308"/>
      <c r="F14" s="709"/>
      <c r="G14" s="8"/>
      <c r="H14" s="8"/>
    </row>
    <row r="15" spans="1:17" ht="15" x14ac:dyDescent="0.25">
      <c r="A15" s="8"/>
      <c r="B15" s="312" t="s">
        <v>269</v>
      </c>
      <c r="C15" s="412">
        <v>2900</v>
      </c>
      <c r="D15" s="308">
        <v>4</v>
      </c>
      <c r="E15" s="308">
        <v>2</v>
      </c>
      <c r="F15" s="709">
        <v>3</v>
      </c>
      <c r="G15" s="8"/>
      <c r="H15" s="8"/>
    </row>
    <row r="16" spans="1:17" ht="15" x14ac:dyDescent="0.25">
      <c r="A16" s="8"/>
      <c r="B16" s="312"/>
      <c r="C16" s="412"/>
      <c r="D16" s="308"/>
      <c r="E16" s="308"/>
      <c r="F16" s="709"/>
      <c r="G16" s="8"/>
      <c r="H16" s="8"/>
    </row>
    <row r="17" spans="1:8" ht="15" x14ac:dyDescent="0.25">
      <c r="A17" s="8"/>
      <c r="B17" s="312" t="s">
        <v>70</v>
      </c>
      <c r="C17" s="412">
        <v>2800</v>
      </c>
      <c r="D17" s="308">
        <v>4</v>
      </c>
      <c r="E17" s="308">
        <v>1</v>
      </c>
      <c r="F17" s="709">
        <v>3</v>
      </c>
      <c r="G17" s="8"/>
      <c r="H17" s="8"/>
    </row>
    <row r="18" spans="1:8" ht="15" x14ac:dyDescent="0.25">
      <c r="A18" s="8"/>
      <c r="B18" s="312"/>
      <c r="C18" s="412"/>
      <c r="D18" s="308"/>
      <c r="E18" s="308"/>
      <c r="F18" s="709"/>
      <c r="G18" s="8"/>
      <c r="H18" s="8"/>
    </row>
    <row r="19" spans="1:8" ht="15" x14ac:dyDescent="0.25">
      <c r="A19" s="8"/>
      <c r="B19" s="312" t="s">
        <v>71</v>
      </c>
      <c r="C19" s="412">
        <v>11.6</v>
      </c>
      <c r="D19" s="308">
        <v>4</v>
      </c>
      <c r="E19" s="308">
        <v>2</v>
      </c>
      <c r="F19" s="709">
        <v>3</v>
      </c>
      <c r="G19" s="8"/>
      <c r="H19" s="8"/>
    </row>
    <row r="20" spans="1:8" ht="15" x14ac:dyDescent="0.25">
      <c r="A20" s="8"/>
      <c r="B20" s="312"/>
      <c r="C20" s="412"/>
      <c r="D20" s="308"/>
      <c r="E20" s="308"/>
      <c r="F20" s="709"/>
      <c r="G20" s="8"/>
      <c r="H20" s="8"/>
    </row>
    <row r="21" spans="1:8" ht="15" x14ac:dyDescent="0.25">
      <c r="A21" s="8"/>
      <c r="B21" s="312" t="s">
        <v>74</v>
      </c>
      <c r="C21" s="412"/>
      <c r="D21" s="308"/>
      <c r="E21" s="308"/>
      <c r="F21" s="709"/>
      <c r="G21" s="8"/>
      <c r="H21" s="8"/>
    </row>
    <row r="22" spans="1:8" ht="15" x14ac:dyDescent="0.25">
      <c r="A22" s="8"/>
      <c r="B22" s="312" t="s">
        <v>265</v>
      </c>
      <c r="C22" s="412"/>
      <c r="D22" s="308"/>
      <c r="E22" s="308"/>
      <c r="F22" s="709"/>
      <c r="G22" s="8"/>
      <c r="H22" s="8"/>
    </row>
    <row r="23" spans="1:8" ht="15" x14ac:dyDescent="0.25">
      <c r="A23" s="8"/>
      <c r="B23" s="312" t="s">
        <v>71</v>
      </c>
      <c r="C23" s="412">
        <v>12</v>
      </c>
      <c r="D23" s="308">
        <v>28</v>
      </c>
      <c r="E23" s="308">
        <v>24</v>
      </c>
      <c r="F23" s="709">
        <v>3</v>
      </c>
      <c r="G23" s="8"/>
      <c r="H23" s="8"/>
    </row>
    <row r="24" spans="1:8" ht="15" x14ac:dyDescent="0.25">
      <c r="A24" s="8"/>
      <c r="B24" s="312"/>
      <c r="C24" s="412"/>
      <c r="D24" s="308"/>
      <c r="E24" s="308"/>
      <c r="F24" s="709"/>
      <c r="G24" s="8"/>
      <c r="H24" s="8"/>
    </row>
    <row r="25" spans="1:8" ht="15" x14ac:dyDescent="0.25">
      <c r="A25" s="8"/>
      <c r="B25" s="312" t="s">
        <v>73</v>
      </c>
      <c r="C25" s="412">
        <v>4</v>
      </c>
      <c r="D25" s="308">
        <v>4</v>
      </c>
      <c r="E25" s="308">
        <v>2</v>
      </c>
      <c r="F25" s="709">
        <v>3</v>
      </c>
      <c r="G25" s="8"/>
      <c r="H25" s="8"/>
    </row>
    <row r="26" spans="1:8" ht="15" x14ac:dyDescent="0.25">
      <c r="A26" s="8"/>
      <c r="B26" s="312"/>
      <c r="C26" s="412"/>
      <c r="D26" s="308"/>
      <c r="E26" s="308"/>
      <c r="F26" s="709"/>
      <c r="G26" s="8"/>
      <c r="H26" s="8"/>
    </row>
    <row r="27" spans="1:8" ht="15" x14ac:dyDescent="0.25">
      <c r="A27" s="8"/>
      <c r="B27" s="312" t="s">
        <v>74</v>
      </c>
      <c r="C27" s="412"/>
      <c r="D27" s="308"/>
      <c r="E27" s="308"/>
      <c r="F27" s="709"/>
      <c r="G27" s="8"/>
      <c r="H27" s="8"/>
    </row>
    <row r="28" spans="1:8" ht="15" x14ac:dyDescent="0.25">
      <c r="A28" s="8"/>
      <c r="B28" s="544" t="s">
        <v>331</v>
      </c>
      <c r="C28" s="412"/>
      <c r="D28" s="308"/>
      <c r="E28" s="308"/>
      <c r="F28" s="709"/>
      <c r="G28" s="8"/>
      <c r="H28" s="8"/>
    </row>
    <row r="29" spans="1:8" ht="15" x14ac:dyDescent="0.25">
      <c r="A29" s="8"/>
      <c r="B29" s="312" t="s">
        <v>70</v>
      </c>
      <c r="C29" s="412">
        <v>3400</v>
      </c>
      <c r="D29" s="308">
        <v>14</v>
      </c>
      <c r="E29" s="308">
        <v>8</v>
      </c>
      <c r="F29" s="709">
        <v>3</v>
      </c>
      <c r="G29" s="8"/>
      <c r="H29" s="8"/>
    </row>
    <row r="30" spans="1:8" ht="15" x14ac:dyDescent="0.25">
      <c r="A30" s="8"/>
      <c r="B30" s="312"/>
      <c r="C30" s="412"/>
      <c r="D30" s="308"/>
      <c r="E30" s="308"/>
      <c r="F30" s="709"/>
      <c r="G30" s="8"/>
      <c r="H30" s="8"/>
    </row>
    <row r="31" spans="1:8" ht="15" x14ac:dyDescent="0.25">
      <c r="A31" s="8"/>
      <c r="B31" s="312" t="s">
        <v>71</v>
      </c>
      <c r="C31" s="412">
        <v>11</v>
      </c>
      <c r="D31" s="308">
        <v>8</v>
      </c>
      <c r="E31" s="308">
        <v>5</v>
      </c>
      <c r="F31" s="709">
        <v>3</v>
      </c>
      <c r="G31" s="8"/>
      <c r="H31" s="8"/>
    </row>
    <row r="32" spans="1:8" ht="15" x14ac:dyDescent="0.25">
      <c r="A32" s="8"/>
      <c r="B32" s="312"/>
      <c r="C32" s="412"/>
      <c r="D32" s="308"/>
      <c r="E32" s="308"/>
      <c r="F32" s="709"/>
      <c r="G32" s="8"/>
      <c r="H32" s="8"/>
    </row>
    <row r="33" spans="1:8" ht="15" x14ac:dyDescent="0.25">
      <c r="A33" s="8"/>
      <c r="B33" s="312" t="s">
        <v>72</v>
      </c>
      <c r="C33" s="412">
        <v>6.3</v>
      </c>
      <c r="D33" s="308">
        <v>18</v>
      </c>
      <c r="E33" s="308">
        <v>14</v>
      </c>
      <c r="F33" s="709">
        <v>3</v>
      </c>
      <c r="G33" s="8"/>
      <c r="H33" s="8"/>
    </row>
    <row r="34" spans="1:8" ht="15" x14ac:dyDescent="0.25">
      <c r="A34" s="8"/>
      <c r="B34" s="312"/>
      <c r="C34" s="412"/>
      <c r="D34" s="308"/>
      <c r="E34" s="308"/>
      <c r="F34" s="709"/>
      <c r="G34" s="8"/>
      <c r="H34" s="8"/>
    </row>
    <row r="35" spans="1:8" ht="15" x14ac:dyDescent="0.25">
      <c r="A35" s="8"/>
      <c r="B35" s="312" t="s">
        <v>73</v>
      </c>
      <c r="C35" s="412">
        <v>3.3</v>
      </c>
      <c r="D35" s="308">
        <v>210</v>
      </c>
      <c r="E35" s="308">
        <v>137</v>
      </c>
      <c r="F35" s="709">
        <v>3</v>
      </c>
      <c r="G35" s="8"/>
      <c r="H35" s="8"/>
    </row>
    <row r="36" spans="1:8" ht="15" x14ac:dyDescent="0.25">
      <c r="A36" s="8"/>
      <c r="B36" s="312"/>
      <c r="C36" s="412"/>
      <c r="D36" s="308"/>
      <c r="E36" s="308"/>
      <c r="F36" s="709"/>
      <c r="G36" s="8"/>
      <c r="H36" s="8"/>
    </row>
    <row r="37" spans="1:8" ht="15" x14ac:dyDescent="0.25">
      <c r="A37" s="8"/>
      <c r="B37" s="312" t="s">
        <v>74</v>
      </c>
      <c r="C37" s="412"/>
      <c r="D37" s="308"/>
      <c r="E37" s="308"/>
      <c r="F37" s="709"/>
      <c r="G37" s="8"/>
      <c r="H37" s="8"/>
    </row>
    <row r="38" spans="1:8" ht="15" x14ac:dyDescent="0.25">
      <c r="A38" s="8"/>
      <c r="B38" s="312" t="s">
        <v>271</v>
      </c>
      <c r="C38" s="412"/>
      <c r="D38" s="308"/>
      <c r="E38" s="308"/>
      <c r="F38" s="709"/>
      <c r="G38" s="8"/>
      <c r="H38" s="8"/>
    </row>
    <row r="39" spans="1:8" ht="15" x14ac:dyDescent="0.25">
      <c r="A39" s="8"/>
      <c r="B39" s="312" t="s">
        <v>269</v>
      </c>
      <c r="C39" s="412" t="s">
        <v>270</v>
      </c>
      <c r="D39" s="308">
        <v>0</v>
      </c>
      <c r="E39" s="308">
        <v>0</v>
      </c>
      <c r="F39" s="709">
        <v>3</v>
      </c>
      <c r="G39" s="8"/>
      <c r="H39" s="8"/>
    </row>
    <row r="40" spans="1:8" ht="15" x14ac:dyDescent="0.25">
      <c r="A40" s="8"/>
      <c r="B40" s="312"/>
      <c r="C40" s="412"/>
      <c r="D40" s="308"/>
      <c r="E40" s="308"/>
      <c r="F40" s="709"/>
      <c r="G40" s="8"/>
      <c r="H40" s="8"/>
    </row>
    <row r="41" spans="1:8" ht="15" x14ac:dyDescent="0.25">
      <c r="A41" s="8"/>
      <c r="B41" s="312" t="s">
        <v>98</v>
      </c>
      <c r="C41" s="412"/>
      <c r="D41" s="308"/>
      <c r="E41" s="308"/>
      <c r="F41" s="709"/>
      <c r="G41" s="8"/>
      <c r="H41" s="8"/>
    </row>
    <row r="42" spans="1:8" ht="15" x14ac:dyDescent="0.25">
      <c r="A42" s="8"/>
      <c r="B42" s="312" t="s">
        <v>268</v>
      </c>
      <c r="C42" s="412"/>
      <c r="D42" s="308"/>
      <c r="E42" s="308"/>
      <c r="F42" s="709"/>
      <c r="G42" s="8"/>
      <c r="H42" s="8"/>
    </row>
    <row r="43" spans="1:8" ht="15" x14ac:dyDescent="0.25">
      <c r="A43" s="8"/>
      <c r="B43" s="312" t="s">
        <v>71</v>
      </c>
      <c r="C43" s="412">
        <v>11</v>
      </c>
      <c r="D43" s="308">
        <v>30</v>
      </c>
      <c r="E43" s="308">
        <v>30</v>
      </c>
      <c r="F43" s="709">
        <v>3</v>
      </c>
      <c r="G43" s="8"/>
      <c r="H43" s="8"/>
    </row>
    <row r="44" spans="1:8" ht="15" x14ac:dyDescent="0.25">
      <c r="A44" s="8"/>
      <c r="B44" s="312"/>
      <c r="C44" s="412"/>
      <c r="D44" s="308"/>
      <c r="E44" s="308"/>
      <c r="F44" s="313"/>
      <c r="G44" s="8"/>
      <c r="H44" s="8"/>
    </row>
    <row r="45" spans="1:8" ht="15" x14ac:dyDescent="0.25">
      <c r="A45" s="8"/>
      <c r="B45" s="312" t="s">
        <v>98</v>
      </c>
      <c r="C45" s="412"/>
      <c r="D45" s="308"/>
      <c r="E45" s="308"/>
      <c r="F45" s="313"/>
      <c r="G45" s="8"/>
      <c r="H45" s="8"/>
    </row>
    <row r="46" spans="1:8" ht="15" x14ac:dyDescent="0.25">
      <c r="A46" s="8"/>
      <c r="B46" s="312" t="s">
        <v>380</v>
      </c>
      <c r="C46" s="412"/>
      <c r="D46" s="308"/>
      <c r="E46" s="308"/>
      <c r="F46" s="313"/>
      <c r="G46" s="8"/>
      <c r="H46" s="8"/>
    </row>
    <row r="47" spans="1:8" ht="15" x14ac:dyDescent="0.25">
      <c r="A47" s="8"/>
      <c r="B47" s="312" t="s">
        <v>71</v>
      </c>
      <c r="C47" s="412">
        <v>8</v>
      </c>
      <c r="D47" s="308">
        <v>35</v>
      </c>
      <c r="E47" s="308">
        <v>32</v>
      </c>
      <c r="F47" s="709">
        <v>3</v>
      </c>
      <c r="G47" s="8"/>
      <c r="H47" s="8"/>
    </row>
    <row r="48" spans="1:8" ht="15" x14ac:dyDescent="0.25">
      <c r="A48" s="8"/>
      <c r="B48" s="312"/>
      <c r="C48" s="412"/>
      <c r="D48" s="308"/>
      <c r="E48" s="308"/>
      <c r="F48" s="709"/>
      <c r="G48" s="8"/>
      <c r="H48" s="8"/>
    </row>
    <row r="49" spans="1:8" ht="15" x14ac:dyDescent="0.25">
      <c r="A49" s="8"/>
      <c r="B49" s="312" t="s">
        <v>72</v>
      </c>
      <c r="C49" s="412">
        <v>7</v>
      </c>
      <c r="D49" s="308">
        <v>9</v>
      </c>
      <c r="E49" s="308">
        <v>9</v>
      </c>
      <c r="F49" s="709">
        <v>3</v>
      </c>
      <c r="G49" s="8"/>
      <c r="H49" s="8"/>
    </row>
    <row r="50" spans="1:8" x14ac:dyDescent="0.2">
      <c r="A50" s="8"/>
      <c r="B50" s="515"/>
      <c r="C50" s="570"/>
      <c r="D50" s="495"/>
      <c r="E50" s="495"/>
      <c r="F50" s="566"/>
      <c r="G50" s="8"/>
      <c r="H50" s="8"/>
    </row>
    <row r="51" spans="1:8" x14ac:dyDescent="0.2">
      <c r="A51" s="8"/>
      <c r="B51" s="515" t="s">
        <v>262</v>
      </c>
      <c r="C51" s="570"/>
      <c r="D51" s="495"/>
      <c r="E51" s="495"/>
      <c r="F51" s="566"/>
      <c r="G51" s="8"/>
      <c r="H51" s="8"/>
    </row>
    <row r="52" spans="1:8" x14ac:dyDescent="0.2">
      <c r="A52" s="8"/>
      <c r="B52" s="562" t="s">
        <v>263</v>
      </c>
      <c r="C52" s="570"/>
      <c r="D52" s="565"/>
      <c r="E52" s="565"/>
      <c r="F52" s="567"/>
      <c r="G52" s="8"/>
      <c r="H52" s="8"/>
    </row>
    <row r="53" spans="1:8" x14ac:dyDescent="0.2">
      <c r="A53" s="8"/>
      <c r="B53" s="562" t="s">
        <v>71</v>
      </c>
      <c r="C53" s="571">
        <v>11.75</v>
      </c>
      <c r="D53" s="565">
        <v>45</v>
      </c>
      <c r="E53" s="565">
        <v>32</v>
      </c>
      <c r="F53" s="567">
        <v>3</v>
      </c>
      <c r="G53" s="8"/>
      <c r="H53" s="8"/>
    </row>
    <row r="54" spans="1:8" x14ac:dyDescent="0.2">
      <c r="A54" s="8"/>
      <c r="B54" s="562"/>
      <c r="C54" s="571"/>
      <c r="D54" s="565"/>
      <c r="E54" s="565"/>
      <c r="F54" s="567"/>
      <c r="G54" s="8"/>
      <c r="H54" s="8"/>
    </row>
    <row r="55" spans="1:8" x14ac:dyDescent="0.2">
      <c r="A55" s="8"/>
      <c r="B55" s="515" t="s">
        <v>72</v>
      </c>
      <c r="C55" s="570">
        <v>6.37</v>
      </c>
      <c r="D55" s="495">
        <v>150</v>
      </c>
      <c r="E55" s="495">
        <v>139</v>
      </c>
      <c r="F55" s="566">
        <v>3</v>
      </c>
      <c r="G55" s="8"/>
      <c r="H55" s="8"/>
    </row>
    <row r="56" spans="1:8" x14ac:dyDescent="0.2">
      <c r="A56" s="8"/>
      <c r="B56" s="562"/>
      <c r="C56" s="570"/>
      <c r="D56" s="565"/>
      <c r="E56" s="565"/>
      <c r="F56" s="567"/>
      <c r="G56" s="8"/>
      <c r="H56" s="8"/>
    </row>
    <row r="57" spans="1:8" x14ac:dyDescent="0.2">
      <c r="A57" s="8"/>
      <c r="B57" s="515" t="s">
        <v>73</v>
      </c>
      <c r="C57" s="570">
        <v>4.5</v>
      </c>
      <c r="D57" s="495">
        <v>170</v>
      </c>
      <c r="E57" s="495">
        <v>162</v>
      </c>
      <c r="F57" s="566">
        <v>3</v>
      </c>
      <c r="G57" s="8"/>
      <c r="H57" s="8"/>
    </row>
    <row r="58" spans="1:8" x14ac:dyDescent="0.2">
      <c r="A58" s="8"/>
      <c r="B58" s="515"/>
      <c r="C58" s="570"/>
      <c r="D58" s="495"/>
      <c r="E58" s="495"/>
      <c r="F58" s="566"/>
      <c r="G58" s="8"/>
      <c r="H58" s="8"/>
    </row>
    <row r="59" spans="1:8" x14ac:dyDescent="0.2">
      <c r="A59" s="8"/>
      <c r="B59" s="515" t="s">
        <v>262</v>
      </c>
      <c r="C59" s="570"/>
      <c r="D59" s="495"/>
      <c r="E59" s="495"/>
      <c r="F59" s="566"/>
      <c r="G59" s="8"/>
      <c r="H59" s="8"/>
    </row>
    <row r="60" spans="1:8" x14ac:dyDescent="0.2">
      <c r="A60" s="8"/>
      <c r="B60" s="515" t="s">
        <v>264</v>
      </c>
      <c r="C60" s="570"/>
      <c r="D60" s="495"/>
      <c r="E60" s="495"/>
      <c r="F60" s="566"/>
      <c r="G60" s="8"/>
      <c r="H60" s="8"/>
    </row>
    <row r="61" spans="1:8" ht="18.75" customHeight="1" x14ac:dyDescent="0.2">
      <c r="A61" s="8"/>
      <c r="B61" s="515" t="s">
        <v>71</v>
      </c>
      <c r="C61" s="570">
        <v>11.75</v>
      </c>
      <c r="D61" s="495">
        <v>40</v>
      </c>
      <c r="E61" s="495">
        <v>28</v>
      </c>
      <c r="F61" s="566">
        <v>3</v>
      </c>
      <c r="G61" s="8"/>
      <c r="H61" s="8"/>
    </row>
    <row r="62" spans="1:8" x14ac:dyDescent="0.2">
      <c r="A62" s="8"/>
      <c r="B62" s="515"/>
      <c r="C62" s="570"/>
      <c r="D62" s="495"/>
      <c r="E62" s="495"/>
      <c r="F62" s="566"/>
      <c r="G62" s="8"/>
      <c r="H62" s="8"/>
    </row>
    <row r="63" spans="1:8" x14ac:dyDescent="0.2">
      <c r="A63" s="8"/>
      <c r="B63" s="515" t="s">
        <v>72</v>
      </c>
      <c r="C63" s="570">
        <v>6.38</v>
      </c>
      <c r="D63" s="495">
        <v>120</v>
      </c>
      <c r="E63" s="495">
        <v>108</v>
      </c>
      <c r="F63" s="566">
        <v>3</v>
      </c>
      <c r="G63" s="8"/>
      <c r="H63" s="8"/>
    </row>
    <row r="64" spans="1:8" x14ac:dyDescent="0.2">
      <c r="A64" s="8"/>
      <c r="B64" s="515"/>
      <c r="C64" s="570"/>
      <c r="D64" s="495"/>
      <c r="E64" s="495"/>
      <c r="F64" s="566"/>
    </row>
    <row r="65" spans="1:8" x14ac:dyDescent="0.2">
      <c r="A65" s="8"/>
      <c r="B65" s="515" t="s">
        <v>73</v>
      </c>
      <c r="C65" s="570">
        <v>4.5</v>
      </c>
      <c r="D65" s="495">
        <v>140</v>
      </c>
      <c r="E65" s="495">
        <v>133</v>
      </c>
      <c r="F65" s="566">
        <v>3</v>
      </c>
    </row>
    <row r="66" spans="1:8" x14ac:dyDescent="0.2">
      <c r="A66" s="8"/>
      <c r="B66" s="515"/>
      <c r="C66" s="570"/>
      <c r="D66" s="495"/>
      <c r="E66" s="495"/>
      <c r="F66" s="566"/>
    </row>
    <row r="67" spans="1:8" x14ac:dyDescent="0.2">
      <c r="A67" s="8"/>
      <c r="B67" s="708" t="s">
        <v>267</v>
      </c>
      <c r="C67" s="570"/>
      <c r="D67" s="495"/>
      <c r="E67" s="495"/>
      <c r="F67" s="566"/>
    </row>
    <row r="68" spans="1:8" x14ac:dyDescent="0.2">
      <c r="A68" s="8"/>
      <c r="B68" s="708" t="s">
        <v>381</v>
      </c>
      <c r="C68" s="570"/>
      <c r="D68" s="495"/>
      <c r="E68" s="495"/>
      <c r="F68" s="566"/>
    </row>
    <row r="69" spans="1:8" ht="13.5" thickBot="1" x14ac:dyDescent="0.25">
      <c r="A69" s="8"/>
      <c r="B69" s="563" t="s">
        <v>71</v>
      </c>
      <c r="C69" s="572">
        <v>12.5</v>
      </c>
      <c r="D69" s="568">
        <v>1</v>
      </c>
      <c r="E69" s="568">
        <v>1</v>
      </c>
      <c r="F69" s="569">
        <v>3</v>
      </c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20" sqref="K20"/>
    </sheetView>
  </sheetViews>
  <sheetFormatPr defaultRowHeight="12.75" x14ac:dyDescent="0.2"/>
  <cols>
    <col min="1" max="1" width="4.42578125" style="292" customWidth="1"/>
    <col min="2" max="2" width="20.85546875" style="292" customWidth="1"/>
    <col min="3" max="4" width="12" style="292" customWidth="1"/>
    <col min="5" max="5" width="14.5703125" style="292" customWidth="1"/>
    <col min="6" max="6" width="12.42578125" style="292" customWidth="1"/>
    <col min="7" max="7" width="19.7109375" style="292" customWidth="1"/>
    <col min="8" max="8" width="9.140625" style="292"/>
    <col min="9" max="9" width="16.85546875" style="292" customWidth="1"/>
    <col min="10" max="10" width="12.5703125" style="292" customWidth="1"/>
    <col min="11" max="11" width="11.7109375" style="292" customWidth="1"/>
    <col min="12" max="12" width="12.28515625" style="292" customWidth="1"/>
    <col min="13" max="256" width="9.140625" style="292"/>
    <col min="257" max="257" width="4.42578125" style="292" customWidth="1"/>
    <col min="258" max="258" width="20.85546875" style="292" customWidth="1"/>
    <col min="259" max="260" width="12" style="292" customWidth="1"/>
    <col min="261" max="261" width="14.5703125" style="292" customWidth="1"/>
    <col min="262" max="262" width="12.42578125" style="292" customWidth="1"/>
    <col min="263" max="263" width="19.7109375" style="292" customWidth="1"/>
    <col min="264" max="264" width="9.140625" style="292"/>
    <col min="265" max="265" width="16.85546875" style="292" customWidth="1"/>
    <col min="266" max="266" width="12.5703125" style="292" customWidth="1"/>
    <col min="267" max="267" width="11.7109375" style="292" customWidth="1"/>
    <col min="268" max="268" width="12.28515625" style="292" customWidth="1"/>
    <col min="269" max="512" width="9.140625" style="292"/>
    <col min="513" max="513" width="4.42578125" style="292" customWidth="1"/>
    <col min="514" max="514" width="20.85546875" style="292" customWidth="1"/>
    <col min="515" max="516" width="12" style="292" customWidth="1"/>
    <col min="517" max="517" width="14.5703125" style="292" customWidth="1"/>
    <col min="518" max="518" width="12.42578125" style="292" customWidth="1"/>
    <col min="519" max="519" width="19.7109375" style="292" customWidth="1"/>
    <col min="520" max="520" width="9.140625" style="292"/>
    <col min="521" max="521" width="16.85546875" style="292" customWidth="1"/>
    <col min="522" max="522" width="12.5703125" style="292" customWidth="1"/>
    <col min="523" max="523" width="11.7109375" style="292" customWidth="1"/>
    <col min="524" max="524" width="12.28515625" style="292" customWidth="1"/>
    <col min="525" max="768" width="9.140625" style="292"/>
    <col min="769" max="769" width="4.42578125" style="292" customWidth="1"/>
    <col min="770" max="770" width="20.85546875" style="292" customWidth="1"/>
    <col min="771" max="772" width="12" style="292" customWidth="1"/>
    <col min="773" max="773" width="14.5703125" style="292" customWidth="1"/>
    <col min="774" max="774" width="12.42578125" style="292" customWidth="1"/>
    <col min="775" max="775" width="19.7109375" style="292" customWidth="1"/>
    <col min="776" max="776" width="9.140625" style="292"/>
    <col min="777" max="777" width="16.85546875" style="292" customWidth="1"/>
    <col min="778" max="778" width="12.5703125" style="292" customWidth="1"/>
    <col min="779" max="779" width="11.7109375" style="292" customWidth="1"/>
    <col min="780" max="780" width="12.28515625" style="292" customWidth="1"/>
    <col min="781" max="1024" width="9.140625" style="292"/>
    <col min="1025" max="1025" width="4.42578125" style="292" customWidth="1"/>
    <col min="1026" max="1026" width="20.85546875" style="292" customWidth="1"/>
    <col min="1027" max="1028" width="12" style="292" customWidth="1"/>
    <col min="1029" max="1029" width="14.5703125" style="292" customWidth="1"/>
    <col min="1030" max="1030" width="12.42578125" style="292" customWidth="1"/>
    <col min="1031" max="1031" width="19.7109375" style="292" customWidth="1"/>
    <col min="1032" max="1032" width="9.140625" style="292"/>
    <col min="1033" max="1033" width="16.85546875" style="292" customWidth="1"/>
    <col min="1034" max="1034" width="12.5703125" style="292" customWidth="1"/>
    <col min="1035" max="1035" width="11.7109375" style="292" customWidth="1"/>
    <col min="1036" max="1036" width="12.28515625" style="292" customWidth="1"/>
    <col min="1037" max="1280" width="9.140625" style="292"/>
    <col min="1281" max="1281" width="4.42578125" style="292" customWidth="1"/>
    <col min="1282" max="1282" width="20.85546875" style="292" customWidth="1"/>
    <col min="1283" max="1284" width="12" style="292" customWidth="1"/>
    <col min="1285" max="1285" width="14.5703125" style="292" customWidth="1"/>
    <col min="1286" max="1286" width="12.42578125" style="292" customWidth="1"/>
    <col min="1287" max="1287" width="19.7109375" style="292" customWidth="1"/>
    <col min="1288" max="1288" width="9.140625" style="292"/>
    <col min="1289" max="1289" width="16.85546875" style="292" customWidth="1"/>
    <col min="1290" max="1290" width="12.5703125" style="292" customWidth="1"/>
    <col min="1291" max="1291" width="11.7109375" style="292" customWidth="1"/>
    <col min="1292" max="1292" width="12.28515625" style="292" customWidth="1"/>
    <col min="1293" max="1536" width="9.140625" style="292"/>
    <col min="1537" max="1537" width="4.42578125" style="292" customWidth="1"/>
    <col min="1538" max="1538" width="20.85546875" style="292" customWidth="1"/>
    <col min="1539" max="1540" width="12" style="292" customWidth="1"/>
    <col min="1541" max="1541" width="14.5703125" style="292" customWidth="1"/>
    <col min="1542" max="1542" width="12.42578125" style="292" customWidth="1"/>
    <col min="1543" max="1543" width="19.7109375" style="292" customWidth="1"/>
    <col min="1544" max="1544" width="9.140625" style="292"/>
    <col min="1545" max="1545" width="16.85546875" style="292" customWidth="1"/>
    <col min="1546" max="1546" width="12.5703125" style="292" customWidth="1"/>
    <col min="1547" max="1547" width="11.7109375" style="292" customWidth="1"/>
    <col min="1548" max="1548" width="12.28515625" style="292" customWidth="1"/>
    <col min="1549" max="1792" width="9.140625" style="292"/>
    <col min="1793" max="1793" width="4.42578125" style="292" customWidth="1"/>
    <col min="1794" max="1794" width="20.85546875" style="292" customWidth="1"/>
    <col min="1795" max="1796" width="12" style="292" customWidth="1"/>
    <col min="1797" max="1797" width="14.5703125" style="292" customWidth="1"/>
    <col min="1798" max="1798" width="12.42578125" style="292" customWidth="1"/>
    <col min="1799" max="1799" width="19.7109375" style="292" customWidth="1"/>
    <col min="1800" max="1800" width="9.140625" style="292"/>
    <col min="1801" max="1801" width="16.85546875" style="292" customWidth="1"/>
    <col min="1802" max="1802" width="12.5703125" style="292" customWidth="1"/>
    <col min="1803" max="1803" width="11.7109375" style="292" customWidth="1"/>
    <col min="1804" max="1804" width="12.28515625" style="292" customWidth="1"/>
    <col min="1805" max="2048" width="9.140625" style="292"/>
    <col min="2049" max="2049" width="4.42578125" style="292" customWidth="1"/>
    <col min="2050" max="2050" width="20.85546875" style="292" customWidth="1"/>
    <col min="2051" max="2052" width="12" style="292" customWidth="1"/>
    <col min="2053" max="2053" width="14.5703125" style="292" customWidth="1"/>
    <col min="2054" max="2054" width="12.42578125" style="292" customWidth="1"/>
    <col min="2055" max="2055" width="19.7109375" style="292" customWidth="1"/>
    <col min="2056" max="2056" width="9.140625" style="292"/>
    <col min="2057" max="2057" width="16.85546875" style="292" customWidth="1"/>
    <col min="2058" max="2058" width="12.5703125" style="292" customWidth="1"/>
    <col min="2059" max="2059" width="11.7109375" style="292" customWidth="1"/>
    <col min="2060" max="2060" width="12.28515625" style="292" customWidth="1"/>
    <col min="2061" max="2304" width="9.140625" style="292"/>
    <col min="2305" max="2305" width="4.42578125" style="292" customWidth="1"/>
    <col min="2306" max="2306" width="20.85546875" style="292" customWidth="1"/>
    <col min="2307" max="2308" width="12" style="292" customWidth="1"/>
    <col min="2309" max="2309" width="14.5703125" style="292" customWidth="1"/>
    <col min="2310" max="2310" width="12.42578125" style="292" customWidth="1"/>
    <col min="2311" max="2311" width="19.7109375" style="292" customWidth="1"/>
    <col min="2312" max="2312" width="9.140625" style="292"/>
    <col min="2313" max="2313" width="16.85546875" style="292" customWidth="1"/>
    <col min="2314" max="2314" width="12.5703125" style="292" customWidth="1"/>
    <col min="2315" max="2315" width="11.7109375" style="292" customWidth="1"/>
    <col min="2316" max="2316" width="12.28515625" style="292" customWidth="1"/>
    <col min="2317" max="2560" width="9.140625" style="292"/>
    <col min="2561" max="2561" width="4.42578125" style="292" customWidth="1"/>
    <col min="2562" max="2562" width="20.85546875" style="292" customWidth="1"/>
    <col min="2563" max="2564" width="12" style="292" customWidth="1"/>
    <col min="2565" max="2565" width="14.5703125" style="292" customWidth="1"/>
    <col min="2566" max="2566" width="12.42578125" style="292" customWidth="1"/>
    <col min="2567" max="2567" width="19.7109375" style="292" customWidth="1"/>
    <col min="2568" max="2568" width="9.140625" style="292"/>
    <col min="2569" max="2569" width="16.85546875" style="292" customWidth="1"/>
    <col min="2570" max="2570" width="12.5703125" style="292" customWidth="1"/>
    <col min="2571" max="2571" width="11.7109375" style="292" customWidth="1"/>
    <col min="2572" max="2572" width="12.28515625" style="292" customWidth="1"/>
    <col min="2573" max="2816" width="9.140625" style="292"/>
    <col min="2817" max="2817" width="4.42578125" style="292" customWidth="1"/>
    <col min="2818" max="2818" width="20.85546875" style="292" customWidth="1"/>
    <col min="2819" max="2820" width="12" style="292" customWidth="1"/>
    <col min="2821" max="2821" width="14.5703125" style="292" customWidth="1"/>
    <col min="2822" max="2822" width="12.42578125" style="292" customWidth="1"/>
    <col min="2823" max="2823" width="19.7109375" style="292" customWidth="1"/>
    <col min="2824" max="2824" width="9.140625" style="292"/>
    <col min="2825" max="2825" width="16.85546875" style="292" customWidth="1"/>
    <col min="2826" max="2826" width="12.5703125" style="292" customWidth="1"/>
    <col min="2827" max="2827" width="11.7109375" style="292" customWidth="1"/>
    <col min="2828" max="2828" width="12.28515625" style="292" customWidth="1"/>
    <col min="2829" max="3072" width="9.140625" style="292"/>
    <col min="3073" max="3073" width="4.42578125" style="292" customWidth="1"/>
    <col min="3074" max="3074" width="20.85546875" style="292" customWidth="1"/>
    <col min="3075" max="3076" width="12" style="292" customWidth="1"/>
    <col min="3077" max="3077" width="14.5703125" style="292" customWidth="1"/>
    <col min="3078" max="3078" width="12.42578125" style="292" customWidth="1"/>
    <col min="3079" max="3079" width="19.7109375" style="292" customWidth="1"/>
    <col min="3080" max="3080" width="9.140625" style="292"/>
    <col min="3081" max="3081" width="16.85546875" style="292" customWidth="1"/>
    <col min="3082" max="3082" width="12.5703125" style="292" customWidth="1"/>
    <col min="3083" max="3083" width="11.7109375" style="292" customWidth="1"/>
    <col min="3084" max="3084" width="12.28515625" style="292" customWidth="1"/>
    <col min="3085" max="3328" width="9.140625" style="292"/>
    <col min="3329" max="3329" width="4.42578125" style="292" customWidth="1"/>
    <col min="3330" max="3330" width="20.85546875" style="292" customWidth="1"/>
    <col min="3331" max="3332" width="12" style="292" customWidth="1"/>
    <col min="3333" max="3333" width="14.5703125" style="292" customWidth="1"/>
    <col min="3334" max="3334" width="12.42578125" style="292" customWidth="1"/>
    <col min="3335" max="3335" width="19.7109375" style="292" customWidth="1"/>
    <col min="3336" max="3336" width="9.140625" style="292"/>
    <col min="3337" max="3337" width="16.85546875" style="292" customWidth="1"/>
    <col min="3338" max="3338" width="12.5703125" style="292" customWidth="1"/>
    <col min="3339" max="3339" width="11.7109375" style="292" customWidth="1"/>
    <col min="3340" max="3340" width="12.28515625" style="292" customWidth="1"/>
    <col min="3341" max="3584" width="9.140625" style="292"/>
    <col min="3585" max="3585" width="4.42578125" style="292" customWidth="1"/>
    <col min="3586" max="3586" width="20.85546875" style="292" customWidth="1"/>
    <col min="3587" max="3588" width="12" style="292" customWidth="1"/>
    <col min="3589" max="3589" width="14.5703125" style="292" customWidth="1"/>
    <col min="3590" max="3590" width="12.42578125" style="292" customWidth="1"/>
    <col min="3591" max="3591" width="19.7109375" style="292" customWidth="1"/>
    <col min="3592" max="3592" width="9.140625" style="292"/>
    <col min="3593" max="3593" width="16.85546875" style="292" customWidth="1"/>
    <col min="3594" max="3594" width="12.5703125" style="292" customWidth="1"/>
    <col min="3595" max="3595" width="11.7109375" style="292" customWidth="1"/>
    <col min="3596" max="3596" width="12.28515625" style="292" customWidth="1"/>
    <col min="3597" max="3840" width="9.140625" style="292"/>
    <col min="3841" max="3841" width="4.42578125" style="292" customWidth="1"/>
    <col min="3842" max="3842" width="20.85546875" style="292" customWidth="1"/>
    <col min="3843" max="3844" width="12" style="292" customWidth="1"/>
    <col min="3845" max="3845" width="14.5703125" style="292" customWidth="1"/>
    <col min="3846" max="3846" width="12.42578125" style="292" customWidth="1"/>
    <col min="3847" max="3847" width="19.7109375" style="292" customWidth="1"/>
    <col min="3848" max="3848" width="9.140625" style="292"/>
    <col min="3849" max="3849" width="16.85546875" style="292" customWidth="1"/>
    <col min="3850" max="3850" width="12.5703125" style="292" customWidth="1"/>
    <col min="3851" max="3851" width="11.7109375" style="292" customWidth="1"/>
    <col min="3852" max="3852" width="12.28515625" style="292" customWidth="1"/>
    <col min="3853" max="4096" width="9.140625" style="292"/>
    <col min="4097" max="4097" width="4.42578125" style="292" customWidth="1"/>
    <col min="4098" max="4098" width="20.85546875" style="292" customWidth="1"/>
    <col min="4099" max="4100" width="12" style="292" customWidth="1"/>
    <col min="4101" max="4101" width="14.5703125" style="292" customWidth="1"/>
    <col min="4102" max="4102" width="12.42578125" style="292" customWidth="1"/>
    <col min="4103" max="4103" width="19.7109375" style="292" customWidth="1"/>
    <col min="4104" max="4104" width="9.140625" style="292"/>
    <col min="4105" max="4105" width="16.85546875" style="292" customWidth="1"/>
    <col min="4106" max="4106" width="12.5703125" style="292" customWidth="1"/>
    <col min="4107" max="4107" width="11.7109375" style="292" customWidth="1"/>
    <col min="4108" max="4108" width="12.28515625" style="292" customWidth="1"/>
    <col min="4109" max="4352" width="9.140625" style="292"/>
    <col min="4353" max="4353" width="4.42578125" style="292" customWidth="1"/>
    <col min="4354" max="4354" width="20.85546875" style="292" customWidth="1"/>
    <col min="4355" max="4356" width="12" style="292" customWidth="1"/>
    <col min="4357" max="4357" width="14.5703125" style="292" customWidth="1"/>
    <col min="4358" max="4358" width="12.42578125" style="292" customWidth="1"/>
    <col min="4359" max="4359" width="19.7109375" style="292" customWidth="1"/>
    <col min="4360" max="4360" width="9.140625" style="292"/>
    <col min="4361" max="4361" width="16.85546875" style="292" customWidth="1"/>
    <col min="4362" max="4362" width="12.5703125" style="292" customWidth="1"/>
    <col min="4363" max="4363" width="11.7109375" style="292" customWidth="1"/>
    <col min="4364" max="4364" width="12.28515625" style="292" customWidth="1"/>
    <col min="4365" max="4608" width="9.140625" style="292"/>
    <col min="4609" max="4609" width="4.42578125" style="292" customWidth="1"/>
    <col min="4610" max="4610" width="20.85546875" style="292" customWidth="1"/>
    <col min="4611" max="4612" width="12" style="292" customWidth="1"/>
    <col min="4613" max="4613" width="14.5703125" style="292" customWidth="1"/>
    <col min="4614" max="4614" width="12.42578125" style="292" customWidth="1"/>
    <col min="4615" max="4615" width="19.7109375" style="292" customWidth="1"/>
    <col min="4616" max="4616" width="9.140625" style="292"/>
    <col min="4617" max="4617" width="16.85546875" style="292" customWidth="1"/>
    <col min="4618" max="4618" width="12.5703125" style="292" customWidth="1"/>
    <col min="4619" max="4619" width="11.7109375" style="292" customWidth="1"/>
    <col min="4620" max="4620" width="12.28515625" style="292" customWidth="1"/>
    <col min="4621" max="4864" width="9.140625" style="292"/>
    <col min="4865" max="4865" width="4.42578125" style="292" customWidth="1"/>
    <col min="4866" max="4866" width="20.85546875" style="292" customWidth="1"/>
    <col min="4867" max="4868" width="12" style="292" customWidth="1"/>
    <col min="4869" max="4869" width="14.5703125" style="292" customWidth="1"/>
    <col min="4870" max="4870" width="12.42578125" style="292" customWidth="1"/>
    <col min="4871" max="4871" width="19.7109375" style="292" customWidth="1"/>
    <col min="4872" max="4872" width="9.140625" style="292"/>
    <col min="4873" max="4873" width="16.85546875" style="292" customWidth="1"/>
    <col min="4874" max="4874" width="12.5703125" style="292" customWidth="1"/>
    <col min="4875" max="4875" width="11.7109375" style="292" customWidth="1"/>
    <col min="4876" max="4876" width="12.28515625" style="292" customWidth="1"/>
    <col min="4877" max="5120" width="9.140625" style="292"/>
    <col min="5121" max="5121" width="4.42578125" style="292" customWidth="1"/>
    <col min="5122" max="5122" width="20.85546875" style="292" customWidth="1"/>
    <col min="5123" max="5124" width="12" style="292" customWidth="1"/>
    <col min="5125" max="5125" width="14.5703125" style="292" customWidth="1"/>
    <col min="5126" max="5126" width="12.42578125" style="292" customWidth="1"/>
    <col min="5127" max="5127" width="19.7109375" style="292" customWidth="1"/>
    <col min="5128" max="5128" width="9.140625" style="292"/>
    <col min="5129" max="5129" width="16.85546875" style="292" customWidth="1"/>
    <col min="5130" max="5130" width="12.5703125" style="292" customWidth="1"/>
    <col min="5131" max="5131" width="11.7109375" style="292" customWidth="1"/>
    <col min="5132" max="5132" width="12.28515625" style="292" customWidth="1"/>
    <col min="5133" max="5376" width="9.140625" style="292"/>
    <col min="5377" max="5377" width="4.42578125" style="292" customWidth="1"/>
    <col min="5378" max="5378" width="20.85546875" style="292" customWidth="1"/>
    <col min="5379" max="5380" width="12" style="292" customWidth="1"/>
    <col min="5381" max="5381" width="14.5703125" style="292" customWidth="1"/>
    <col min="5382" max="5382" width="12.42578125" style="292" customWidth="1"/>
    <col min="5383" max="5383" width="19.7109375" style="292" customWidth="1"/>
    <col min="5384" max="5384" width="9.140625" style="292"/>
    <col min="5385" max="5385" width="16.85546875" style="292" customWidth="1"/>
    <col min="5386" max="5386" width="12.5703125" style="292" customWidth="1"/>
    <col min="5387" max="5387" width="11.7109375" style="292" customWidth="1"/>
    <col min="5388" max="5388" width="12.28515625" style="292" customWidth="1"/>
    <col min="5389" max="5632" width="9.140625" style="292"/>
    <col min="5633" max="5633" width="4.42578125" style="292" customWidth="1"/>
    <col min="5634" max="5634" width="20.85546875" style="292" customWidth="1"/>
    <col min="5635" max="5636" width="12" style="292" customWidth="1"/>
    <col min="5637" max="5637" width="14.5703125" style="292" customWidth="1"/>
    <col min="5638" max="5638" width="12.42578125" style="292" customWidth="1"/>
    <col min="5639" max="5639" width="19.7109375" style="292" customWidth="1"/>
    <col min="5640" max="5640" width="9.140625" style="292"/>
    <col min="5641" max="5641" width="16.85546875" style="292" customWidth="1"/>
    <col min="5642" max="5642" width="12.5703125" style="292" customWidth="1"/>
    <col min="5643" max="5643" width="11.7109375" style="292" customWidth="1"/>
    <col min="5644" max="5644" width="12.28515625" style="292" customWidth="1"/>
    <col min="5645" max="5888" width="9.140625" style="292"/>
    <col min="5889" max="5889" width="4.42578125" style="292" customWidth="1"/>
    <col min="5890" max="5890" width="20.85546875" style="292" customWidth="1"/>
    <col min="5891" max="5892" width="12" style="292" customWidth="1"/>
    <col min="5893" max="5893" width="14.5703125" style="292" customWidth="1"/>
    <col min="5894" max="5894" width="12.42578125" style="292" customWidth="1"/>
    <col min="5895" max="5895" width="19.7109375" style="292" customWidth="1"/>
    <col min="5896" max="5896" width="9.140625" style="292"/>
    <col min="5897" max="5897" width="16.85546875" style="292" customWidth="1"/>
    <col min="5898" max="5898" width="12.5703125" style="292" customWidth="1"/>
    <col min="5899" max="5899" width="11.7109375" style="292" customWidth="1"/>
    <col min="5900" max="5900" width="12.28515625" style="292" customWidth="1"/>
    <col min="5901" max="6144" width="9.140625" style="292"/>
    <col min="6145" max="6145" width="4.42578125" style="292" customWidth="1"/>
    <col min="6146" max="6146" width="20.85546875" style="292" customWidth="1"/>
    <col min="6147" max="6148" width="12" style="292" customWidth="1"/>
    <col min="6149" max="6149" width="14.5703125" style="292" customWidth="1"/>
    <col min="6150" max="6150" width="12.42578125" style="292" customWidth="1"/>
    <col min="6151" max="6151" width="19.7109375" style="292" customWidth="1"/>
    <col min="6152" max="6152" width="9.140625" style="292"/>
    <col min="6153" max="6153" width="16.85546875" style="292" customWidth="1"/>
    <col min="6154" max="6154" width="12.5703125" style="292" customWidth="1"/>
    <col min="6155" max="6155" width="11.7109375" style="292" customWidth="1"/>
    <col min="6156" max="6156" width="12.28515625" style="292" customWidth="1"/>
    <col min="6157" max="6400" width="9.140625" style="292"/>
    <col min="6401" max="6401" width="4.42578125" style="292" customWidth="1"/>
    <col min="6402" max="6402" width="20.85546875" style="292" customWidth="1"/>
    <col min="6403" max="6404" width="12" style="292" customWidth="1"/>
    <col min="6405" max="6405" width="14.5703125" style="292" customWidth="1"/>
    <col min="6406" max="6406" width="12.42578125" style="292" customWidth="1"/>
    <col min="6407" max="6407" width="19.7109375" style="292" customWidth="1"/>
    <col min="6408" max="6408" width="9.140625" style="292"/>
    <col min="6409" max="6409" width="16.85546875" style="292" customWidth="1"/>
    <col min="6410" max="6410" width="12.5703125" style="292" customWidth="1"/>
    <col min="6411" max="6411" width="11.7109375" style="292" customWidth="1"/>
    <col min="6412" max="6412" width="12.28515625" style="292" customWidth="1"/>
    <col min="6413" max="6656" width="9.140625" style="292"/>
    <col min="6657" max="6657" width="4.42578125" style="292" customWidth="1"/>
    <col min="6658" max="6658" width="20.85546875" style="292" customWidth="1"/>
    <col min="6659" max="6660" width="12" style="292" customWidth="1"/>
    <col min="6661" max="6661" width="14.5703125" style="292" customWidth="1"/>
    <col min="6662" max="6662" width="12.42578125" style="292" customWidth="1"/>
    <col min="6663" max="6663" width="19.7109375" style="292" customWidth="1"/>
    <col min="6664" max="6664" width="9.140625" style="292"/>
    <col min="6665" max="6665" width="16.85546875" style="292" customWidth="1"/>
    <col min="6666" max="6666" width="12.5703125" style="292" customWidth="1"/>
    <col min="6667" max="6667" width="11.7109375" style="292" customWidth="1"/>
    <col min="6668" max="6668" width="12.28515625" style="292" customWidth="1"/>
    <col min="6669" max="6912" width="9.140625" style="292"/>
    <col min="6913" max="6913" width="4.42578125" style="292" customWidth="1"/>
    <col min="6914" max="6914" width="20.85546875" style="292" customWidth="1"/>
    <col min="6915" max="6916" width="12" style="292" customWidth="1"/>
    <col min="6917" max="6917" width="14.5703125" style="292" customWidth="1"/>
    <col min="6918" max="6918" width="12.42578125" style="292" customWidth="1"/>
    <col min="6919" max="6919" width="19.7109375" style="292" customWidth="1"/>
    <col min="6920" max="6920" width="9.140625" style="292"/>
    <col min="6921" max="6921" width="16.85546875" style="292" customWidth="1"/>
    <col min="6922" max="6922" width="12.5703125" style="292" customWidth="1"/>
    <col min="6923" max="6923" width="11.7109375" style="292" customWidth="1"/>
    <col min="6924" max="6924" width="12.28515625" style="292" customWidth="1"/>
    <col min="6925" max="7168" width="9.140625" style="292"/>
    <col min="7169" max="7169" width="4.42578125" style="292" customWidth="1"/>
    <col min="7170" max="7170" width="20.85546875" style="292" customWidth="1"/>
    <col min="7171" max="7172" width="12" style="292" customWidth="1"/>
    <col min="7173" max="7173" width="14.5703125" style="292" customWidth="1"/>
    <col min="7174" max="7174" width="12.42578125" style="292" customWidth="1"/>
    <col min="7175" max="7175" width="19.7109375" style="292" customWidth="1"/>
    <col min="7176" max="7176" width="9.140625" style="292"/>
    <col min="7177" max="7177" width="16.85546875" style="292" customWidth="1"/>
    <col min="7178" max="7178" width="12.5703125" style="292" customWidth="1"/>
    <col min="7179" max="7179" width="11.7109375" style="292" customWidth="1"/>
    <col min="7180" max="7180" width="12.28515625" style="292" customWidth="1"/>
    <col min="7181" max="7424" width="9.140625" style="292"/>
    <col min="7425" max="7425" width="4.42578125" style="292" customWidth="1"/>
    <col min="7426" max="7426" width="20.85546875" style="292" customWidth="1"/>
    <col min="7427" max="7428" width="12" style="292" customWidth="1"/>
    <col min="7429" max="7429" width="14.5703125" style="292" customWidth="1"/>
    <col min="7430" max="7430" width="12.42578125" style="292" customWidth="1"/>
    <col min="7431" max="7431" width="19.7109375" style="292" customWidth="1"/>
    <col min="7432" max="7432" width="9.140625" style="292"/>
    <col min="7433" max="7433" width="16.85546875" style="292" customWidth="1"/>
    <col min="7434" max="7434" width="12.5703125" style="292" customWidth="1"/>
    <col min="7435" max="7435" width="11.7109375" style="292" customWidth="1"/>
    <col min="7436" max="7436" width="12.28515625" style="292" customWidth="1"/>
    <col min="7437" max="7680" width="9.140625" style="292"/>
    <col min="7681" max="7681" width="4.42578125" style="292" customWidth="1"/>
    <col min="7682" max="7682" width="20.85546875" style="292" customWidth="1"/>
    <col min="7683" max="7684" width="12" style="292" customWidth="1"/>
    <col min="7685" max="7685" width="14.5703125" style="292" customWidth="1"/>
    <col min="7686" max="7686" width="12.42578125" style="292" customWidth="1"/>
    <col min="7687" max="7687" width="19.7109375" style="292" customWidth="1"/>
    <col min="7688" max="7688" width="9.140625" style="292"/>
    <col min="7689" max="7689" width="16.85546875" style="292" customWidth="1"/>
    <col min="7690" max="7690" width="12.5703125" style="292" customWidth="1"/>
    <col min="7691" max="7691" width="11.7109375" style="292" customWidth="1"/>
    <col min="7692" max="7692" width="12.28515625" style="292" customWidth="1"/>
    <col min="7693" max="7936" width="9.140625" style="292"/>
    <col min="7937" max="7937" width="4.42578125" style="292" customWidth="1"/>
    <col min="7938" max="7938" width="20.85546875" style="292" customWidth="1"/>
    <col min="7939" max="7940" width="12" style="292" customWidth="1"/>
    <col min="7941" max="7941" width="14.5703125" style="292" customWidth="1"/>
    <col min="7942" max="7942" width="12.42578125" style="292" customWidth="1"/>
    <col min="7943" max="7943" width="19.7109375" style="292" customWidth="1"/>
    <col min="7944" max="7944" width="9.140625" style="292"/>
    <col min="7945" max="7945" width="16.85546875" style="292" customWidth="1"/>
    <col min="7946" max="7946" width="12.5703125" style="292" customWidth="1"/>
    <col min="7947" max="7947" width="11.7109375" style="292" customWidth="1"/>
    <col min="7948" max="7948" width="12.28515625" style="292" customWidth="1"/>
    <col min="7949" max="8192" width="9.140625" style="292"/>
    <col min="8193" max="8193" width="4.42578125" style="292" customWidth="1"/>
    <col min="8194" max="8194" width="20.85546875" style="292" customWidth="1"/>
    <col min="8195" max="8196" width="12" style="292" customWidth="1"/>
    <col min="8197" max="8197" width="14.5703125" style="292" customWidth="1"/>
    <col min="8198" max="8198" width="12.42578125" style="292" customWidth="1"/>
    <col min="8199" max="8199" width="19.7109375" style="292" customWidth="1"/>
    <col min="8200" max="8200" width="9.140625" style="292"/>
    <col min="8201" max="8201" width="16.85546875" style="292" customWidth="1"/>
    <col min="8202" max="8202" width="12.5703125" style="292" customWidth="1"/>
    <col min="8203" max="8203" width="11.7109375" style="292" customWidth="1"/>
    <col min="8204" max="8204" width="12.28515625" style="292" customWidth="1"/>
    <col min="8205" max="8448" width="9.140625" style="292"/>
    <col min="8449" max="8449" width="4.42578125" style="292" customWidth="1"/>
    <col min="8450" max="8450" width="20.85546875" style="292" customWidth="1"/>
    <col min="8451" max="8452" width="12" style="292" customWidth="1"/>
    <col min="8453" max="8453" width="14.5703125" style="292" customWidth="1"/>
    <col min="8454" max="8454" width="12.42578125" style="292" customWidth="1"/>
    <col min="8455" max="8455" width="19.7109375" style="292" customWidth="1"/>
    <col min="8456" max="8456" width="9.140625" style="292"/>
    <col min="8457" max="8457" width="16.85546875" style="292" customWidth="1"/>
    <col min="8458" max="8458" width="12.5703125" style="292" customWidth="1"/>
    <col min="8459" max="8459" width="11.7109375" style="292" customWidth="1"/>
    <col min="8460" max="8460" width="12.28515625" style="292" customWidth="1"/>
    <col min="8461" max="8704" width="9.140625" style="292"/>
    <col min="8705" max="8705" width="4.42578125" style="292" customWidth="1"/>
    <col min="8706" max="8706" width="20.85546875" style="292" customWidth="1"/>
    <col min="8707" max="8708" width="12" style="292" customWidth="1"/>
    <col min="8709" max="8709" width="14.5703125" style="292" customWidth="1"/>
    <col min="8710" max="8710" width="12.42578125" style="292" customWidth="1"/>
    <col min="8711" max="8711" width="19.7109375" style="292" customWidth="1"/>
    <col min="8712" max="8712" width="9.140625" style="292"/>
    <col min="8713" max="8713" width="16.85546875" style="292" customWidth="1"/>
    <col min="8714" max="8714" width="12.5703125" style="292" customWidth="1"/>
    <col min="8715" max="8715" width="11.7109375" style="292" customWidth="1"/>
    <col min="8716" max="8716" width="12.28515625" style="292" customWidth="1"/>
    <col min="8717" max="8960" width="9.140625" style="292"/>
    <col min="8961" max="8961" width="4.42578125" style="292" customWidth="1"/>
    <col min="8962" max="8962" width="20.85546875" style="292" customWidth="1"/>
    <col min="8963" max="8964" width="12" style="292" customWidth="1"/>
    <col min="8965" max="8965" width="14.5703125" style="292" customWidth="1"/>
    <col min="8966" max="8966" width="12.42578125" style="292" customWidth="1"/>
    <col min="8967" max="8967" width="19.7109375" style="292" customWidth="1"/>
    <col min="8968" max="8968" width="9.140625" style="292"/>
    <col min="8969" max="8969" width="16.85546875" style="292" customWidth="1"/>
    <col min="8970" max="8970" width="12.5703125" style="292" customWidth="1"/>
    <col min="8971" max="8971" width="11.7109375" style="292" customWidth="1"/>
    <col min="8972" max="8972" width="12.28515625" style="292" customWidth="1"/>
    <col min="8973" max="9216" width="9.140625" style="292"/>
    <col min="9217" max="9217" width="4.42578125" style="292" customWidth="1"/>
    <col min="9218" max="9218" width="20.85546875" style="292" customWidth="1"/>
    <col min="9219" max="9220" width="12" style="292" customWidth="1"/>
    <col min="9221" max="9221" width="14.5703125" style="292" customWidth="1"/>
    <col min="9222" max="9222" width="12.42578125" style="292" customWidth="1"/>
    <col min="9223" max="9223" width="19.7109375" style="292" customWidth="1"/>
    <col min="9224" max="9224" width="9.140625" style="292"/>
    <col min="9225" max="9225" width="16.85546875" style="292" customWidth="1"/>
    <col min="9226" max="9226" width="12.5703125" style="292" customWidth="1"/>
    <col min="9227" max="9227" width="11.7109375" style="292" customWidth="1"/>
    <col min="9228" max="9228" width="12.28515625" style="292" customWidth="1"/>
    <col min="9229" max="9472" width="9.140625" style="292"/>
    <col min="9473" max="9473" width="4.42578125" style="292" customWidth="1"/>
    <col min="9474" max="9474" width="20.85546875" style="292" customWidth="1"/>
    <col min="9475" max="9476" width="12" style="292" customWidth="1"/>
    <col min="9477" max="9477" width="14.5703125" style="292" customWidth="1"/>
    <col min="9478" max="9478" width="12.42578125" style="292" customWidth="1"/>
    <col min="9479" max="9479" width="19.7109375" style="292" customWidth="1"/>
    <col min="9480" max="9480" width="9.140625" style="292"/>
    <col min="9481" max="9481" width="16.85546875" style="292" customWidth="1"/>
    <col min="9482" max="9482" width="12.5703125" style="292" customWidth="1"/>
    <col min="9483" max="9483" width="11.7109375" style="292" customWidth="1"/>
    <col min="9484" max="9484" width="12.28515625" style="292" customWidth="1"/>
    <col min="9485" max="9728" width="9.140625" style="292"/>
    <col min="9729" max="9729" width="4.42578125" style="292" customWidth="1"/>
    <col min="9730" max="9730" width="20.85546875" style="292" customWidth="1"/>
    <col min="9731" max="9732" width="12" style="292" customWidth="1"/>
    <col min="9733" max="9733" width="14.5703125" style="292" customWidth="1"/>
    <col min="9734" max="9734" width="12.42578125" style="292" customWidth="1"/>
    <col min="9735" max="9735" width="19.7109375" style="292" customWidth="1"/>
    <col min="9736" max="9736" width="9.140625" style="292"/>
    <col min="9737" max="9737" width="16.85546875" style="292" customWidth="1"/>
    <col min="9738" max="9738" width="12.5703125" style="292" customWidth="1"/>
    <col min="9739" max="9739" width="11.7109375" style="292" customWidth="1"/>
    <col min="9740" max="9740" width="12.28515625" style="292" customWidth="1"/>
    <col min="9741" max="9984" width="9.140625" style="292"/>
    <col min="9985" max="9985" width="4.42578125" style="292" customWidth="1"/>
    <col min="9986" max="9986" width="20.85546875" style="292" customWidth="1"/>
    <col min="9987" max="9988" width="12" style="292" customWidth="1"/>
    <col min="9989" max="9989" width="14.5703125" style="292" customWidth="1"/>
    <col min="9990" max="9990" width="12.42578125" style="292" customWidth="1"/>
    <col min="9991" max="9991" width="19.7109375" style="292" customWidth="1"/>
    <col min="9992" max="9992" width="9.140625" style="292"/>
    <col min="9993" max="9993" width="16.85546875" style="292" customWidth="1"/>
    <col min="9994" max="9994" width="12.5703125" style="292" customWidth="1"/>
    <col min="9995" max="9995" width="11.7109375" style="292" customWidth="1"/>
    <col min="9996" max="9996" width="12.28515625" style="292" customWidth="1"/>
    <col min="9997" max="10240" width="9.140625" style="292"/>
    <col min="10241" max="10241" width="4.42578125" style="292" customWidth="1"/>
    <col min="10242" max="10242" width="20.85546875" style="292" customWidth="1"/>
    <col min="10243" max="10244" width="12" style="292" customWidth="1"/>
    <col min="10245" max="10245" width="14.5703125" style="292" customWidth="1"/>
    <col min="10246" max="10246" width="12.42578125" style="292" customWidth="1"/>
    <col min="10247" max="10247" width="19.7109375" style="292" customWidth="1"/>
    <col min="10248" max="10248" width="9.140625" style="292"/>
    <col min="10249" max="10249" width="16.85546875" style="292" customWidth="1"/>
    <col min="10250" max="10250" width="12.5703125" style="292" customWidth="1"/>
    <col min="10251" max="10251" width="11.7109375" style="292" customWidth="1"/>
    <col min="10252" max="10252" width="12.28515625" style="292" customWidth="1"/>
    <col min="10253" max="10496" width="9.140625" style="292"/>
    <col min="10497" max="10497" width="4.42578125" style="292" customWidth="1"/>
    <col min="10498" max="10498" width="20.85546875" style="292" customWidth="1"/>
    <col min="10499" max="10500" width="12" style="292" customWidth="1"/>
    <col min="10501" max="10501" width="14.5703125" style="292" customWidth="1"/>
    <col min="10502" max="10502" width="12.42578125" style="292" customWidth="1"/>
    <col min="10503" max="10503" width="19.7109375" style="292" customWidth="1"/>
    <col min="10504" max="10504" width="9.140625" style="292"/>
    <col min="10505" max="10505" width="16.85546875" style="292" customWidth="1"/>
    <col min="10506" max="10506" width="12.5703125" style="292" customWidth="1"/>
    <col min="10507" max="10507" width="11.7109375" style="292" customWidth="1"/>
    <col min="10508" max="10508" width="12.28515625" style="292" customWidth="1"/>
    <col min="10509" max="10752" width="9.140625" style="292"/>
    <col min="10753" max="10753" width="4.42578125" style="292" customWidth="1"/>
    <col min="10754" max="10754" width="20.85546875" style="292" customWidth="1"/>
    <col min="10755" max="10756" width="12" style="292" customWidth="1"/>
    <col min="10757" max="10757" width="14.5703125" style="292" customWidth="1"/>
    <col min="10758" max="10758" width="12.42578125" style="292" customWidth="1"/>
    <col min="10759" max="10759" width="19.7109375" style="292" customWidth="1"/>
    <col min="10760" max="10760" width="9.140625" style="292"/>
    <col min="10761" max="10761" width="16.85546875" style="292" customWidth="1"/>
    <col min="10762" max="10762" width="12.5703125" style="292" customWidth="1"/>
    <col min="10763" max="10763" width="11.7109375" style="292" customWidth="1"/>
    <col min="10764" max="10764" width="12.28515625" style="292" customWidth="1"/>
    <col min="10765" max="11008" width="9.140625" style="292"/>
    <col min="11009" max="11009" width="4.42578125" style="292" customWidth="1"/>
    <col min="11010" max="11010" width="20.85546875" style="292" customWidth="1"/>
    <col min="11011" max="11012" width="12" style="292" customWidth="1"/>
    <col min="11013" max="11013" width="14.5703125" style="292" customWidth="1"/>
    <col min="11014" max="11014" width="12.42578125" style="292" customWidth="1"/>
    <col min="11015" max="11015" width="19.7109375" style="292" customWidth="1"/>
    <col min="11016" max="11016" width="9.140625" style="292"/>
    <col min="11017" max="11017" width="16.85546875" style="292" customWidth="1"/>
    <col min="11018" max="11018" width="12.5703125" style="292" customWidth="1"/>
    <col min="11019" max="11019" width="11.7109375" style="292" customWidth="1"/>
    <col min="11020" max="11020" width="12.28515625" style="292" customWidth="1"/>
    <col min="11021" max="11264" width="9.140625" style="292"/>
    <col min="11265" max="11265" width="4.42578125" style="292" customWidth="1"/>
    <col min="11266" max="11266" width="20.85546875" style="292" customWidth="1"/>
    <col min="11267" max="11268" width="12" style="292" customWidth="1"/>
    <col min="11269" max="11269" width="14.5703125" style="292" customWidth="1"/>
    <col min="11270" max="11270" width="12.42578125" style="292" customWidth="1"/>
    <col min="11271" max="11271" width="19.7109375" style="292" customWidth="1"/>
    <col min="11272" max="11272" width="9.140625" style="292"/>
    <col min="11273" max="11273" width="16.85546875" style="292" customWidth="1"/>
    <col min="11274" max="11274" width="12.5703125" style="292" customWidth="1"/>
    <col min="11275" max="11275" width="11.7109375" style="292" customWidth="1"/>
    <col min="11276" max="11276" width="12.28515625" style="292" customWidth="1"/>
    <col min="11277" max="11520" width="9.140625" style="292"/>
    <col min="11521" max="11521" width="4.42578125" style="292" customWidth="1"/>
    <col min="11522" max="11522" width="20.85546875" style="292" customWidth="1"/>
    <col min="11523" max="11524" width="12" style="292" customWidth="1"/>
    <col min="11525" max="11525" width="14.5703125" style="292" customWidth="1"/>
    <col min="11526" max="11526" width="12.42578125" style="292" customWidth="1"/>
    <col min="11527" max="11527" width="19.7109375" style="292" customWidth="1"/>
    <col min="11528" max="11528" width="9.140625" style="292"/>
    <col min="11529" max="11529" width="16.85546875" style="292" customWidth="1"/>
    <col min="11530" max="11530" width="12.5703125" style="292" customWidth="1"/>
    <col min="11531" max="11531" width="11.7109375" style="292" customWidth="1"/>
    <col min="11532" max="11532" width="12.28515625" style="292" customWidth="1"/>
    <col min="11533" max="11776" width="9.140625" style="292"/>
    <col min="11777" max="11777" width="4.42578125" style="292" customWidth="1"/>
    <col min="11778" max="11778" width="20.85546875" style="292" customWidth="1"/>
    <col min="11779" max="11780" width="12" style="292" customWidth="1"/>
    <col min="11781" max="11781" width="14.5703125" style="292" customWidth="1"/>
    <col min="11782" max="11782" width="12.42578125" style="292" customWidth="1"/>
    <col min="11783" max="11783" width="19.7109375" style="292" customWidth="1"/>
    <col min="11784" max="11784" width="9.140625" style="292"/>
    <col min="11785" max="11785" width="16.85546875" style="292" customWidth="1"/>
    <col min="11786" max="11786" width="12.5703125" style="292" customWidth="1"/>
    <col min="11787" max="11787" width="11.7109375" style="292" customWidth="1"/>
    <col min="11788" max="11788" width="12.28515625" style="292" customWidth="1"/>
    <col min="11789" max="12032" width="9.140625" style="292"/>
    <col min="12033" max="12033" width="4.42578125" style="292" customWidth="1"/>
    <col min="12034" max="12034" width="20.85546875" style="292" customWidth="1"/>
    <col min="12035" max="12036" width="12" style="292" customWidth="1"/>
    <col min="12037" max="12037" width="14.5703125" style="292" customWidth="1"/>
    <col min="12038" max="12038" width="12.42578125" style="292" customWidth="1"/>
    <col min="12039" max="12039" width="19.7109375" style="292" customWidth="1"/>
    <col min="12040" max="12040" width="9.140625" style="292"/>
    <col min="12041" max="12041" width="16.85546875" style="292" customWidth="1"/>
    <col min="12042" max="12042" width="12.5703125" style="292" customWidth="1"/>
    <col min="12043" max="12043" width="11.7109375" style="292" customWidth="1"/>
    <col min="12044" max="12044" width="12.28515625" style="292" customWidth="1"/>
    <col min="12045" max="12288" width="9.140625" style="292"/>
    <col min="12289" max="12289" width="4.42578125" style="292" customWidth="1"/>
    <col min="12290" max="12290" width="20.85546875" style="292" customWidth="1"/>
    <col min="12291" max="12292" width="12" style="292" customWidth="1"/>
    <col min="12293" max="12293" width="14.5703125" style="292" customWidth="1"/>
    <col min="12294" max="12294" width="12.42578125" style="292" customWidth="1"/>
    <col min="12295" max="12295" width="19.7109375" style="292" customWidth="1"/>
    <col min="12296" max="12296" width="9.140625" style="292"/>
    <col min="12297" max="12297" width="16.85546875" style="292" customWidth="1"/>
    <col min="12298" max="12298" width="12.5703125" style="292" customWidth="1"/>
    <col min="12299" max="12299" width="11.7109375" style="292" customWidth="1"/>
    <col min="12300" max="12300" width="12.28515625" style="292" customWidth="1"/>
    <col min="12301" max="12544" width="9.140625" style="292"/>
    <col min="12545" max="12545" width="4.42578125" style="292" customWidth="1"/>
    <col min="12546" max="12546" width="20.85546875" style="292" customWidth="1"/>
    <col min="12547" max="12548" width="12" style="292" customWidth="1"/>
    <col min="12549" max="12549" width="14.5703125" style="292" customWidth="1"/>
    <col min="12550" max="12550" width="12.42578125" style="292" customWidth="1"/>
    <col min="12551" max="12551" width="19.7109375" style="292" customWidth="1"/>
    <col min="12552" max="12552" width="9.140625" style="292"/>
    <col min="12553" max="12553" width="16.85546875" style="292" customWidth="1"/>
    <col min="12554" max="12554" width="12.5703125" style="292" customWidth="1"/>
    <col min="12555" max="12555" width="11.7109375" style="292" customWidth="1"/>
    <col min="12556" max="12556" width="12.28515625" style="292" customWidth="1"/>
    <col min="12557" max="12800" width="9.140625" style="292"/>
    <col min="12801" max="12801" width="4.42578125" style="292" customWidth="1"/>
    <col min="12802" max="12802" width="20.85546875" style="292" customWidth="1"/>
    <col min="12803" max="12804" width="12" style="292" customWidth="1"/>
    <col min="12805" max="12805" width="14.5703125" style="292" customWidth="1"/>
    <col min="12806" max="12806" width="12.42578125" style="292" customWidth="1"/>
    <col min="12807" max="12807" width="19.7109375" style="292" customWidth="1"/>
    <col min="12808" max="12808" width="9.140625" style="292"/>
    <col min="12809" max="12809" width="16.85546875" style="292" customWidth="1"/>
    <col min="12810" max="12810" width="12.5703125" style="292" customWidth="1"/>
    <col min="12811" max="12811" width="11.7109375" style="292" customWidth="1"/>
    <col min="12812" max="12812" width="12.28515625" style="292" customWidth="1"/>
    <col min="12813" max="13056" width="9.140625" style="292"/>
    <col min="13057" max="13057" width="4.42578125" style="292" customWidth="1"/>
    <col min="13058" max="13058" width="20.85546875" style="292" customWidth="1"/>
    <col min="13059" max="13060" width="12" style="292" customWidth="1"/>
    <col min="13061" max="13061" width="14.5703125" style="292" customWidth="1"/>
    <col min="13062" max="13062" width="12.42578125" style="292" customWidth="1"/>
    <col min="13063" max="13063" width="19.7109375" style="292" customWidth="1"/>
    <col min="13064" max="13064" width="9.140625" style="292"/>
    <col min="13065" max="13065" width="16.85546875" style="292" customWidth="1"/>
    <col min="13066" max="13066" width="12.5703125" style="292" customWidth="1"/>
    <col min="13067" max="13067" width="11.7109375" style="292" customWidth="1"/>
    <col min="13068" max="13068" width="12.28515625" style="292" customWidth="1"/>
    <col min="13069" max="13312" width="9.140625" style="292"/>
    <col min="13313" max="13313" width="4.42578125" style="292" customWidth="1"/>
    <col min="13314" max="13314" width="20.85546875" style="292" customWidth="1"/>
    <col min="13315" max="13316" width="12" style="292" customWidth="1"/>
    <col min="13317" max="13317" width="14.5703125" style="292" customWidth="1"/>
    <col min="13318" max="13318" width="12.42578125" style="292" customWidth="1"/>
    <col min="13319" max="13319" width="19.7109375" style="292" customWidth="1"/>
    <col min="13320" max="13320" width="9.140625" style="292"/>
    <col min="13321" max="13321" width="16.85546875" style="292" customWidth="1"/>
    <col min="13322" max="13322" width="12.5703125" style="292" customWidth="1"/>
    <col min="13323" max="13323" width="11.7109375" style="292" customWidth="1"/>
    <col min="13324" max="13324" width="12.28515625" style="292" customWidth="1"/>
    <col min="13325" max="13568" width="9.140625" style="292"/>
    <col min="13569" max="13569" width="4.42578125" style="292" customWidth="1"/>
    <col min="13570" max="13570" width="20.85546875" style="292" customWidth="1"/>
    <col min="13571" max="13572" width="12" style="292" customWidth="1"/>
    <col min="13573" max="13573" width="14.5703125" style="292" customWidth="1"/>
    <col min="13574" max="13574" width="12.42578125" style="292" customWidth="1"/>
    <col min="13575" max="13575" width="19.7109375" style="292" customWidth="1"/>
    <col min="13576" max="13576" width="9.140625" style="292"/>
    <col min="13577" max="13577" width="16.85546875" style="292" customWidth="1"/>
    <col min="13578" max="13578" width="12.5703125" style="292" customWidth="1"/>
    <col min="13579" max="13579" width="11.7109375" style="292" customWidth="1"/>
    <col min="13580" max="13580" width="12.28515625" style="292" customWidth="1"/>
    <col min="13581" max="13824" width="9.140625" style="292"/>
    <col min="13825" max="13825" width="4.42578125" style="292" customWidth="1"/>
    <col min="13826" max="13826" width="20.85546875" style="292" customWidth="1"/>
    <col min="13827" max="13828" width="12" style="292" customWidth="1"/>
    <col min="13829" max="13829" width="14.5703125" style="292" customWidth="1"/>
    <col min="13830" max="13830" width="12.42578125" style="292" customWidth="1"/>
    <col min="13831" max="13831" width="19.7109375" style="292" customWidth="1"/>
    <col min="13832" max="13832" width="9.140625" style="292"/>
    <col min="13833" max="13833" width="16.85546875" style="292" customWidth="1"/>
    <col min="13834" max="13834" width="12.5703125" style="292" customWidth="1"/>
    <col min="13835" max="13835" width="11.7109375" style="292" customWidth="1"/>
    <col min="13836" max="13836" width="12.28515625" style="292" customWidth="1"/>
    <col min="13837" max="14080" width="9.140625" style="292"/>
    <col min="14081" max="14081" width="4.42578125" style="292" customWidth="1"/>
    <col min="14082" max="14082" width="20.85546875" style="292" customWidth="1"/>
    <col min="14083" max="14084" width="12" style="292" customWidth="1"/>
    <col min="14085" max="14085" width="14.5703125" style="292" customWidth="1"/>
    <col min="14086" max="14086" width="12.42578125" style="292" customWidth="1"/>
    <col min="14087" max="14087" width="19.7109375" style="292" customWidth="1"/>
    <col min="14088" max="14088" width="9.140625" style="292"/>
    <col min="14089" max="14089" width="16.85546875" style="292" customWidth="1"/>
    <col min="14090" max="14090" width="12.5703125" style="292" customWidth="1"/>
    <col min="14091" max="14091" width="11.7109375" style="292" customWidth="1"/>
    <col min="14092" max="14092" width="12.28515625" style="292" customWidth="1"/>
    <col min="14093" max="14336" width="9.140625" style="292"/>
    <col min="14337" max="14337" width="4.42578125" style="292" customWidth="1"/>
    <col min="14338" max="14338" width="20.85546875" style="292" customWidth="1"/>
    <col min="14339" max="14340" width="12" style="292" customWidth="1"/>
    <col min="14341" max="14341" width="14.5703125" style="292" customWidth="1"/>
    <col min="14342" max="14342" width="12.42578125" style="292" customWidth="1"/>
    <col min="14343" max="14343" width="19.7109375" style="292" customWidth="1"/>
    <col min="14344" max="14344" width="9.140625" style="292"/>
    <col min="14345" max="14345" width="16.85546875" style="292" customWidth="1"/>
    <col min="14346" max="14346" width="12.5703125" style="292" customWidth="1"/>
    <col min="14347" max="14347" width="11.7109375" style="292" customWidth="1"/>
    <col min="14348" max="14348" width="12.28515625" style="292" customWidth="1"/>
    <col min="14349" max="14592" width="9.140625" style="292"/>
    <col min="14593" max="14593" width="4.42578125" style="292" customWidth="1"/>
    <col min="14594" max="14594" width="20.85546875" style="292" customWidth="1"/>
    <col min="14595" max="14596" width="12" style="292" customWidth="1"/>
    <col min="14597" max="14597" width="14.5703125" style="292" customWidth="1"/>
    <col min="14598" max="14598" width="12.42578125" style="292" customWidth="1"/>
    <col min="14599" max="14599" width="19.7109375" style="292" customWidth="1"/>
    <col min="14600" max="14600" width="9.140625" style="292"/>
    <col min="14601" max="14601" width="16.85546875" style="292" customWidth="1"/>
    <col min="14602" max="14602" width="12.5703125" style="292" customWidth="1"/>
    <col min="14603" max="14603" width="11.7109375" style="292" customWidth="1"/>
    <col min="14604" max="14604" width="12.28515625" style="292" customWidth="1"/>
    <col min="14605" max="14848" width="9.140625" style="292"/>
    <col min="14849" max="14849" width="4.42578125" style="292" customWidth="1"/>
    <col min="14850" max="14850" width="20.85546875" style="292" customWidth="1"/>
    <col min="14851" max="14852" width="12" style="292" customWidth="1"/>
    <col min="14853" max="14853" width="14.5703125" style="292" customWidth="1"/>
    <col min="14854" max="14854" width="12.42578125" style="292" customWidth="1"/>
    <col min="14855" max="14855" width="19.7109375" style="292" customWidth="1"/>
    <col min="14856" max="14856" width="9.140625" style="292"/>
    <col min="14857" max="14857" width="16.85546875" style="292" customWidth="1"/>
    <col min="14858" max="14858" width="12.5703125" style="292" customWidth="1"/>
    <col min="14859" max="14859" width="11.7109375" style="292" customWidth="1"/>
    <col min="14860" max="14860" width="12.28515625" style="292" customWidth="1"/>
    <col min="14861" max="15104" width="9.140625" style="292"/>
    <col min="15105" max="15105" width="4.42578125" style="292" customWidth="1"/>
    <col min="15106" max="15106" width="20.85546875" style="292" customWidth="1"/>
    <col min="15107" max="15108" width="12" style="292" customWidth="1"/>
    <col min="15109" max="15109" width="14.5703125" style="292" customWidth="1"/>
    <col min="15110" max="15110" width="12.42578125" style="292" customWidth="1"/>
    <col min="15111" max="15111" width="19.7109375" style="292" customWidth="1"/>
    <col min="15112" max="15112" width="9.140625" style="292"/>
    <col min="15113" max="15113" width="16.85546875" style="292" customWidth="1"/>
    <col min="15114" max="15114" width="12.5703125" style="292" customWidth="1"/>
    <col min="15115" max="15115" width="11.7109375" style="292" customWidth="1"/>
    <col min="15116" max="15116" width="12.28515625" style="292" customWidth="1"/>
    <col min="15117" max="15360" width="9.140625" style="292"/>
    <col min="15361" max="15361" width="4.42578125" style="292" customWidth="1"/>
    <col min="15362" max="15362" width="20.85546875" style="292" customWidth="1"/>
    <col min="15363" max="15364" width="12" style="292" customWidth="1"/>
    <col min="15365" max="15365" width="14.5703125" style="292" customWidth="1"/>
    <col min="15366" max="15366" width="12.42578125" style="292" customWidth="1"/>
    <col min="15367" max="15367" width="19.7109375" style="292" customWidth="1"/>
    <col min="15368" max="15368" width="9.140625" style="292"/>
    <col min="15369" max="15369" width="16.85546875" style="292" customWidth="1"/>
    <col min="15370" max="15370" width="12.5703125" style="292" customWidth="1"/>
    <col min="15371" max="15371" width="11.7109375" style="292" customWidth="1"/>
    <col min="15372" max="15372" width="12.28515625" style="292" customWidth="1"/>
    <col min="15373" max="15616" width="9.140625" style="292"/>
    <col min="15617" max="15617" width="4.42578125" style="292" customWidth="1"/>
    <col min="15618" max="15618" width="20.85546875" style="292" customWidth="1"/>
    <col min="15619" max="15620" width="12" style="292" customWidth="1"/>
    <col min="15621" max="15621" width="14.5703125" style="292" customWidth="1"/>
    <col min="15622" max="15622" width="12.42578125" style="292" customWidth="1"/>
    <col min="15623" max="15623" width="19.7109375" style="292" customWidth="1"/>
    <col min="15624" max="15624" width="9.140625" style="292"/>
    <col min="15625" max="15625" width="16.85546875" style="292" customWidth="1"/>
    <col min="15626" max="15626" width="12.5703125" style="292" customWidth="1"/>
    <col min="15627" max="15627" width="11.7109375" style="292" customWidth="1"/>
    <col min="15628" max="15628" width="12.28515625" style="292" customWidth="1"/>
    <col min="15629" max="15872" width="9.140625" style="292"/>
    <col min="15873" max="15873" width="4.42578125" style="292" customWidth="1"/>
    <col min="15874" max="15874" width="20.85546875" style="292" customWidth="1"/>
    <col min="15875" max="15876" width="12" style="292" customWidth="1"/>
    <col min="15877" max="15877" width="14.5703125" style="292" customWidth="1"/>
    <col min="15878" max="15878" width="12.42578125" style="292" customWidth="1"/>
    <col min="15879" max="15879" width="19.7109375" style="292" customWidth="1"/>
    <col min="15880" max="15880" width="9.140625" style="292"/>
    <col min="15881" max="15881" width="16.85546875" style="292" customWidth="1"/>
    <col min="15882" max="15882" width="12.5703125" style="292" customWidth="1"/>
    <col min="15883" max="15883" width="11.7109375" style="292" customWidth="1"/>
    <col min="15884" max="15884" width="12.28515625" style="292" customWidth="1"/>
    <col min="15885" max="16128" width="9.140625" style="292"/>
    <col min="16129" max="16129" width="4.42578125" style="292" customWidth="1"/>
    <col min="16130" max="16130" width="20.85546875" style="292" customWidth="1"/>
    <col min="16131" max="16132" width="12" style="292" customWidth="1"/>
    <col min="16133" max="16133" width="14.5703125" style="292" customWidth="1"/>
    <col min="16134" max="16134" width="12.42578125" style="292" customWidth="1"/>
    <col min="16135" max="16135" width="19.7109375" style="292" customWidth="1"/>
    <col min="16136" max="16136" width="9.140625" style="292"/>
    <col min="16137" max="16137" width="16.85546875" style="292" customWidth="1"/>
    <col min="16138" max="16138" width="12.5703125" style="292" customWidth="1"/>
    <col min="16139" max="16139" width="11.7109375" style="292" customWidth="1"/>
    <col min="16140" max="16140" width="12.28515625" style="292" customWidth="1"/>
    <col min="16141" max="16384" width="9.140625" style="292"/>
  </cols>
  <sheetData>
    <row r="2" spans="2:9" ht="15.75" x14ac:dyDescent="0.25">
      <c r="B2" s="710" t="s">
        <v>382</v>
      </c>
    </row>
    <row r="5" spans="2:9" ht="38.25" customHeight="1" thickBot="1" x14ac:dyDescent="0.3">
      <c r="B5" s="1241" t="s">
        <v>476</v>
      </c>
      <c r="C5" s="1241"/>
      <c r="D5" s="1241"/>
      <c r="E5" s="1241"/>
      <c r="F5" s="1241"/>
      <c r="G5" s="1241"/>
      <c r="I5" s="711" t="s">
        <v>383</v>
      </c>
    </row>
    <row r="6" spans="2:9" ht="15.75" customHeight="1" thickBot="1" x14ac:dyDescent="0.3">
      <c r="B6" s="1242" t="s">
        <v>384</v>
      </c>
      <c r="C6" s="1244" t="s">
        <v>477</v>
      </c>
      <c r="D6" s="1245"/>
      <c r="E6" s="1246"/>
      <c r="F6" s="1247" t="s">
        <v>478</v>
      </c>
      <c r="G6" s="1242" t="s">
        <v>479</v>
      </c>
    </row>
    <row r="7" spans="2:9" ht="18" customHeight="1" thickBot="1" x14ac:dyDescent="0.3">
      <c r="B7" s="1243"/>
      <c r="C7" s="712" t="s">
        <v>385</v>
      </c>
      <c r="D7" s="712" t="s">
        <v>386</v>
      </c>
      <c r="E7" s="712" t="s">
        <v>387</v>
      </c>
      <c r="F7" s="1248"/>
      <c r="G7" s="1243"/>
    </row>
    <row r="8" spans="2:9" ht="17.25" customHeight="1" thickBot="1" x14ac:dyDescent="0.3">
      <c r="B8" s="713" t="s">
        <v>388</v>
      </c>
      <c r="C8" s="714">
        <v>6642</v>
      </c>
      <c r="D8" s="714">
        <v>940</v>
      </c>
      <c r="E8" s="715">
        <v>14.152363745859681</v>
      </c>
      <c r="F8" s="714">
        <v>7505</v>
      </c>
      <c r="G8" s="716">
        <v>-11.499000666222518</v>
      </c>
      <c r="I8" s="717" t="s">
        <v>389</v>
      </c>
    </row>
    <row r="9" spans="2:9" ht="18" customHeight="1" thickBot="1" x14ac:dyDescent="0.3">
      <c r="B9" s="718" t="s">
        <v>390</v>
      </c>
      <c r="C9" s="719">
        <v>45604</v>
      </c>
      <c r="D9" s="719">
        <v>3282</v>
      </c>
      <c r="E9" s="720">
        <v>7.1967371283220771</v>
      </c>
      <c r="F9" s="719">
        <v>51932</v>
      </c>
      <c r="G9" s="721">
        <v>-12.185165216051761</v>
      </c>
      <c r="I9" s="722">
        <f>C9-F9</f>
        <v>-6328</v>
      </c>
    </row>
    <row r="10" spans="2:9" ht="15" customHeight="1" thickBot="1" x14ac:dyDescent="0.3">
      <c r="B10" s="723" t="s">
        <v>391</v>
      </c>
      <c r="C10" s="724">
        <v>26550</v>
      </c>
      <c r="D10" s="725">
        <v>590</v>
      </c>
      <c r="E10" s="715">
        <v>2.2222222222222223</v>
      </c>
      <c r="F10" s="725">
        <v>34543</v>
      </c>
      <c r="G10" s="726">
        <v>-23.139275685377644</v>
      </c>
    </row>
    <row r="11" spans="2:9" ht="17.25" customHeight="1" thickBot="1" x14ac:dyDescent="0.3">
      <c r="B11" s="727" t="s">
        <v>392</v>
      </c>
      <c r="C11" s="728">
        <v>115493</v>
      </c>
      <c r="D11" s="729">
        <v>7082</v>
      </c>
      <c r="E11" s="730">
        <v>6.1319733663512075</v>
      </c>
      <c r="F11" s="729">
        <v>110807</v>
      </c>
      <c r="G11" s="726">
        <v>4.2289747037642025</v>
      </c>
    </row>
    <row r="12" spans="2:9" ht="15" customHeight="1" thickBot="1" x14ac:dyDescent="0.3">
      <c r="B12" s="713" t="s">
        <v>393</v>
      </c>
      <c r="C12" s="714">
        <v>28619</v>
      </c>
      <c r="D12" s="714">
        <v>7568</v>
      </c>
      <c r="E12" s="731">
        <v>26.443970788636918</v>
      </c>
      <c r="F12" s="714">
        <v>30907</v>
      </c>
      <c r="G12" s="716">
        <v>-7.4028537224576958</v>
      </c>
    </row>
    <row r="13" spans="2:9" ht="15" customHeight="1" thickBot="1" x14ac:dyDescent="0.3">
      <c r="B13" s="713" t="s">
        <v>394</v>
      </c>
      <c r="C13" s="714">
        <v>144112</v>
      </c>
      <c r="D13" s="714">
        <v>14650</v>
      </c>
      <c r="E13" s="715">
        <v>10.165704452092816</v>
      </c>
      <c r="F13" s="714">
        <v>141714</v>
      </c>
      <c r="G13" s="716">
        <v>1.6921405083477992</v>
      </c>
    </row>
    <row r="16" spans="2:9" ht="15.75" x14ac:dyDescent="0.25">
      <c r="B16" s="732" t="s">
        <v>395</v>
      </c>
    </row>
    <row r="18" spans="1:9" ht="33" customHeight="1" thickBot="1" x14ac:dyDescent="0.3">
      <c r="B18" s="1241" t="s">
        <v>480</v>
      </c>
      <c r="C18" s="1241"/>
      <c r="D18" s="1241"/>
      <c r="E18" s="1241"/>
      <c r="F18" s="1241"/>
      <c r="G18" s="1241"/>
    </row>
    <row r="19" spans="1:9" ht="15.75" customHeight="1" thickBot="1" x14ac:dyDescent="0.3">
      <c r="B19" s="1242" t="s">
        <v>396</v>
      </c>
      <c r="C19" s="1244" t="s">
        <v>477</v>
      </c>
      <c r="D19" s="1245"/>
      <c r="E19" s="1246"/>
      <c r="F19" s="1247" t="s">
        <v>478</v>
      </c>
      <c r="G19" s="1242" t="s">
        <v>479</v>
      </c>
    </row>
    <row r="20" spans="1:9" ht="24.75" customHeight="1" thickBot="1" x14ac:dyDescent="0.3">
      <c r="B20" s="1249"/>
      <c r="C20" s="712" t="s">
        <v>385</v>
      </c>
      <c r="D20" s="712" t="s">
        <v>386</v>
      </c>
      <c r="E20" s="712" t="s">
        <v>387</v>
      </c>
      <c r="F20" s="1248"/>
      <c r="G20" s="1243"/>
    </row>
    <row r="21" spans="1:9" ht="15.75" customHeight="1" thickBot="1" x14ac:dyDescent="0.3">
      <c r="B21" s="713" t="s">
        <v>388</v>
      </c>
      <c r="C21" s="714">
        <v>13390</v>
      </c>
      <c r="D21" s="733">
        <v>0</v>
      </c>
      <c r="E21" s="734">
        <v>0</v>
      </c>
      <c r="F21" s="714">
        <v>15986</v>
      </c>
      <c r="G21" s="716">
        <v>-16.239209308144627</v>
      </c>
      <c r="I21" s="717" t="s">
        <v>397</v>
      </c>
    </row>
    <row r="22" spans="1:9" ht="15.75" thickBot="1" x14ac:dyDescent="0.3">
      <c r="B22" s="713" t="s">
        <v>390</v>
      </c>
      <c r="C22" s="714">
        <v>53924</v>
      </c>
      <c r="D22" s="735">
        <v>0</v>
      </c>
      <c r="E22" s="736">
        <v>0</v>
      </c>
      <c r="F22" s="714">
        <v>63188</v>
      </c>
      <c r="G22" s="716">
        <v>-14.661011584478064</v>
      </c>
      <c r="I22" s="722">
        <f>C22-F22</f>
        <v>-9264</v>
      </c>
    </row>
    <row r="23" spans="1:9" ht="15.75" thickBot="1" x14ac:dyDescent="0.3">
      <c r="B23" s="723" t="s">
        <v>391</v>
      </c>
      <c r="C23" s="725">
        <v>16622</v>
      </c>
      <c r="D23" s="724">
        <v>0</v>
      </c>
      <c r="E23" s="736">
        <v>0</v>
      </c>
      <c r="F23" s="725">
        <v>21361</v>
      </c>
      <c r="G23" s="726">
        <v>-22.185290950798183</v>
      </c>
    </row>
    <row r="24" spans="1:9" ht="15.75" thickBot="1" x14ac:dyDescent="0.3">
      <c r="B24" s="713" t="s">
        <v>392</v>
      </c>
      <c r="C24" s="714">
        <v>8125</v>
      </c>
      <c r="D24" s="737">
        <v>22.8</v>
      </c>
      <c r="E24" s="738">
        <v>0.2806153846153846</v>
      </c>
      <c r="F24" s="714">
        <v>6710</v>
      </c>
      <c r="G24" s="716">
        <v>21.087928464977644</v>
      </c>
    </row>
    <row r="25" spans="1:9" ht="15.75" thickBot="1" x14ac:dyDescent="0.3">
      <c r="B25" s="713" t="s">
        <v>393</v>
      </c>
      <c r="C25" s="714">
        <v>1918</v>
      </c>
      <c r="D25" s="737">
        <v>39</v>
      </c>
      <c r="E25" s="736">
        <v>2.0333680917622523</v>
      </c>
      <c r="F25" s="714">
        <v>2244</v>
      </c>
      <c r="G25" s="716">
        <v>-14.527629233511586</v>
      </c>
    </row>
    <row r="26" spans="1:9" ht="15.75" thickBot="1" x14ac:dyDescent="0.3">
      <c r="B26" s="713" t="s">
        <v>394</v>
      </c>
      <c r="C26" s="714">
        <v>10043</v>
      </c>
      <c r="D26" s="739">
        <v>61.8</v>
      </c>
      <c r="E26" s="740">
        <v>0.6153539778950512</v>
      </c>
      <c r="F26" s="714">
        <v>8954</v>
      </c>
      <c r="G26" s="716">
        <v>12.162162162162163</v>
      </c>
    </row>
    <row r="32" spans="1:9" ht="15.75" x14ac:dyDescent="0.25">
      <c r="A32" s="241"/>
      <c r="B32" s="741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742"/>
      <c r="C34" s="742"/>
      <c r="D34" s="742"/>
      <c r="E34" s="742"/>
      <c r="F34" s="742"/>
      <c r="G34" s="742"/>
      <c r="H34" s="241"/>
    </row>
    <row r="35" spans="1:12" x14ac:dyDescent="0.2">
      <c r="A35" s="241"/>
      <c r="B35" s="742"/>
      <c r="C35" s="742"/>
      <c r="D35" s="742"/>
      <c r="E35" s="742"/>
      <c r="F35" s="743"/>
      <c r="G35" s="743"/>
      <c r="H35" s="241"/>
    </row>
    <row r="36" spans="1:12" x14ac:dyDescent="0.2">
      <c r="A36" s="241"/>
      <c r="B36" s="744"/>
      <c r="C36" s="745"/>
      <c r="D36" s="746"/>
      <c r="E36" s="745"/>
      <c r="F36" s="747"/>
      <c r="G36" s="747"/>
      <c r="H36" s="241"/>
    </row>
    <row r="37" spans="1:12" x14ac:dyDescent="0.2">
      <c r="A37" s="241"/>
      <c r="B37" s="744"/>
      <c r="C37" s="745"/>
      <c r="D37" s="746"/>
      <c r="E37" s="745"/>
      <c r="F37" s="747"/>
      <c r="G37" s="747"/>
      <c r="H37" s="241"/>
      <c r="I37" s="748"/>
    </row>
    <row r="38" spans="1:12" x14ac:dyDescent="0.2">
      <c r="A38" s="241"/>
      <c r="B38" s="749"/>
      <c r="C38" s="750"/>
      <c r="D38" s="751"/>
      <c r="E38" s="750"/>
      <c r="F38" s="747"/>
      <c r="G38" s="747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752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742"/>
      <c r="C42" s="742"/>
      <c r="D42" s="742"/>
      <c r="E42" s="742"/>
      <c r="F42" s="742"/>
      <c r="G42" s="742"/>
      <c r="H42" s="241"/>
      <c r="I42" s="241"/>
      <c r="J42" s="241"/>
      <c r="K42" s="241"/>
      <c r="L42" s="241"/>
    </row>
    <row r="43" spans="1:12" x14ac:dyDescent="0.2">
      <c r="A43" s="241"/>
      <c r="B43" s="742"/>
      <c r="C43" s="742"/>
      <c r="D43" s="742"/>
      <c r="E43" s="742"/>
      <c r="F43" s="743"/>
      <c r="G43" s="743"/>
      <c r="H43" s="241"/>
      <c r="I43" s="241"/>
      <c r="J43" s="241"/>
      <c r="K43" s="241"/>
      <c r="L43" s="241"/>
    </row>
    <row r="44" spans="1:12" x14ac:dyDescent="0.2">
      <c r="A44" s="241"/>
      <c r="B44" s="744"/>
      <c r="C44" s="746"/>
      <c r="D44" s="746"/>
      <c r="E44" s="746"/>
      <c r="F44" s="747"/>
      <c r="G44" s="747"/>
      <c r="H44" s="241"/>
      <c r="I44" s="241"/>
      <c r="J44" s="241"/>
      <c r="K44" s="241"/>
      <c r="L44" s="241"/>
    </row>
    <row r="45" spans="1:12" x14ac:dyDescent="0.2">
      <c r="A45" s="241"/>
      <c r="B45" s="744"/>
      <c r="C45" s="746"/>
      <c r="D45" s="746"/>
      <c r="E45" s="746"/>
      <c r="F45" s="747"/>
      <c r="G45" s="747"/>
      <c r="H45" s="241"/>
      <c r="I45" s="241"/>
      <c r="J45" s="241"/>
      <c r="K45" s="241"/>
      <c r="L45" s="241"/>
    </row>
    <row r="46" spans="1:12" x14ac:dyDescent="0.2">
      <c r="A46" s="241"/>
      <c r="B46" s="749"/>
      <c r="C46" s="751"/>
      <c r="D46" s="751"/>
      <c r="E46" s="751"/>
      <c r="F46" s="747"/>
      <c r="G46" s="747"/>
      <c r="H46" s="753"/>
      <c r="I46" s="241"/>
      <c r="J46" s="754"/>
      <c r="K46" s="754"/>
      <c r="L46" s="754"/>
    </row>
    <row r="47" spans="1:12" x14ac:dyDescent="0.2">
      <c r="A47" s="241"/>
      <c r="B47" s="755"/>
      <c r="C47" s="241"/>
      <c r="D47" s="241"/>
      <c r="E47" s="241"/>
      <c r="F47" s="241"/>
      <c r="G47" s="241"/>
      <c r="H47" s="241"/>
      <c r="I47" s="241"/>
      <c r="J47" s="754"/>
      <c r="K47" s="754"/>
      <c r="L47" s="754"/>
    </row>
    <row r="48" spans="1:12" x14ac:dyDescent="0.2">
      <c r="A48" s="241"/>
      <c r="B48" s="756"/>
      <c r="C48" s="241"/>
      <c r="D48" s="757"/>
      <c r="E48" s="758"/>
      <c r="F48" s="241"/>
      <c r="G48" s="241"/>
      <c r="H48" s="241"/>
      <c r="I48" s="241"/>
      <c r="J48" s="754"/>
      <c r="K48" s="754"/>
      <c r="L48" s="754"/>
    </row>
    <row r="49" spans="1:8" x14ac:dyDescent="0.2">
      <c r="A49" s="241"/>
      <c r="B49" s="241"/>
      <c r="C49" s="1250"/>
      <c r="D49" s="1250"/>
      <c r="E49" s="241"/>
      <c r="F49" s="241"/>
      <c r="G49" s="241"/>
      <c r="H49" s="241"/>
    </row>
    <row r="50" spans="1:8" x14ac:dyDescent="0.2">
      <c r="A50" s="241"/>
      <c r="B50" s="757"/>
      <c r="C50" s="241"/>
      <c r="D50" s="241"/>
      <c r="E50" s="241"/>
      <c r="F50" s="241"/>
      <c r="G50" s="241"/>
      <c r="H50" s="241"/>
    </row>
    <row r="51" spans="1:8" x14ac:dyDescent="0.2">
      <c r="A51" s="241"/>
      <c r="B51" s="757"/>
      <c r="C51" s="754"/>
      <c r="D51" s="241"/>
      <c r="E51" s="241"/>
      <c r="F51" s="241"/>
      <c r="G51" s="241"/>
      <c r="H51" s="241"/>
    </row>
    <row r="52" spans="1:8" x14ac:dyDescent="0.2">
      <c r="A52" s="241"/>
      <c r="B52" s="759"/>
      <c r="C52" s="241"/>
      <c r="D52" s="241"/>
      <c r="E52" s="241"/>
      <c r="F52" s="241"/>
      <c r="G52" s="241"/>
      <c r="H52" s="241"/>
    </row>
    <row r="53" spans="1:8" x14ac:dyDescent="0.2">
      <c r="A53" s="241"/>
      <c r="B53" s="759"/>
      <c r="C53" s="241"/>
      <c r="D53" s="241"/>
      <c r="E53" s="754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N70" sqref="N70"/>
    </sheetView>
  </sheetViews>
  <sheetFormatPr defaultRowHeight="12.75" x14ac:dyDescent="0.2"/>
  <cols>
    <col min="1" max="1" width="5" style="292" customWidth="1"/>
    <col min="2" max="2" width="17.7109375" style="292" customWidth="1"/>
    <col min="3" max="3" width="13.85546875" style="292" customWidth="1"/>
    <col min="4" max="4" width="13.140625" style="292" customWidth="1"/>
    <col min="5" max="5" width="12.28515625" style="292" customWidth="1"/>
    <col min="6" max="6" width="3" style="292" customWidth="1"/>
    <col min="7" max="7" width="20.28515625" style="292" customWidth="1"/>
    <col min="8" max="8" width="12.5703125" style="292" customWidth="1"/>
    <col min="9" max="9" width="11.7109375" style="292" customWidth="1"/>
    <col min="10" max="10" width="9.140625" style="292"/>
    <col min="11" max="11" width="2.85546875" style="292" customWidth="1"/>
    <col min="12" max="12" width="18.5703125" style="292" customWidth="1"/>
    <col min="13" max="13" width="14.42578125" style="292" customWidth="1"/>
    <col min="14" max="14" width="13.7109375" style="292" customWidth="1"/>
    <col min="15" max="15" width="10.140625" style="292" customWidth="1"/>
    <col min="16" max="16" width="4.42578125" style="292" customWidth="1"/>
    <col min="17" max="17" width="24" style="292" customWidth="1"/>
    <col min="18" max="18" width="13.140625" style="292" customWidth="1"/>
    <col min="19" max="19" width="13" style="292" customWidth="1"/>
    <col min="20" max="20" width="10.42578125" style="292" customWidth="1"/>
    <col min="21" max="256" width="9.140625" style="292"/>
    <col min="257" max="257" width="5" style="292" customWidth="1"/>
    <col min="258" max="258" width="17.7109375" style="292" customWidth="1"/>
    <col min="259" max="259" width="13.85546875" style="292" customWidth="1"/>
    <col min="260" max="260" width="13.140625" style="292" customWidth="1"/>
    <col min="261" max="261" width="12.28515625" style="292" customWidth="1"/>
    <col min="262" max="262" width="3" style="292" customWidth="1"/>
    <col min="263" max="263" width="20.28515625" style="292" customWidth="1"/>
    <col min="264" max="264" width="12.5703125" style="292" customWidth="1"/>
    <col min="265" max="265" width="11.7109375" style="292" customWidth="1"/>
    <col min="266" max="266" width="9.140625" style="292"/>
    <col min="267" max="267" width="2.85546875" style="292" customWidth="1"/>
    <col min="268" max="268" width="18.5703125" style="292" customWidth="1"/>
    <col min="269" max="269" width="14.42578125" style="292" customWidth="1"/>
    <col min="270" max="270" width="13.7109375" style="292" customWidth="1"/>
    <col min="271" max="271" width="10.140625" style="292" customWidth="1"/>
    <col min="272" max="272" width="4.42578125" style="292" customWidth="1"/>
    <col min="273" max="273" width="24" style="292" customWidth="1"/>
    <col min="274" max="274" width="13.140625" style="292" customWidth="1"/>
    <col min="275" max="275" width="13" style="292" customWidth="1"/>
    <col min="276" max="276" width="10.42578125" style="292" customWidth="1"/>
    <col min="277" max="512" width="9.140625" style="292"/>
    <col min="513" max="513" width="5" style="292" customWidth="1"/>
    <col min="514" max="514" width="17.7109375" style="292" customWidth="1"/>
    <col min="515" max="515" width="13.85546875" style="292" customWidth="1"/>
    <col min="516" max="516" width="13.140625" style="292" customWidth="1"/>
    <col min="517" max="517" width="12.28515625" style="292" customWidth="1"/>
    <col min="518" max="518" width="3" style="292" customWidth="1"/>
    <col min="519" max="519" width="20.28515625" style="292" customWidth="1"/>
    <col min="520" max="520" width="12.5703125" style="292" customWidth="1"/>
    <col min="521" max="521" width="11.7109375" style="292" customWidth="1"/>
    <col min="522" max="522" width="9.140625" style="292"/>
    <col min="523" max="523" width="2.85546875" style="292" customWidth="1"/>
    <col min="524" max="524" width="18.5703125" style="292" customWidth="1"/>
    <col min="525" max="525" width="14.42578125" style="292" customWidth="1"/>
    <col min="526" max="526" width="13.7109375" style="292" customWidth="1"/>
    <col min="527" max="527" width="10.140625" style="292" customWidth="1"/>
    <col min="528" max="528" width="4.42578125" style="292" customWidth="1"/>
    <col min="529" max="529" width="24" style="292" customWidth="1"/>
    <col min="530" max="530" width="13.140625" style="292" customWidth="1"/>
    <col min="531" max="531" width="13" style="292" customWidth="1"/>
    <col min="532" max="532" width="10.42578125" style="292" customWidth="1"/>
    <col min="533" max="768" width="9.140625" style="292"/>
    <col min="769" max="769" width="5" style="292" customWidth="1"/>
    <col min="770" max="770" width="17.7109375" style="292" customWidth="1"/>
    <col min="771" max="771" width="13.85546875" style="292" customWidth="1"/>
    <col min="772" max="772" width="13.140625" style="292" customWidth="1"/>
    <col min="773" max="773" width="12.28515625" style="292" customWidth="1"/>
    <col min="774" max="774" width="3" style="292" customWidth="1"/>
    <col min="775" max="775" width="20.28515625" style="292" customWidth="1"/>
    <col min="776" max="776" width="12.5703125" style="292" customWidth="1"/>
    <col min="777" max="777" width="11.7109375" style="292" customWidth="1"/>
    <col min="778" max="778" width="9.140625" style="292"/>
    <col min="779" max="779" width="2.85546875" style="292" customWidth="1"/>
    <col min="780" max="780" width="18.5703125" style="292" customWidth="1"/>
    <col min="781" max="781" width="14.42578125" style="292" customWidth="1"/>
    <col min="782" max="782" width="13.7109375" style="292" customWidth="1"/>
    <col min="783" max="783" width="10.140625" style="292" customWidth="1"/>
    <col min="784" max="784" width="4.42578125" style="292" customWidth="1"/>
    <col min="785" max="785" width="24" style="292" customWidth="1"/>
    <col min="786" max="786" width="13.140625" style="292" customWidth="1"/>
    <col min="787" max="787" width="13" style="292" customWidth="1"/>
    <col min="788" max="788" width="10.42578125" style="292" customWidth="1"/>
    <col min="789" max="1024" width="9.140625" style="292"/>
    <col min="1025" max="1025" width="5" style="292" customWidth="1"/>
    <col min="1026" max="1026" width="17.7109375" style="292" customWidth="1"/>
    <col min="1027" max="1027" width="13.85546875" style="292" customWidth="1"/>
    <col min="1028" max="1028" width="13.140625" style="292" customWidth="1"/>
    <col min="1029" max="1029" width="12.28515625" style="292" customWidth="1"/>
    <col min="1030" max="1030" width="3" style="292" customWidth="1"/>
    <col min="1031" max="1031" width="20.28515625" style="292" customWidth="1"/>
    <col min="1032" max="1032" width="12.5703125" style="292" customWidth="1"/>
    <col min="1033" max="1033" width="11.7109375" style="292" customWidth="1"/>
    <col min="1034" max="1034" width="9.140625" style="292"/>
    <col min="1035" max="1035" width="2.85546875" style="292" customWidth="1"/>
    <col min="1036" max="1036" width="18.5703125" style="292" customWidth="1"/>
    <col min="1037" max="1037" width="14.42578125" style="292" customWidth="1"/>
    <col min="1038" max="1038" width="13.7109375" style="292" customWidth="1"/>
    <col min="1039" max="1039" width="10.140625" style="292" customWidth="1"/>
    <col min="1040" max="1040" width="4.42578125" style="292" customWidth="1"/>
    <col min="1041" max="1041" width="24" style="292" customWidth="1"/>
    <col min="1042" max="1042" width="13.140625" style="292" customWidth="1"/>
    <col min="1043" max="1043" width="13" style="292" customWidth="1"/>
    <col min="1044" max="1044" width="10.42578125" style="292" customWidth="1"/>
    <col min="1045" max="1280" width="9.140625" style="292"/>
    <col min="1281" max="1281" width="5" style="292" customWidth="1"/>
    <col min="1282" max="1282" width="17.7109375" style="292" customWidth="1"/>
    <col min="1283" max="1283" width="13.85546875" style="292" customWidth="1"/>
    <col min="1284" max="1284" width="13.140625" style="292" customWidth="1"/>
    <col min="1285" max="1285" width="12.28515625" style="292" customWidth="1"/>
    <col min="1286" max="1286" width="3" style="292" customWidth="1"/>
    <col min="1287" max="1287" width="20.28515625" style="292" customWidth="1"/>
    <col min="1288" max="1288" width="12.5703125" style="292" customWidth="1"/>
    <col min="1289" max="1289" width="11.7109375" style="292" customWidth="1"/>
    <col min="1290" max="1290" width="9.140625" style="292"/>
    <col min="1291" max="1291" width="2.85546875" style="292" customWidth="1"/>
    <col min="1292" max="1292" width="18.5703125" style="292" customWidth="1"/>
    <col min="1293" max="1293" width="14.42578125" style="292" customWidth="1"/>
    <col min="1294" max="1294" width="13.7109375" style="292" customWidth="1"/>
    <col min="1295" max="1295" width="10.140625" style="292" customWidth="1"/>
    <col min="1296" max="1296" width="4.42578125" style="292" customWidth="1"/>
    <col min="1297" max="1297" width="24" style="292" customWidth="1"/>
    <col min="1298" max="1298" width="13.140625" style="292" customWidth="1"/>
    <col min="1299" max="1299" width="13" style="292" customWidth="1"/>
    <col min="1300" max="1300" width="10.42578125" style="292" customWidth="1"/>
    <col min="1301" max="1536" width="9.140625" style="292"/>
    <col min="1537" max="1537" width="5" style="292" customWidth="1"/>
    <col min="1538" max="1538" width="17.7109375" style="292" customWidth="1"/>
    <col min="1539" max="1539" width="13.85546875" style="292" customWidth="1"/>
    <col min="1540" max="1540" width="13.140625" style="292" customWidth="1"/>
    <col min="1541" max="1541" width="12.28515625" style="292" customWidth="1"/>
    <col min="1542" max="1542" width="3" style="292" customWidth="1"/>
    <col min="1543" max="1543" width="20.28515625" style="292" customWidth="1"/>
    <col min="1544" max="1544" width="12.5703125" style="292" customWidth="1"/>
    <col min="1545" max="1545" width="11.7109375" style="292" customWidth="1"/>
    <col min="1546" max="1546" width="9.140625" style="292"/>
    <col min="1547" max="1547" width="2.85546875" style="292" customWidth="1"/>
    <col min="1548" max="1548" width="18.5703125" style="292" customWidth="1"/>
    <col min="1549" max="1549" width="14.42578125" style="292" customWidth="1"/>
    <col min="1550" max="1550" width="13.7109375" style="292" customWidth="1"/>
    <col min="1551" max="1551" width="10.140625" style="292" customWidth="1"/>
    <col min="1552" max="1552" width="4.42578125" style="292" customWidth="1"/>
    <col min="1553" max="1553" width="24" style="292" customWidth="1"/>
    <col min="1554" max="1554" width="13.140625" style="292" customWidth="1"/>
    <col min="1555" max="1555" width="13" style="292" customWidth="1"/>
    <col min="1556" max="1556" width="10.42578125" style="292" customWidth="1"/>
    <col min="1557" max="1792" width="9.140625" style="292"/>
    <col min="1793" max="1793" width="5" style="292" customWidth="1"/>
    <col min="1794" max="1794" width="17.7109375" style="292" customWidth="1"/>
    <col min="1795" max="1795" width="13.85546875" style="292" customWidth="1"/>
    <col min="1796" max="1796" width="13.140625" style="292" customWidth="1"/>
    <col min="1797" max="1797" width="12.28515625" style="292" customWidth="1"/>
    <col min="1798" max="1798" width="3" style="292" customWidth="1"/>
    <col min="1799" max="1799" width="20.28515625" style="292" customWidth="1"/>
    <col min="1800" max="1800" width="12.5703125" style="292" customWidth="1"/>
    <col min="1801" max="1801" width="11.7109375" style="292" customWidth="1"/>
    <col min="1802" max="1802" width="9.140625" style="292"/>
    <col min="1803" max="1803" width="2.85546875" style="292" customWidth="1"/>
    <col min="1804" max="1804" width="18.5703125" style="292" customWidth="1"/>
    <col min="1805" max="1805" width="14.42578125" style="292" customWidth="1"/>
    <col min="1806" max="1806" width="13.7109375" style="292" customWidth="1"/>
    <col min="1807" max="1807" width="10.140625" style="292" customWidth="1"/>
    <col min="1808" max="1808" width="4.42578125" style="292" customWidth="1"/>
    <col min="1809" max="1809" width="24" style="292" customWidth="1"/>
    <col min="1810" max="1810" width="13.140625" style="292" customWidth="1"/>
    <col min="1811" max="1811" width="13" style="292" customWidth="1"/>
    <col min="1812" max="1812" width="10.42578125" style="292" customWidth="1"/>
    <col min="1813" max="2048" width="9.140625" style="292"/>
    <col min="2049" max="2049" width="5" style="292" customWidth="1"/>
    <col min="2050" max="2050" width="17.7109375" style="292" customWidth="1"/>
    <col min="2051" max="2051" width="13.85546875" style="292" customWidth="1"/>
    <col min="2052" max="2052" width="13.140625" style="292" customWidth="1"/>
    <col min="2053" max="2053" width="12.28515625" style="292" customWidth="1"/>
    <col min="2054" max="2054" width="3" style="292" customWidth="1"/>
    <col min="2055" max="2055" width="20.28515625" style="292" customWidth="1"/>
    <col min="2056" max="2056" width="12.5703125" style="292" customWidth="1"/>
    <col min="2057" max="2057" width="11.7109375" style="292" customWidth="1"/>
    <col min="2058" max="2058" width="9.140625" style="292"/>
    <col min="2059" max="2059" width="2.85546875" style="292" customWidth="1"/>
    <col min="2060" max="2060" width="18.5703125" style="292" customWidth="1"/>
    <col min="2061" max="2061" width="14.42578125" style="292" customWidth="1"/>
    <col min="2062" max="2062" width="13.7109375" style="292" customWidth="1"/>
    <col min="2063" max="2063" width="10.140625" style="292" customWidth="1"/>
    <col min="2064" max="2064" width="4.42578125" style="292" customWidth="1"/>
    <col min="2065" max="2065" width="24" style="292" customWidth="1"/>
    <col min="2066" max="2066" width="13.140625" style="292" customWidth="1"/>
    <col min="2067" max="2067" width="13" style="292" customWidth="1"/>
    <col min="2068" max="2068" width="10.42578125" style="292" customWidth="1"/>
    <col min="2069" max="2304" width="9.140625" style="292"/>
    <col min="2305" max="2305" width="5" style="292" customWidth="1"/>
    <col min="2306" max="2306" width="17.7109375" style="292" customWidth="1"/>
    <col min="2307" max="2307" width="13.85546875" style="292" customWidth="1"/>
    <col min="2308" max="2308" width="13.140625" style="292" customWidth="1"/>
    <col min="2309" max="2309" width="12.28515625" style="292" customWidth="1"/>
    <col min="2310" max="2310" width="3" style="292" customWidth="1"/>
    <col min="2311" max="2311" width="20.28515625" style="292" customWidth="1"/>
    <col min="2312" max="2312" width="12.5703125" style="292" customWidth="1"/>
    <col min="2313" max="2313" width="11.7109375" style="292" customWidth="1"/>
    <col min="2314" max="2314" width="9.140625" style="292"/>
    <col min="2315" max="2315" width="2.85546875" style="292" customWidth="1"/>
    <col min="2316" max="2316" width="18.5703125" style="292" customWidth="1"/>
    <col min="2317" max="2317" width="14.42578125" style="292" customWidth="1"/>
    <col min="2318" max="2318" width="13.7109375" style="292" customWidth="1"/>
    <col min="2319" max="2319" width="10.140625" style="292" customWidth="1"/>
    <col min="2320" max="2320" width="4.42578125" style="292" customWidth="1"/>
    <col min="2321" max="2321" width="24" style="292" customWidth="1"/>
    <col min="2322" max="2322" width="13.140625" style="292" customWidth="1"/>
    <col min="2323" max="2323" width="13" style="292" customWidth="1"/>
    <col min="2324" max="2324" width="10.42578125" style="292" customWidth="1"/>
    <col min="2325" max="2560" width="9.140625" style="292"/>
    <col min="2561" max="2561" width="5" style="292" customWidth="1"/>
    <col min="2562" max="2562" width="17.7109375" style="292" customWidth="1"/>
    <col min="2563" max="2563" width="13.85546875" style="292" customWidth="1"/>
    <col min="2564" max="2564" width="13.140625" style="292" customWidth="1"/>
    <col min="2565" max="2565" width="12.28515625" style="292" customWidth="1"/>
    <col min="2566" max="2566" width="3" style="292" customWidth="1"/>
    <col min="2567" max="2567" width="20.28515625" style="292" customWidth="1"/>
    <col min="2568" max="2568" width="12.5703125" style="292" customWidth="1"/>
    <col min="2569" max="2569" width="11.7109375" style="292" customWidth="1"/>
    <col min="2570" max="2570" width="9.140625" style="292"/>
    <col min="2571" max="2571" width="2.85546875" style="292" customWidth="1"/>
    <col min="2572" max="2572" width="18.5703125" style="292" customWidth="1"/>
    <col min="2573" max="2573" width="14.42578125" style="292" customWidth="1"/>
    <col min="2574" max="2574" width="13.7109375" style="292" customWidth="1"/>
    <col min="2575" max="2575" width="10.140625" style="292" customWidth="1"/>
    <col min="2576" max="2576" width="4.42578125" style="292" customWidth="1"/>
    <col min="2577" max="2577" width="24" style="292" customWidth="1"/>
    <col min="2578" max="2578" width="13.140625" style="292" customWidth="1"/>
    <col min="2579" max="2579" width="13" style="292" customWidth="1"/>
    <col min="2580" max="2580" width="10.42578125" style="292" customWidth="1"/>
    <col min="2581" max="2816" width="9.140625" style="292"/>
    <col min="2817" max="2817" width="5" style="292" customWidth="1"/>
    <col min="2818" max="2818" width="17.7109375" style="292" customWidth="1"/>
    <col min="2819" max="2819" width="13.85546875" style="292" customWidth="1"/>
    <col min="2820" max="2820" width="13.140625" style="292" customWidth="1"/>
    <col min="2821" max="2821" width="12.28515625" style="292" customWidth="1"/>
    <col min="2822" max="2822" width="3" style="292" customWidth="1"/>
    <col min="2823" max="2823" width="20.28515625" style="292" customWidth="1"/>
    <col min="2824" max="2824" width="12.5703125" style="292" customWidth="1"/>
    <col min="2825" max="2825" width="11.7109375" style="292" customWidth="1"/>
    <col min="2826" max="2826" width="9.140625" style="292"/>
    <col min="2827" max="2827" width="2.85546875" style="292" customWidth="1"/>
    <col min="2828" max="2828" width="18.5703125" style="292" customWidth="1"/>
    <col min="2829" max="2829" width="14.42578125" style="292" customWidth="1"/>
    <col min="2830" max="2830" width="13.7109375" style="292" customWidth="1"/>
    <col min="2831" max="2831" width="10.140625" style="292" customWidth="1"/>
    <col min="2832" max="2832" width="4.42578125" style="292" customWidth="1"/>
    <col min="2833" max="2833" width="24" style="292" customWidth="1"/>
    <col min="2834" max="2834" width="13.140625" style="292" customWidth="1"/>
    <col min="2835" max="2835" width="13" style="292" customWidth="1"/>
    <col min="2836" max="2836" width="10.42578125" style="292" customWidth="1"/>
    <col min="2837" max="3072" width="9.140625" style="292"/>
    <col min="3073" max="3073" width="5" style="292" customWidth="1"/>
    <col min="3074" max="3074" width="17.7109375" style="292" customWidth="1"/>
    <col min="3075" max="3075" width="13.85546875" style="292" customWidth="1"/>
    <col min="3076" max="3076" width="13.140625" style="292" customWidth="1"/>
    <col min="3077" max="3077" width="12.28515625" style="292" customWidth="1"/>
    <col min="3078" max="3078" width="3" style="292" customWidth="1"/>
    <col min="3079" max="3079" width="20.28515625" style="292" customWidth="1"/>
    <col min="3080" max="3080" width="12.5703125" style="292" customWidth="1"/>
    <col min="3081" max="3081" width="11.7109375" style="292" customWidth="1"/>
    <col min="3082" max="3082" width="9.140625" style="292"/>
    <col min="3083" max="3083" width="2.85546875" style="292" customWidth="1"/>
    <col min="3084" max="3084" width="18.5703125" style="292" customWidth="1"/>
    <col min="3085" max="3085" width="14.42578125" style="292" customWidth="1"/>
    <col min="3086" max="3086" width="13.7109375" style="292" customWidth="1"/>
    <col min="3087" max="3087" width="10.140625" style="292" customWidth="1"/>
    <col min="3088" max="3088" width="4.42578125" style="292" customWidth="1"/>
    <col min="3089" max="3089" width="24" style="292" customWidth="1"/>
    <col min="3090" max="3090" width="13.140625" style="292" customWidth="1"/>
    <col min="3091" max="3091" width="13" style="292" customWidth="1"/>
    <col min="3092" max="3092" width="10.42578125" style="292" customWidth="1"/>
    <col min="3093" max="3328" width="9.140625" style="292"/>
    <col min="3329" max="3329" width="5" style="292" customWidth="1"/>
    <col min="3330" max="3330" width="17.7109375" style="292" customWidth="1"/>
    <col min="3331" max="3331" width="13.85546875" style="292" customWidth="1"/>
    <col min="3332" max="3332" width="13.140625" style="292" customWidth="1"/>
    <col min="3333" max="3333" width="12.28515625" style="292" customWidth="1"/>
    <col min="3334" max="3334" width="3" style="292" customWidth="1"/>
    <col min="3335" max="3335" width="20.28515625" style="292" customWidth="1"/>
    <col min="3336" max="3336" width="12.5703125" style="292" customWidth="1"/>
    <col min="3337" max="3337" width="11.7109375" style="292" customWidth="1"/>
    <col min="3338" max="3338" width="9.140625" style="292"/>
    <col min="3339" max="3339" width="2.85546875" style="292" customWidth="1"/>
    <col min="3340" max="3340" width="18.5703125" style="292" customWidth="1"/>
    <col min="3341" max="3341" width="14.42578125" style="292" customWidth="1"/>
    <col min="3342" max="3342" width="13.7109375" style="292" customWidth="1"/>
    <col min="3343" max="3343" width="10.140625" style="292" customWidth="1"/>
    <col min="3344" max="3344" width="4.42578125" style="292" customWidth="1"/>
    <col min="3345" max="3345" width="24" style="292" customWidth="1"/>
    <col min="3346" max="3346" width="13.140625" style="292" customWidth="1"/>
    <col min="3347" max="3347" width="13" style="292" customWidth="1"/>
    <col min="3348" max="3348" width="10.42578125" style="292" customWidth="1"/>
    <col min="3349" max="3584" width="9.140625" style="292"/>
    <col min="3585" max="3585" width="5" style="292" customWidth="1"/>
    <col min="3586" max="3586" width="17.7109375" style="292" customWidth="1"/>
    <col min="3587" max="3587" width="13.85546875" style="292" customWidth="1"/>
    <col min="3588" max="3588" width="13.140625" style="292" customWidth="1"/>
    <col min="3589" max="3589" width="12.28515625" style="292" customWidth="1"/>
    <col min="3590" max="3590" width="3" style="292" customWidth="1"/>
    <col min="3591" max="3591" width="20.28515625" style="292" customWidth="1"/>
    <col min="3592" max="3592" width="12.5703125" style="292" customWidth="1"/>
    <col min="3593" max="3593" width="11.7109375" style="292" customWidth="1"/>
    <col min="3594" max="3594" width="9.140625" style="292"/>
    <col min="3595" max="3595" width="2.85546875" style="292" customWidth="1"/>
    <col min="3596" max="3596" width="18.5703125" style="292" customWidth="1"/>
    <col min="3597" max="3597" width="14.42578125" style="292" customWidth="1"/>
    <col min="3598" max="3598" width="13.7109375" style="292" customWidth="1"/>
    <col min="3599" max="3599" width="10.140625" style="292" customWidth="1"/>
    <col min="3600" max="3600" width="4.42578125" style="292" customWidth="1"/>
    <col min="3601" max="3601" width="24" style="292" customWidth="1"/>
    <col min="3602" max="3602" width="13.140625" style="292" customWidth="1"/>
    <col min="3603" max="3603" width="13" style="292" customWidth="1"/>
    <col min="3604" max="3604" width="10.42578125" style="292" customWidth="1"/>
    <col min="3605" max="3840" width="9.140625" style="292"/>
    <col min="3841" max="3841" width="5" style="292" customWidth="1"/>
    <col min="3842" max="3842" width="17.7109375" style="292" customWidth="1"/>
    <col min="3843" max="3843" width="13.85546875" style="292" customWidth="1"/>
    <col min="3844" max="3844" width="13.140625" style="292" customWidth="1"/>
    <col min="3845" max="3845" width="12.28515625" style="292" customWidth="1"/>
    <col min="3846" max="3846" width="3" style="292" customWidth="1"/>
    <col min="3847" max="3847" width="20.28515625" style="292" customWidth="1"/>
    <col min="3848" max="3848" width="12.5703125" style="292" customWidth="1"/>
    <col min="3849" max="3849" width="11.7109375" style="292" customWidth="1"/>
    <col min="3850" max="3850" width="9.140625" style="292"/>
    <col min="3851" max="3851" width="2.85546875" style="292" customWidth="1"/>
    <col min="3852" max="3852" width="18.5703125" style="292" customWidth="1"/>
    <col min="3853" max="3853" width="14.42578125" style="292" customWidth="1"/>
    <col min="3854" max="3854" width="13.7109375" style="292" customWidth="1"/>
    <col min="3855" max="3855" width="10.140625" style="292" customWidth="1"/>
    <col min="3856" max="3856" width="4.42578125" style="292" customWidth="1"/>
    <col min="3857" max="3857" width="24" style="292" customWidth="1"/>
    <col min="3858" max="3858" width="13.140625" style="292" customWidth="1"/>
    <col min="3859" max="3859" width="13" style="292" customWidth="1"/>
    <col min="3860" max="3860" width="10.42578125" style="292" customWidth="1"/>
    <col min="3861" max="4096" width="9.140625" style="292"/>
    <col min="4097" max="4097" width="5" style="292" customWidth="1"/>
    <col min="4098" max="4098" width="17.7109375" style="292" customWidth="1"/>
    <col min="4099" max="4099" width="13.85546875" style="292" customWidth="1"/>
    <col min="4100" max="4100" width="13.140625" style="292" customWidth="1"/>
    <col min="4101" max="4101" width="12.28515625" style="292" customWidth="1"/>
    <col min="4102" max="4102" width="3" style="292" customWidth="1"/>
    <col min="4103" max="4103" width="20.28515625" style="292" customWidth="1"/>
    <col min="4104" max="4104" width="12.5703125" style="292" customWidth="1"/>
    <col min="4105" max="4105" width="11.7109375" style="292" customWidth="1"/>
    <col min="4106" max="4106" width="9.140625" style="292"/>
    <col min="4107" max="4107" width="2.85546875" style="292" customWidth="1"/>
    <col min="4108" max="4108" width="18.5703125" style="292" customWidth="1"/>
    <col min="4109" max="4109" width="14.42578125" style="292" customWidth="1"/>
    <col min="4110" max="4110" width="13.7109375" style="292" customWidth="1"/>
    <col min="4111" max="4111" width="10.140625" style="292" customWidth="1"/>
    <col min="4112" max="4112" width="4.42578125" style="292" customWidth="1"/>
    <col min="4113" max="4113" width="24" style="292" customWidth="1"/>
    <col min="4114" max="4114" width="13.140625" style="292" customWidth="1"/>
    <col min="4115" max="4115" width="13" style="292" customWidth="1"/>
    <col min="4116" max="4116" width="10.42578125" style="292" customWidth="1"/>
    <col min="4117" max="4352" width="9.140625" style="292"/>
    <col min="4353" max="4353" width="5" style="292" customWidth="1"/>
    <col min="4354" max="4354" width="17.7109375" style="292" customWidth="1"/>
    <col min="4355" max="4355" width="13.85546875" style="292" customWidth="1"/>
    <col min="4356" max="4356" width="13.140625" style="292" customWidth="1"/>
    <col min="4357" max="4357" width="12.28515625" style="292" customWidth="1"/>
    <col min="4358" max="4358" width="3" style="292" customWidth="1"/>
    <col min="4359" max="4359" width="20.28515625" style="292" customWidth="1"/>
    <col min="4360" max="4360" width="12.5703125" style="292" customWidth="1"/>
    <col min="4361" max="4361" width="11.7109375" style="292" customWidth="1"/>
    <col min="4362" max="4362" width="9.140625" style="292"/>
    <col min="4363" max="4363" width="2.85546875" style="292" customWidth="1"/>
    <col min="4364" max="4364" width="18.5703125" style="292" customWidth="1"/>
    <col min="4365" max="4365" width="14.42578125" style="292" customWidth="1"/>
    <col min="4366" max="4366" width="13.7109375" style="292" customWidth="1"/>
    <col min="4367" max="4367" width="10.140625" style="292" customWidth="1"/>
    <col min="4368" max="4368" width="4.42578125" style="292" customWidth="1"/>
    <col min="4369" max="4369" width="24" style="292" customWidth="1"/>
    <col min="4370" max="4370" width="13.140625" style="292" customWidth="1"/>
    <col min="4371" max="4371" width="13" style="292" customWidth="1"/>
    <col min="4372" max="4372" width="10.42578125" style="292" customWidth="1"/>
    <col min="4373" max="4608" width="9.140625" style="292"/>
    <col min="4609" max="4609" width="5" style="292" customWidth="1"/>
    <col min="4610" max="4610" width="17.7109375" style="292" customWidth="1"/>
    <col min="4611" max="4611" width="13.85546875" style="292" customWidth="1"/>
    <col min="4612" max="4612" width="13.140625" style="292" customWidth="1"/>
    <col min="4613" max="4613" width="12.28515625" style="292" customWidth="1"/>
    <col min="4614" max="4614" width="3" style="292" customWidth="1"/>
    <col min="4615" max="4615" width="20.28515625" style="292" customWidth="1"/>
    <col min="4616" max="4616" width="12.5703125" style="292" customWidth="1"/>
    <col min="4617" max="4617" width="11.7109375" style="292" customWidth="1"/>
    <col min="4618" max="4618" width="9.140625" style="292"/>
    <col min="4619" max="4619" width="2.85546875" style="292" customWidth="1"/>
    <col min="4620" max="4620" width="18.5703125" style="292" customWidth="1"/>
    <col min="4621" max="4621" width="14.42578125" style="292" customWidth="1"/>
    <col min="4622" max="4622" width="13.7109375" style="292" customWidth="1"/>
    <col min="4623" max="4623" width="10.140625" style="292" customWidth="1"/>
    <col min="4624" max="4624" width="4.42578125" style="292" customWidth="1"/>
    <col min="4625" max="4625" width="24" style="292" customWidth="1"/>
    <col min="4626" max="4626" width="13.140625" style="292" customWidth="1"/>
    <col min="4627" max="4627" width="13" style="292" customWidth="1"/>
    <col min="4628" max="4628" width="10.42578125" style="292" customWidth="1"/>
    <col min="4629" max="4864" width="9.140625" style="292"/>
    <col min="4865" max="4865" width="5" style="292" customWidth="1"/>
    <col min="4866" max="4866" width="17.7109375" style="292" customWidth="1"/>
    <col min="4867" max="4867" width="13.85546875" style="292" customWidth="1"/>
    <col min="4868" max="4868" width="13.140625" style="292" customWidth="1"/>
    <col min="4869" max="4869" width="12.28515625" style="292" customWidth="1"/>
    <col min="4870" max="4870" width="3" style="292" customWidth="1"/>
    <col min="4871" max="4871" width="20.28515625" style="292" customWidth="1"/>
    <col min="4872" max="4872" width="12.5703125" style="292" customWidth="1"/>
    <col min="4873" max="4873" width="11.7109375" style="292" customWidth="1"/>
    <col min="4874" max="4874" width="9.140625" style="292"/>
    <col min="4875" max="4875" width="2.85546875" style="292" customWidth="1"/>
    <col min="4876" max="4876" width="18.5703125" style="292" customWidth="1"/>
    <col min="4877" max="4877" width="14.42578125" style="292" customWidth="1"/>
    <col min="4878" max="4878" width="13.7109375" style="292" customWidth="1"/>
    <col min="4879" max="4879" width="10.140625" style="292" customWidth="1"/>
    <col min="4880" max="4880" width="4.42578125" style="292" customWidth="1"/>
    <col min="4881" max="4881" width="24" style="292" customWidth="1"/>
    <col min="4882" max="4882" width="13.140625" style="292" customWidth="1"/>
    <col min="4883" max="4883" width="13" style="292" customWidth="1"/>
    <col min="4884" max="4884" width="10.42578125" style="292" customWidth="1"/>
    <col min="4885" max="5120" width="9.140625" style="292"/>
    <col min="5121" max="5121" width="5" style="292" customWidth="1"/>
    <col min="5122" max="5122" width="17.7109375" style="292" customWidth="1"/>
    <col min="5123" max="5123" width="13.85546875" style="292" customWidth="1"/>
    <col min="5124" max="5124" width="13.140625" style="292" customWidth="1"/>
    <col min="5125" max="5125" width="12.28515625" style="292" customWidth="1"/>
    <col min="5126" max="5126" width="3" style="292" customWidth="1"/>
    <col min="5127" max="5127" width="20.28515625" style="292" customWidth="1"/>
    <col min="5128" max="5128" width="12.5703125" style="292" customWidth="1"/>
    <col min="5129" max="5129" width="11.7109375" style="292" customWidth="1"/>
    <col min="5130" max="5130" width="9.140625" style="292"/>
    <col min="5131" max="5131" width="2.85546875" style="292" customWidth="1"/>
    <col min="5132" max="5132" width="18.5703125" style="292" customWidth="1"/>
    <col min="5133" max="5133" width="14.42578125" style="292" customWidth="1"/>
    <col min="5134" max="5134" width="13.7109375" style="292" customWidth="1"/>
    <col min="5135" max="5135" width="10.140625" style="292" customWidth="1"/>
    <col min="5136" max="5136" width="4.42578125" style="292" customWidth="1"/>
    <col min="5137" max="5137" width="24" style="292" customWidth="1"/>
    <col min="5138" max="5138" width="13.140625" style="292" customWidth="1"/>
    <col min="5139" max="5139" width="13" style="292" customWidth="1"/>
    <col min="5140" max="5140" width="10.42578125" style="292" customWidth="1"/>
    <col min="5141" max="5376" width="9.140625" style="292"/>
    <col min="5377" max="5377" width="5" style="292" customWidth="1"/>
    <col min="5378" max="5378" width="17.7109375" style="292" customWidth="1"/>
    <col min="5379" max="5379" width="13.85546875" style="292" customWidth="1"/>
    <col min="5380" max="5380" width="13.140625" style="292" customWidth="1"/>
    <col min="5381" max="5381" width="12.28515625" style="292" customWidth="1"/>
    <col min="5382" max="5382" width="3" style="292" customWidth="1"/>
    <col min="5383" max="5383" width="20.28515625" style="292" customWidth="1"/>
    <col min="5384" max="5384" width="12.5703125" style="292" customWidth="1"/>
    <col min="5385" max="5385" width="11.7109375" style="292" customWidth="1"/>
    <col min="5386" max="5386" width="9.140625" style="292"/>
    <col min="5387" max="5387" width="2.85546875" style="292" customWidth="1"/>
    <col min="5388" max="5388" width="18.5703125" style="292" customWidth="1"/>
    <col min="5389" max="5389" width="14.42578125" style="292" customWidth="1"/>
    <col min="5390" max="5390" width="13.7109375" style="292" customWidth="1"/>
    <col min="5391" max="5391" width="10.140625" style="292" customWidth="1"/>
    <col min="5392" max="5392" width="4.42578125" style="292" customWidth="1"/>
    <col min="5393" max="5393" width="24" style="292" customWidth="1"/>
    <col min="5394" max="5394" width="13.140625" style="292" customWidth="1"/>
    <col min="5395" max="5395" width="13" style="292" customWidth="1"/>
    <col min="5396" max="5396" width="10.42578125" style="292" customWidth="1"/>
    <col min="5397" max="5632" width="9.140625" style="292"/>
    <col min="5633" max="5633" width="5" style="292" customWidth="1"/>
    <col min="5634" max="5634" width="17.7109375" style="292" customWidth="1"/>
    <col min="5635" max="5635" width="13.85546875" style="292" customWidth="1"/>
    <col min="5636" max="5636" width="13.140625" style="292" customWidth="1"/>
    <col min="5637" max="5637" width="12.28515625" style="292" customWidth="1"/>
    <col min="5638" max="5638" width="3" style="292" customWidth="1"/>
    <col min="5639" max="5639" width="20.28515625" style="292" customWidth="1"/>
    <col min="5640" max="5640" width="12.5703125" style="292" customWidth="1"/>
    <col min="5641" max="5641" width="11.7109375" style="292" customWidth="1"/>
    <col min="5642" max="5642" width="9.140625" style="292"/>
    <col min="5643" max="5643" width="2.85546875" style="292" customWidth="1"/>
    <col min="5644" max="5644" width="18.5703125" style="292" customWidth="1"/>
    <col min="5645" max="5645" width="14.42578125" style="292" customWidth="1"/>
    <col min="5646" max="5646" width="13.7109375" style="292" customWidth="1"/>
    <col min="5647" max="5647" width="10.140625" style="292" customWidth="1"/>
    <col min="5648" max="5648" width="4.42578125" style="292" customWidth="1"/>
    <col min="5649" max="5649" width="24" style="292" customWidth="1"/>
    <col min="5650" max="5650" width="13.140625" style="292" customWidth="1"/>
    <col min="5651" max="5651" width="13" style="292" customWidth="1"/>
    <col min="5652" max="5652" width="10.42578125" style="292" customWidth="1"/>
    <col min="5653" max="5888" width="9.140625" style="292"/>
    <col min="5889" max="5889" width="5" style="292" customWidth="1"/>
    <col min="5890" max="5890" width="17.7109375" style="292" customWidth="1"/>
    <col min="5891" max="5891" width="13.85546875" style="292" customWidth="1"/>
    <col min="5892" max="5892" width="13.140625" style="292" customWidth="1"/>
    <col min="5893" max="5893" width="12.28515625" style="292" customWidth="1"/>
    <col min="5894" max="5894" width="3" style="292" customWidth="1"/>
    <col min="5895" max="5895" width="20.28515625" style="292" customWidth="1"/>
    <col min="5896" max="5896" width="12.5703125" style="292" customWidth="1"/>
    <col min="5897" max="5897" width="11.7109375" style="292" customWidth="1"/>
    <col min="5898" max="5898" width="9.140625" style="292"/>
    <col min="5899" max="5899" width="2.85546875" style="292" customWidth="1"/>
    <col min="5900" max="5900" width="18.5703125" style="292" customWidth="1"/>
    <col min="5901" max="5901" width="14.42578125" style="292" customWidth="1"/>
    <col min="5902" max="5902" width="13.7109375" style="292" customWidth="1"/>
    <col min="5903" max="5903" width="10.140625" style="292" customWidth="1"/>
    <col min="5904" max="5904" width="4.42578125" style="292" customWidth="1"/>
    <col min="5905" max="5905" width="24" style="292" customWidth="1"/>
    <col min="5906" max="5906" width="13.140625" style="292" customWidth="1"/>
    <col min="5907" max="5907" width="13" style="292" customWidth="1"/>
    <col min="5908" max="5908" width="10.42578125" style="292" customWidth="1"/>
    <col min="5909" max="6144" width="9.140625" style="292"/>
    <col min="6145" max="6145" width="5" style="292" customWidth="1"/>
    <col min="6146" max="6146" width="17.7109375" style="292" customWidth="1"/>
    <col min="6147" max="6147" width="13.85546875" style="292" customWidth="1"/>
    <col min="6148" max="6148" width="13.140625" style="292" customWidth="1"/>
    <col min="6149" max="6149" width="12.28515625" style="292" customWidth="1"/>
    <col min="6150" max="6150" width="3" style="292" customWidth="1"/>
    <col min="6151" max="6151" width="20.28515625" style="292" customWidth="1"/>
    <col min="6152" max="6152" width="12.5703125" style="292" customWidth="1"/>
    <col min="6153" max="6153" width="11.7109375" style="292" customWidth="1"/>
    <col min="6154" max="6154" width="9.140625" style="292"/>
    <col min="6155" max="6155" width="2.85546875" style="292" customWidth="1"/>
    <col min="6156" max="6156" width="18.5703125" style="292" customWidth="1"/>
    <col min="6157" max="6157" width="14.42578125" style="292" customWidth="1"/>
    <col min="6158" max="6158" width="13.7109375" style="292" customWidth="1"/>
    <col min="6159" max="6159" width="10.140625" style="292" customWidth="1"/>
    <col min="6160" max="6160" width="4.42578125" style="292" customWidth="1"/>
    <col min="6161" max="6161" width="24" style="292" customWidth="1"/>
    <col min="6162" max="6162" width="13.140625" style="292" customWidth="1"/>
    <col min="6163" max="6163" width="13" style="292" customWidth="1"/>
    <col min="6164" max="6164" width="10.42578125" style="292" customWidth="1"/>
    <col min="6165" max="6400" width="9.140625" style="292"/>
    <col min="6401" max="6401" width="5" style="292" customWidth="1"/>
    <col min="6402" max="6402" width="17.7109375" style="292" customWidth="1"/>
    <col min="6403" max="6403" width="13.85546875" style="292" customWidth="1"/>
    <col min="6404" max="6404" width="13.140625" style="292" customWidth="1"/>
    <col min="6405" max="6405" width="12.28515625" style="292" customWidth="1"/>
    <col min="6406" max="6406" width="3" style="292" customWidth="1"/>
    <col min="6407" max="6407" width="20.28515625" style="292" customWidth="1"/>
    <col min="6408" max="6408" width="12.5703125" style="292" customWidth="1"/>
    <col min="6409" max="6409" width="11.7109375" style="292" customWidth="1"/>
    <col min="6410" max="6410" width="9.140625" style="292"/>
    <col min="6411" max="6411" width="2.85546875" style="292" customWidth="1"/>
    <col min="6412" max="6412" width="18.5703125" style="292" customWidth="1"/>
    <col min="6413" max="6413" width="14.42578125" style="292" customWidth="1"/>
    <col min="6414" max="6414" width="13.7109375" style="292" customWidth="1"/>
    <col min="6415" max="6415" width="10.140625" style="292" customWidth="1"/>
    <col min="6416" max="6416" width="4.42578125" style="292" customWidth="1"/>
    <col min="6417" max="6417" width="24" style="292" customWidth="1"/>
    <col min="6418" max="6418" width="13.140625" style="292" customWidth="1"/>
    <col min="6419" max="6419" width="13" style="292" customWidth="1"/>
    <col min="6420" max="6420" width="10.42578125" style="292" customWidth="1"/>
    <col min="6421" max="6656" width="9.140625" style="292"/>
    <col min="6657" max="6657" width="5" style="292" customWidth="1"/>
    <col min="6658" max="6658" width="17.7109375" style="292" customWidth="1"/>
    <col min="6659" max="6659" width="13.85546875" style="292" customWidth="1"/>
    <col min="6660" max="6660" width="13.140625" style="292" customWidth="1"/>
    <col min="6661" max="6661" width="12.28515625" style="292" customWidth="1"/>
    <col min="6662" max="6662" width="3" style="292" customWidth="1"/>
    <col min="6663" max="6663" width="20.28515625" style="292" customWidth="1"/>
    <col min="6664" max="6664" width="12.5703125" style="292" customWidth="1"/>
    <col min="6665" max="6665" width="11.7109375" style="292" customWidth="1"/>
    <col min="6666" max="6666" width="9.140625" style="292"/>
    <col min="6667" max="6667" width="2.85546875" style="292" customWidth="1"/>
    <col min="6668" max="6668" width="18.5703125" style="292" customWidth="1"/>
    <col min="6669" max="6669" width="14.42578125" style="292" customWidth="1"/>
    <col min="6670" max="6670" width="13.7109375" style="292" customWidth="1"/>
    <col min="6671" max="6671" width="10.140625" style="292" customWidth="1"/>
    <col min="6672" max="6672" width="4.42578125" style="292" customWidth="1"/>
    <col min="6673" max="6673" width="24" style="292" customWidth="1"/>
    <col min="6674" max="6674" width="13.140625" style="292" customWidth="1"/>
    <col min="6675" max="6675" width="13" style="292" customWidth="1"/>
    <col min="6676" max="6676" width="10.42578125" style="292" customWidth="1"/>
    <col min="6677" max="6912" width="9.140625" style="292"/>
    <col min="6913" max="6913" width="5" style="292" customWidth="1"/>
    <col min="6914" max="6914" width="17.7109375" style="292" customWidth="1"/>
    <col min="6915" max="6915" width="13.85546875" style="292" customWidth="1"/>
    <col min="6916" max="6916" width="13.140625" style="292" customWidth="1"/>
    <col min="6917" max="6917" width="12.28515625" style="292" customWidth="1"/>
    <col min="6918" max="6918" width="3" style="292" customWidth="1"/>
    <col min="6919" max="6919" width="20.28515625" style="292" customWidth="1"/>
    <col min="6920" max="6920" width="12.5703125" style="292" customWidth="1"/>
    <col min="6921" max="6921" width="11.7109375" style="292" customWidth="1"/>
    <col min="6922" max="6922" width="9.140625" style="292"/>
    <col min="6923" max="6923" width="2.85546875" style="292" customWidth="1"/>
    <col min="6924" max="6924" width="18.5703125" style="292" customWidth="1"/>
    <col min="6925" max="6925" width="14.42578125" style="292" customWidth="1"/>
    <col min="6926" max="6926" width="13.7109375" style="292" customWidth="1"/>
    <col min="6927" max="6927" width="10.140625" style="292" customWidth="1"/>
    <col min="6928" max="6928" width="4.42578125" style="292" customWidth="1"/>
    <col min="6929" max="6929" width="24" style="292" customWidth="1"/>
    <col min="6930" max="6930" width="13.140625" style="292" customWidth="1"/>
    <col min="6931" max="6931" width="13" style="292" customWidth="1"/>
    <col min="6932" max="6932" width="10.42578125" style="292" customWidth="1"/>
    <col min="6933" max="7168" width="9.140625" style="292"/>
    <col min="7169" max="7169" width="5" style="292" customWidth="1"/>
    <col min="7170" max="7170" width="17.7109375" style="292" customWidth="1"/>
    <col min="7171" max="7171" width="13.85546875" style="292" customWidth="1"/>
    <col min="7172" max="7172" width="13.140625" style="292" customWidth="1"/>
    <col min="7173" max="7173" width="12.28515625" style="292" customWidth="1"/>
    <col min="7174" max="7174" width="3" style="292" customWidth="1"/>
    <col min="7175" max="7175" width="20.28515625" style="292" customWidth="1"/>
    <col min="7176" max="7176" width="12.5703125" style="292" customWidth="1"/>
    <col min="7177" max="7177" width="11.7109375" style="292" customWidth="1"/>
    <col min="7178" max="7178" width="9.140625" style="292"/>
    <col min="7179" max="7179" width="2.85546875" style="292" customWidth="1"/>
    <col min="7180" max="7180" width="18.5703125" style="292" customWidth="1"/>
    <col min="7181" max="7181" width="14.42578125" style="292" customWidth="1"/>
    <col min="7182" max="7182" width="13.7109375" style="292" customWidth="1"/>
    <col min="7183" max="7183" width="10.140625" style="292" customWidth="1"/>
    <col min="7184" max="7184" width="4.42578125" style="292" customWidth="1"/>
    <col min="7185" max="7185" width="24" style="292" customWidth="1"/>
    <col min="7186" max="7186" width="13.140625" style="292" customWidth="1"/>
    <col min="7187" max="7187" width="13" style="292" customWidth="1"/>
    <col min="7188" max="7188" width="10.42578125" style="292" customWidth="1"/>
    <col min="7189" max="7424" width="9.140625" style="292"/>
    <col min="7425" max="7425" width="5" style="292" customWidth="1"/>
    <col min="7426" max="7426" width="17.7109375" style="292" customWidth="1"/>
    <col min="7427" max="7427" width="13.85546875" style="292" customWidth="1"/>
    <col min="7428" max="7428" width="13.140625" style="292" customWidth="1"/>
    <col min="7429" max="7429" width="12.28515625" style="292" customWidth="1"/>
    <col min="7430" max="7430" width="3" style="292" customWidth="1"/>
    <col min="7431" max="7431" width="20.28515625" style="292" customWidth="1"/>
    <col min="7432" max="7432" width="12.5703125" style="292" customWidth="1"/>
    <col min="7433" max="7433" width="11.7109375" style="292" customWidth="1"/>
    <col min="7434" max="7434" width="9.140625" style="292"/>
    <col min="7435" max="7435" width="2.85546875" style="292" customWidth="1"/>
    <col min="7436" max="7436" width="18.5703125" style="292" customWidth="1"/>
    <col min="7437" max="7437" width="14.42578125" style="292" customWidth="1"/>
    <col min="7438" max="7438" width="13.7109375" style="292" customWidth="1"/>
    <col min="7439" max="7439" width="10.140625" style="292" customWidth="1"/>
    <col min="7440" max="7440" width="4.42578125" style="292" customWidth="1"/>
    <col min="7441" max="7441" width="24" style="292" customWidth="1"/>
    <col min="7442" max="7442" width="13.140625" style="292" customWidth="1"/>
    <col min="7443" max="7443" width="13" style="292" customWidth="1"/>
    <col min="7444" max="7444" width="10.42578125" style="292" customWidth="1"/>
    <col min="7445" max="7680" width="9.140625" style="292"/>
    <col min="7681" max="7681" width="5" style="292" customWidth="1"/>
    <col min="7682" max="7682" width="17.7109375" style="292" customWidth="1"/>
    <col min="7683" max="7683" width="13.85546875" style="292" customWidth="1"/>
    <col min="7684" max="7684" width="13.140625" style="292" customWidth="1"/>
    <col min="7685" max="7685" width="12.28515625" style="292" customWidth="1"/>
    <col min="7686" max="7686" width="3" style="292" customWidth="1"/>
    <col min="7687" max="7687" width="20.28515625" style="292" customWidth="1"/>
    <col min="7688" max="7688" width="12.5703125" style="292" customWidth="1"/>
    <col min="7689" max="7689" width="11.7109375" style="292" customWidth="1"/>
    <col min="7690" max="7690" width="9.140625" style="292"/>
    <col min="7691" max="7691" width="2.85546875" style="292" customWidth="1"/>
    <col min="7692" max="7692" width="18.5703125" style="292" customWidth="1"/>
    <col min="7693" max="7693" width="14.42578125" style="292" customWidth="1"/>
    <col min="7694" max="7694" width="13.7109375" style="292" customWidth="1"/>
    <col min="7695" max="7695" width="10.140625" style="292" customWidth="1"/>
    <col min="7696" max="7696" width="4.42578125" style="292" customWidth="1"/>
    <col min="7697" max="7697" width="24" style="292" customWidth="1"/>
    <col min="7698" max="7698" width="13.140625" style="292" customWidth="1"/>
    <col min="7699" max="7699" width="13" style="292" customWidth="1"/>
    <col min="7700" max="7700" width="10.42578125" style="292" customWidth="1"/>
    <col min="7701" max="7936" width="9.140625" style="292"/>
    <col min="7937" max="7937" width="5" style="292" customWidth="1"/>
    <col min="7938" max="7938" width="17.7109375" style="292" customWidth="1"/>
    <col min="7939" max="7939" width="13.85546875" style="292" customWidth="1"/>
    <col min="7940" max="7940" width="13.140625" style="292" customWidth="1"/>
    <col min="7941" max="7941" width="12.28515625" style="292" customWidth="1"/>
    <col min="7942" max="7942" width="3" style="292" customWidth="1"/>
    <col min="7943" max="7943" width="20.28515625" style="292" customWidth="1"/>
    <col min="7944" max="7944" width="12.5703125" style="292" customWidth="1"/>
    <col min="7945" max="7945" width="11.7109375" style="292" customWidth="1"/>
    <col min="7946" max="7946" width="9.140625" style="292"/>
    <col min="7947" max="7947" width="2.85546875" style="292" customWidth="1"/>
    <col min="7948" max="7948" width="18.5703125" style="292" customWidth="1"/>
    <col min="7949" max="7949" width="14.42578125" style="292" customWidth="1"/>
    <col min="7950" max="7950" width="13.7109375" style="292" customWidth="1"/>
    <col min="7951" max="7951" width="10.140625" style="292" customWidth="1"/>
    <col min="7952" max="7952" width="4.42578125" style="292" customWidth="1"/>
    <col min="7953" max="7953" width="24" style="292" customWidth="1"/>
    <col min="7954" max="7954" width="13.140625" style="292" customWidth="1"/>
    <col min="7955" max="7955" width="13" style="292" customWidth="1"/>
    <col min="7956" max="7956" width="10.42578125" style="292" customWidth="1"/>
    <col min="7957" max="8192" width="9.140625" style="292"/>
    <col min="8193" max="8193" width="5" style="292" customWidth="1"/>
    <col min="8194" max="8194" width="17.7109375" style="292" customWidth="1"/>
    <col min="8195" max="8195" width="13.85546875" style="292" customWidth="1"/>
    <col min="8196" max="8196" width="13.140625" style="292" customWidth="1"/>
    <col min="8197" max="8197" width="12.28515625" style="292" customWidth="1"/>
    <col min="8198" max="8198" width="3" style="292" customWidth="1"/>
    <col min="8199" max="8199" width="20.28515625" style="292" customWidth="1"/>
    <col min="8200" max="8200" width="12.5703125" style="292" customWidth="1"/>
    <col min="8201" max="8201" width="11.7109375" style="292" customWidth="1"/>
    <col min="8202" max="8202" width="9.140625" style="292"/>
    <col min="8203" max="8203" width="2.85546875" style="292" customWidth="1"/>
    <col min="8204" max="8204" width="18.5703125" style="292" customWidth="1"/>
    <col min="8205" max="8205" width="14.42578125" style="292" customWidth="1"/>
    <col min="8206" max="8206" width="13.7109375" style="292" customWidth="1"/>
    <col min="8207" max="8207" width="10.140625" style="292" customWidth="1"/>
    <col min="8208" max="8208" width="4.42578125" style="292" customWidth="1"/>
    <col min="8209" max="8209" width="24" style="292" customWidth="1"/>
    <col min="8210" max="8210" width="13.140625" style="292" customWidth="1"/>
    <col min="8211" max="8211" width="13" style="292" customWidth="1"/>
    <col min="8212" max="8212" width="10.42578125" style="292" customWidth="1"/>
    <col min="8213" max="8448" width="9.140625" style="292"/>
    <col min="8449" max="8449" width="5" style="292" customWidth="1"/>
    <col min="8450" max="8450" width="17.7109375" style="292" customWidth="1"/>
    <col min="8451" max="8451" width="13.85546875" style="292" customWidth="1"/>
    <col min="8452" max="8452" width="13.140625" style="292" customWidth="1"/>
    <col min="8453" max="8453" width="12.28515625" style="292" customWidth="1"/>
    <col min="8454" max="8454" width="3" style="292" customWidth="1"/>
    <col min="8455" max="8455" width="20.28515625" style="292" customWidth="1"/>
    <col min="8456" max="8456" width="12.5703125" style="292" customWidth="1"/>
    <col min="8457" max="8457" width="11.7109375" style="292" customWidth="1"/>
    <col min="8458" max="8458" width="9.140625" style="292"/>
    <col min="8459" max="8459" width="2.85546875" style="292" customWidth="1"/>
    <col min="8460" max="8460" width="18.5703125" style="292" customWidth="1"/>
    <col min="8461" max="8461" width="14.42578125" style="292" customWidth="1"/>
    <col min="8462" max="8462" width="13.7109375" style="292" customWidth="1"/>
    <col min="8463" max="8463" width="10.140625" style="292" customWidth="1"/>
    <col min="8464" max="8464" width="4.42578125" style="292" customWidth="1"/>
    <col min="8465" max="8465" width="24" style="292" customWidth="1"/>
    <col min="8466" max="8466" width="13.140625" style="292" customWidth="1"/>
    <col min="8467" max="8467" width="13" style="292" customWidth="1"/>
    <col min="8468" max="8468" width="10.42578125" style="292" customWidth="1"/>
    <col min="8469" max="8704" width="9.140625" style="292"/>
    <col min="8705" max="8705" width="5" style="292" customWidth="1"/>
    <col min="8706" max="8706" width="17.7109375" style="292" customWidth="1"/>
    <col min="8707" max="8707" width="13.85546875" style="292" customWidth="1"/>
    <col min="8708" max="8708" width="13.140625" style="292" customWidth="1"/>
    <col min="8709" max="8709" width="12.28515625" style="292" customWidth="1"/>
    <col min="8710" max="8710" width="3" style="292" customWidth="1"/>
    <col min="8711" max="8711" width="20.28515625" style="292" customWidth="1"/>
    <col min="8712" max="8712" width="12.5703125" style="292" customWidth="1"/>
    <col min="8713" max="8713" width="11.7109375" style="292" customWidth="1"/>
    <col min="8714" max="8714" width="9.140625" style="292"/>
    <col min="8715" max="8715" width="2.85546875" style="292" customWidth="1"/>
    <col min="8716" max="8716" width="18.5703125" style="292" customWidth="1"/>
    <col min="8717" max="8717" width="14.42578125" style="292" customWidth="1"/>
    <col min="8718" max="8718" width="13.7109375" style="292" customWidth="1"/>
    <col min="8719" max="8719" width="10.140625" style="292" customWidth="1"/>
    <col min="8720" max="8720" width="4.42578125" style="292" customWidth="1"/>
    <col min="8721" max="8721" width="24" style="292" customWidth="1"/>
    <col min="8722" max="8722" width="13.140625" style="292" customWidth="1"/>
    <col min="8723" max="8723" width="13" style="292" customWidth="1"/>
    <col min="8724" max="8724" width="10.42578125" style="292" customWidth="1"/>
    <col min="8725" max="8960" width="9.140625" style="292"/>
    <col min="8961" max="8961" width="5" style="292" customWidth="1"/>
    <col min="8962" max="8962" width="17.7109375" style="292" customWidth="1"/>
    <col min="8963" max="8963" width="13.85546875" style="292" customWidth="1"/>
    <col min="8964" max="8964" width="13.140625" style="292" customWidth="1"/>
    <col min="8965" max="8965" width="12.28515625" style="292" customWidth="1"/>
    <col min="8966" max="8966" width="3" style="292" customWidth="1"/>
    <col min="8967" max="8967" width="20.28515625" style="292" customWidth="1"/>
    <col min="8968" max="8968" width="12.5703125" style="292" customWidth="1"/>
    <col min="8969" max="8969" width="11.7109375" style="292" customWidth="1"/>
    <col min="8970" max="8970" width="9.140625" style="292"/>
    <col min="8971" max="8971" width="2.85546875" style="292" customWidth="1"/>
    <col min="8972" max="8972" width="18.5703125" style="292" customWidth="1"/>
    <col min="8973" max="8973" width="14.42578125" style="292" customWidth="1"/>
    <col min="8974" max="8974" width="13.7109375" style="292" customWidth="1"/>
    <col min="8975" max="8975" width="10.140625" style="292" customWidth="1"/>
    <col min="8976" max="8976" width="4.42578125" style="292" customWidth="1"/>
    <col min="8977" max="8977" width="24" style="292" customWidth="1"/>
    <col min="8978" max="8978" width="13.140625" style="292" customWidth="1"/>
    <col min="8979" max="8979" width="13" style="292" customWidth="1"/>
    <col min="8980" max="8980" width="10.42578125" style="292" customWidth="1"/>
    <col min="8981" max="9216" width="9.140625" style="292"/>
    <col min="9217" max="9217" width="5" style="292" customWidth="1"/>
    <col min="9218" max="9218" width="17.7109375" style="292" customWidth="1"/>
    <col min="9219" max="9219" width="13.85546875" style="292" customWidth="1"/>
    <col min="9220" max="9220" width="13.140625" style="292" customWidth="1"/>
    <col min="9221" max="9221" width="12.28515625" style="292" customWidth="1"/>
    <col min="9222" max="9222" width="3" style="292" customWidth="1"/>
    <col min="9223" max="9223" width="20.28515625" style="292" customWidth="1"/>
    <col min="9224" max="9224" width="12.5703125" style="292" customWidth="1"/>
    <col min="9225" max="9225" width="11.7109375" style="292" customWidth="1"/>
    <col min="9226" max="9226" width="9.140625" style="292"/>
    <col min="9227" max="9227" width="2.85546875" style="292" customWidth="1"/>
    <col min="9228" max="9228" width="18.5703125" style="292" customWidth="1"/>
    <col min="9229" max="9229" width="14.42578125" style="292" customWidth="1"/>
    <col min="9230" max="9230" width="13.7109375" style="292" customWidth="1"/>
    <col min="9231" max="9231" width="10.140625" style="292" customWidth="1"/>
    <col min="9232" max="9232" width="4.42578125" style="292" customWidth="1"/>
    <col min="9233" max="9233" width="24" style="292" customWidth="1"/>
    <col min="9234" max="9234" width="13.140625" style="292" customWidth="1"/>
    <col min="9235" max="9235" width="13" style="292" customWidth="1"/>
    <col min="9236" max="9236" width="10.42578125" style="292" customWidth="1"/>
    <col min="9237" max="9472" width="9.140625" style="292"/>
    <col min="9473" max="9473" width="5" style="292" customWidth="1"/>
    <col min="9474" max="9474" width="17.7109375" style="292" customWidth="1"/>
    <col min="9475" max="9475" width="13.85546875" style="292" customWidth="1"/>
    <col min="9476" max="9476" width="13.140625" style="292" customWidth="1"/>
    <col min="9477" max="9477" width="12.28515625" style="292" customWidth="1"/>
    <col min="9478" max="9478" width="3" style="292" customWidth="1"/>
    <col min="9479" max="9479" width="20.28515625" style="292" customWidth="1"/>
    <col min="9480" max="9480" width="12.5703125" style="292" customWidth="1"/>
    <col min="9481" max="9481" width="11.7109375" style="292" customWidth="1"/>
    <col min="9482" max="9482" width="9.140625" style="292"/>
    <col min="9483" max="9483" width="2.85546875" style="292" customWidth="1"/>
    <col min="9484" max="9484" width="18.5703125" style="292" customWidth="1"/>
    <col min="9485" max="9485" width="14.42578125" style="292" customWidth="1"/>
    <col min="9486" max="9486" width="13.7109375" style="292" customWidth="1"/>
    <col min="9487" max="9487" width="10.140625" style="292" customWidth="1"/>
    <col min="9488" max="9488" width="4.42578125" style="292" customWidth="1"/>
    <col min="9489" max="9489" width="24" style="292" customWidth="1"/>
    <col min="9490" max="9490" width="13.140625" style="292" customWidth="1"/>
    <col min="9491" max="9491" width="13" style="292" customWidth="1"/>
    <col min="9492" max="9492" width="10.42578125" style="292" customWidth="1"/>
    <col min="9493" max="9728" width="9.140625" style="292"/>
    <col min="9729" max="9729" width="5" style="292" customWidth="1"/>
    <col min="9730" max="9730" width="17.7109375" style="292" customWidth="1"/>
    <col min="9731" max="9731" width="13.85546875" style="292" customWidth="1"/>
    <col min="9732" max="9732" width="13.140625" style="292" customWidth="1"/>
    <col min="9733" max="9733" width="12.28515625" style="292" customWidth="1"/>
    <col min="9734" max="9734" width="3" style="292" customWidth="1"/>
    <col min="9735" max="9735" width="20.28515625" style="292" customWidth="1"/>
    <col min="9736" max="9736" width="12.5703125" style="292" customWidth="1"/>
    <col min="9737" max="9737" width="11.7109375" style="292" customWidth="1"/>
    <col min="9738" max="9738" width="9.140625" style="292"/>
    <col min="9739" max="9739" width="2.85546875" style="292" customWidth="1"/>
    <col min="9740" max="9740" width="18.5703125" style="292" customWidth="1"/>
    <col min="9741" max="9741" width="14.42578125" style="292" customWidth="1"/>
    <col min="9742" max="9742" width="13.7109375" style="292" customWidth="1"/>
    <col min="9743" max="9743" width="10.140625" style="292" customWidth="1"/>
    <col min="9744" max="9744" width="4.42578125" style="292" customWidth="1"/>
    <col min="9745" max="9745" width="24" style="292" customWidth="1"/>
    <col min="9746" max="9746" width="13.140625" style="292" customWidth="1"/>
    <col min="9747" max="9747" width="13" style="292" customWidth="1"/>
    <col min="9748" max="9748" width="10.42578125" style="292" customWidth="1"/>
    <col min="9749" max="9984" width="9.140625" style="292"/>
    <col min="9985" max="9985" width="5" style="292" customWidth="1"/>
    <col min="9986" max="9986" width="17.7109375" style="292" customWidth="1"/>
    <col min="9987" max="9987" width="13.85546875" style="292" customWidth="1"/>
    <col min="9988" max="9988" width="13.140625" style="292" customWidth="1"/>
    <col min="9989" max="9989" width="12.28515625" style="292" customWidth="1"/>
    <col min="9990" max="9990" width="3" style="292" customWidth="1"/>
    <col min="9991" max="9991" width="20.28515625" style="292" customWidth="1"/>
    <col min="9992" max="9992" width="12.5703125" style="292" customWidth="1"/>
    <col min="9993" max="9993" width="11.7109375" style="292" customWidth="1"/>
    <col min="9994" max="9994" width="9.140625" style="292"/>
    <col min="9995" max="9995" width="2.85546875" style="292" customWidth="1"/>
    <col min="9996" max="9996" width="18.5703125" style="292" customWidth="1"/>
    <col min="9997" max="9997" width="14.42578125" style="292" customWidth="1"/>
    <col min="9998" max="9998" width="13.7109375" style="292" customWidth="1"/>
    <col min="9999" max="9999" width="10.140625" style="292" customWidth="1"/>
    <col min="10000" max="10000" width="4.42578125" style="292" customWidth="1"/>
    <col min="10001" max="10001" width="24" style="292" customWidth="1"/>
    <col min="10002" max="10002" width="13.140625" style="292" customWidth="1"/>
    <col min="10003" max="10003" width="13" style="292" customWidth="1"/>
    <col min="10004" max="10004" width="10.42578125" style="292" customWidth="1"/>
    <col min="10005" max="10240" width="9.140625" style="292"/>
    <col min="10241" max="10241" width="5" style="292" customWidth="1"/>
    <col min="10242" max="10242" width="17.7109375" style="292" customWidth="1"/>
    <col min="10243" max="10243" width="13.85546875" style="292" customWidth="1"/>
    <col min="10244" max="10244" width="13.140625" style="292" customWidth="1"/>
    <col min="10245" max="10245" width="12.28515625" style="292" customWidth="1"/>
    <col min="10246" max="10246" width="3" style="292" customWidth="1"/>
    <col min="10247" max="10247" width="20.28515625" style="292" customWidth="1"/>
    <col min="10248" max="10248" width="12.5703125" style="292" customWidth="1"/>
    <col min="10249" max="10249" width="11.7109375" style="292" customWidth="1"/>
    <col min="10250" max="10250" width="9.140625" style="292"/>
    <col min="10251" max="10251" width="2.85546875" style="292" customWidth="1"/>
    <col min="10252" max="10252" width="18.5703125" style="292" customWidth="1"/>
    <col min="10253" max="10253" width="14.42578125" style="292" customWidth="1"/>
    <col min="10254" max="10254" width="13.7109375" style="292" customWidth="1"/>
    <col min="10255" max="10255" width="10.140625" style="292" customWidth="1"/>
    <col min="10256" max="10256" width="4.42578125" style="292" customWidth="1"/>
    <col min="10257" max="10257" width="24" style="292" customWidth="1"/>
    <col min="10258" max="10258" width="13.140625" style="292" customWidth="1"/>
    <col min="10259" max="10259" width="13" style="292" customWidth="1"/>
    <col min="10260" max="10260" width="10.42578125" style="292" customWidth="1"/>
    <col min="10261" max="10496" width="9.140625" style="292"/>
    <col min="10497" max="10497" width="5" style="292" customWidth="1"/>
    <col min="10498" max="10498" width="17.7109375" style="292" customWidth="1"/>
    <col min="10499" max="10499" width="13.85546875" style="292" customWidth="1"/>
    <col min="10500" max="10500" width="13.140625" style="292" customWidth="1"/>
    <col min="10501" max="10501" width="12.28515625" style="292" customWidth="1"/>
    <col min="10502" max="10502" width="3" style="292" customWidth="1"/>
    <col min="10503" max="10503" width="20.28515625" style="292" customWidth="1"/>
    <col min="10504" max="10504" width="12.5703125" style="292" customWidth="1"/>
    <col min="10505" max="10505" width="11.7109375" style="292" customWidth="1"/>
    <col min="10506" max="10506" width="9.140625" style="292"/>
    <col min="10507" max="10507" width="2.85546875" style="292" customWidth="1"/>
    <col min="10508" max="10508" width="18.5703125" style="292" customWidth="1"/>
    <col min="10509" max="10509" width="14.42578125" style="292" customWidth="1"/>
    <col min="10510" max="10510" width="13.7109375" style="292" customWidth="1"/>
    <col min="10511" max="10511" width="10.140625" style="292" customWidth="1"/>
    <col min="10512" max="10512" width="4.42578125" style="292" customWidth="1"/>
    <col min="10513" max="10513" width="24" style="292" customWidth="1"/>
    <col min="10514" max="10514" width="13.140625" style="292" customWidth="1"/>
    <col min="10515" max="10515" width="13" style="292" customWidth="1"/>
    <col min="10516" max="10516" width="10.42578125" style="292" customWidth="1"/>
    <col min="10517" max="10752" width="9.140625" style="292"/>
    <col min="10753" max="10753" width="5" style="292" customWidth="1"/>
    <col min="10754" max="10754" width="17.7109375" style="292" customWidth="1"/>
    <col min="10755" max="10755" width="13.85546875" style="292" customWidth="1"/>
    <col min="10756" max="10756" width="13.140625" style="292" customWidth="1"/>
    <col min="10757" max="10757" width="12.28515625" style="292" customWidth="1"/>
    <col min="10758" max="10758" width="3" style="292" customWidth="1"/>
    <col min="10759" max="10759" width="20.28515625" style="292" customWidth="1"/>
    <col min="10760" max="10760" width="12.5703125" style="292" customWidth="1"/>
    <col min="10761" max="10761" width="11.7109375" style="292" customWidth="1"/>
    <col min="10762" max="10762" width="9.140625" style="292"/>
    <col min="10763" max="10763" width="2.85546875" style="292" customWidth="1"/>
    <col min="10764" max="10764" width="18.5703125" style="292" customWidth="1"/>
    <col min="10765" max="10765" width="14.42578125" style="292" customWidth="1"/>
    <col min="10766" max="10766" width="13.7109375" style="292" customWidth="1"/>
    <col min="10767" max="10767" width="10.140625" style="292" customWidth="1"/>
    <col min="10768" max="10768" width="4.42578125" style="292" customWidth="1"/>
    <col min="10769" max="10769" width="24" style="292" customWidth="1"/>
    <col min="10770" max="10770" width="13.140625" style="292" customWidth="1"/>
    <col min="10771" max="10771" width="13" style="292" customWidth="1"/>
    <col min="10772" max="10772" width="10.42578125" style="292" customWidth="1"/>
    <col min="10773" max="11008" width="9.140625" style="292"/>
    <col min="11009" max="11009" width="5" style="292" customWidth="1"/>
    <col min="11010" max="11010" width="17.7109375" style="292" customWidth="1"/>
    <col min="11011" max="11011" width="13.85546875" style="292" customWidth="1"/>
    <col min="11012" max="11012" width="13.140625" style="292" customWidth="1"/>
    <col min="11013" max="11013" width="12.28515625" style="292" customWidth="1"/>
    <col min="11014" max="11014" width="3" style="292" customWidth="1"/>
    <col min="11015" max="11015" width="20.28515625" style="292" customWidth="1"/>
    <col min="11016" max="11016" width="12.5703125" style="292" customWidth="1"/>
    <col min="11017" max="11017" width="11.7109375" style="292" customWidth="1"/>
    <col min="11018" max="11018" width="9.140625" style="292"/>
    <col min="11019" max="11019" width="2.85546875" style="292" customWidth="1"/>
    <col min="11020" max="11020" width="18.5703125" style="292" customWidth="1"/>
    <col min="11021" max="11021" width="14.42578125" style="292" customWidth="1"/>
    <col min="11022" max="11022" width="13.7109375" style="292" customWidth="1"/>
    <col min="11023" max="11023" width="10.140625" style="292" customWidth="1"/>
    <col min="11024" max="11024" width="4.42578125" style="292" customWidth="1"/>
    <col min="11025" max="11025" width="24" style="292" customWidth="1"/>
    <col min="11026" max="11026" width="13.140625" style="292" customWidth="1"/>
    <col min="11027" max="11027" width="13" style="292" customWidth="1"/>
    <col min="11028" max="11028" width="10.42578125" style="292" customWidth="1"/>
    <col min="11029" max="11264" width="9.140625" style="292"/>
    <col min="11265" max="11265" width="5" style="292" customWidth="1"/>
    <col min="11266" max="11266" width="17.7109375" style="292" customWidth="1"/>
    <col min="11267" max="11267" width="13.85546875" style="292" customWidth="1"/>
    <col min="11268" max="11268" width="13.140625" style="292" customWidth="1"/>
    <col min="11269" max="11269" width="12.28515625" style="292" customWidth="1"/>
    <col min="11270" max="11270" width="3" style="292" customWidth="1"/>
    <col min="11271" max="11271" width="20.28515625" style="292" customWidth="1"/>
    <col min="11272" max="11272" width="12.5703125" style="292" customWidth="1"/>
    <col min="11273" max="11273" width="11.7109375" style="292" customWidth="1"/>
    <col min="11274" max="11274" width="9.140625" style="292"/>
    <col min="11275" max="11275" width="2.85546875" style="292" customWidth="1"/>
    <col min="11276" max="11276" width="18.5703125" style="292" customWidth="1"/>
    <col min="11277" max="11277" width="14.42578125" style="292" customWidth="1"/>
    <col min="11278" max="11278" width="13.7109375" style="292" customWidth="1"/>
    <col min="11279" max="11279" width="10.140625" style="292" customWidth="1"/>
    <col min="11280" max="11280" width="4.42578125" style="292" customWidth="1"/>
    <col min="11281" max="11281" width="24" style="292" customWidth="1"/>
    <col min="11282" max="11282" width="13.140625" style="292" customWidth="1"/>
    <col min="11283" max="11283" width="13" style="292" customWidth="1"/>
    <col min="11284" max="11284" width="10.42578125" style="292" customWidth="1"/>
    <col min="11285" max="11520" width="9.140625" style="292"/>
    <col min="11521" max="11521" width="5" style="292" customWidth="1"/>
    <col min="11522" max="11522" width="17.7109375" style="292" customWidth="1"/>
    <col min="11523" max="11523" width="13.85546875" style="292" customWidth="1"/>
    <col min="11524" max="11524" width="13.140625" style="292" customWidth="1"/>
    <col min="11525" max="11525" width="12.28515625" style="292" customWidth="1"/>
    <col min="11526" max="11526" width="3" style="292" customWidth="1"/>
    <col min="11527" max="11527" width="20.28515625" style="292" customWidth="1"/>
    <col min="11528" max="11528" width="12.5703125" style="292" customWidth="1"/>
    <col min="11529" max="11529" width="11.7109375" style="292" customWidth="1"/>
    <col min="11530" max="11530" width="9.140625" style="292"/>
    <col min="11531" max="11531" width="2.85546875" style="292" customWidth="1"/>
    <col min="11532" max="11532" width="18.5703125" style="292" customWidth="1"/>
    <col min="11533" max="11533" width="14.42578125" style="292" customWidth="1"/>
    <col min="11534" max="11534" width="13.7109375" style="292" customWidth="1"/>
    <col min="11535" max="11535" width="10.140625" style="292" customWidth="1"/>
    <col min="11536" max="11536" width="4.42578125" style="292" customWidth="1"/>
    <col min="11537" max="11537" width="24" style="292" customWidth="1"/>
    <col min="11538" max="11538" width="13.140625" style="292" customWidth="1"/>
    <col min="11539" max="11539" width="13" style="292" customWidth="1"/>
    <col min="11540" max="11540" width="10.42578125" style="292" customWidth="1"/>
    <col min="11541" max="11776" width="9.140625" style="292"/>
    <col min="11777" max="11777" width="5" style="292" customWidth="1"/>
    <col min="11778" max="11778" width="17.7109375" style="292" customWidth="1"/>
    <col min="11779" max="11779" width="13.85546875" style="292" customWidth="1"/>
    <col min="11780" max="11780" width="13.140625" style="292" customWidth="1"/>
    <col min="11781" max="11781" width="12.28515625" style="292" customWidth="1"/>
    <col min="11782" max="11782" width="3" style="292" customWidth="1"/>
    <col min="11783" max="11783" width="20.28515625" style="292" customWidth="1"/>
    <col min="11784" max="11784" width="12.5703125" style="292" customWidth="1"/>
    <col min="11785" max="11785" width="11.7109375" style="292" customWidth="1"/>
    <col min="11786" max="11786" width="9.140625" style="292"/>
    <col min="11787" max="11787" width="2.85546875" style="292" customWidth="1"/>
    <col min="11788" max="11788" width="18.5703125" style="292" customWidth="1"/>
    <col min="11789" max="11789" width="14.42578125" style="292" customWidth="1"/>
    <col min="11790" max="11790" width="13.7109375" style="292" customWidth="1"/>
    <col min="11791" max="11791" width="10.140625" style="292" customWidth="1"/>
    <col min="11792" max="11792" width="4.42578125" style="292" customWidth="1"/>
    <col min="11793" max="11793" width="24" style="292" customWidth="1"/>
    <col min="11794" max="11794" width="13.140625" style="292" customWidth="1"/>
    <col min="11795" max="11795" width="13" style="292" customWidth="1"/>
    <col min="11796" max="11796" width="10.42578125" style="292" customWidth="1"/>
    <col min="11797" max="12032" width="9.140625" style="292"/>
    <col min="12033" max="12033" width="5" style="292" customWidth="1"/>
    <col min="12034" max="12034" width="17.7109375" style="292" customWidth="1"/>
    <col min="12035" max="12035" width="13.85546875" style="292" customWidth="1"/>
    <col min="12036" max="12036" width="13.140625" style="292" customWidth="1"/>
    <col min="12037" max="12037" width="12.28515625" style="292" customWidth="1"/>
    <col min="12038" max="12038" width="3" style="292" customWidth="1"/>
    <col min="12039" max="12039" width="20.28515625" style="292" customWidth="1"/>
    <col min="12040" max="12040" width="12.5703125" style="292" customWidth="1"/>
    <col min="12041" max="12041" width="11.7109375" style="292" customWidth="1"/>
    <col min="12042" max="12042" width="9.140625" style="292"/>
    <col min="12043" max="12043" width="2.85546875" style="292" customWidth="1"/>
    <col min="12044" max="12044" width="18.5703125" style="292" customWidth="1"/>
    <col min="12045" max="12045" width="14.42578125" style="292" customWidth="1"/>
    <col min="12046" max="12046" width="13.7109375" style="292" customWidth="1"/>
    <col min="12047" max="12047" width="10.140625" style="292" customWidth="1"/>
    <col min="12048" max="12048" width="4.42578125" style="292" customWidth="1"/>
    <col min="12049" max="12049" width="24" style="292" customWidth="1"/>
    <col min="12050" max="12050" width="13.140625" style="292" customWidth="1"/>
    <col min="12051" max="12051" width="13" style="292" customWidth="1"/>
    <col min="12052" max="12052" width="10.42578125" style="292" customWidth="1"/>
    <col min="12053" max="12288" width="9.140625" style="292"/>
    <col min="12289" max="12289" width="5" style="292" customWidth="1"/>
    <col min="12290" max="12290" width="17.7109375" style="292" customWidth="1"/>
    <col min="12291" max="12291" width="13.85546875" style="292" customWidth="1"/>
    <col min="12292" max="12292" width="13.140625" style="292" customWidth="1"/>
    <col min="12293" max="12293" width="12.28515625" style="292" customWidth="1"/>
    <col min="12294" max="12294" width="3" style="292" customWidth="1"/>
    <col min="12295" max="12295" width="20.28515625" style="292" customWidth="1"/>
    <col min="12296" max="12296" width="12.5703125" style="292" customWidth="1"/>
    <col min="12297" max="12297" width="11.7109375" style="292" customWidth="1"/>
    <col min="12298" max="12298" width="9.140625" style="292"/>
    <col min="12299" max="12299" width="2.85546875" style="292" customWidth="1"/>
    <col min="12300" max="12300" width="18.5703125" style="292" customWidth="1"/>
    <col min="12301" max="12301" width="14.42578125" style="292" customWidth="1"/>
    <col min="12302" max="12302" width="13.7109375" style="292" customWidth="1"/>
    <col min="12303" max="12303" width="10.140625" style="292" customWidth="1"/>
    <col min="12304" max="12304" width="4.42578125" style="292" customWidth="1"/>
    <col min="12305" max="12305" width="24" style="292" customWidth="1"/>
    <col min="12306" max="12306" width="13.140625" style="292" customWidth="1"/>
    <col min="12307" max="12307" width="13" style="292" customWidth="1"/>
    <col min="12308" max="12308" width="10.42578125" style="292" customWidth="1"/>
    <col min="12309" max="12544" width="9.140625" style="292"/>
    <col min="12545" max="12545" width="5" style="292" customWidth="1"/>
    <col min="12546" max="12546" width="17.7109375" style="292" customWidth="1"/>
    <col min="12547" max="12547" width="13.85546875" style="292" customWidth="1"/>
    <col min="12548" max="12548" width="13.140625" style="292" customWidth="1"/>
    <col min="12549" max="12549" width="12.28515625" style="292" customWidth="1"/>
    <col min="12550" max="12550" width="3" style="292" customWidth="1"/>
    <col min="12551" max="12551" width="20.28515625" style="292" customWidth="1"/>
    <col min="12552" max="12552" width="12.5703125" style="292" customWidth="1"/>
    <col min="12553" max="12553" width="11.7109375" style="292" customWidth="1"/>
    <col min="12554" max="12554" width="9.140625" style="292"/>
    <col min="12555" max="12555" width="2.85546875" style="292" customWidth="1"/>
    <col min="12556" max="12556" width="18.5703125" style="292" customWidth="1"/>
    <col min="12557" max="12557" width="14.42578125" style="292" customWidth="1"/>
    <col min="12558" max="12558" width="13.7109375" style="292" customWidth="1"/>
    <col min="12559" max="12559" width="10.140625" style="292" customWidth="1"/>
    <col min="12560" max="12560" width="4.42578125" style="292" customWidth="1"/>
    <col min="12561" max="12561" width="24" style="292" customWidth="1"/>
    <col min="12562" max="12562" width="13.140625" style="292" customWidth="1"/>
    <col min="12563" max="12563" width="13" style="292" customWidth="1"/>
    <col min="12564" max="12564" width="10.42578125" style="292" customWidth="1"/>
    <col min="12565" max="12800" width="9.140625" style="292"/>
    <col min="12801" max="12801" width="5" style="292" customWidth="1"/>
    <col min="12802" max="12802" width="17.7109375" style="292" customWidth="1"/>
    <col min="12803" max="12803" width="13.85546875" style="292" customWidth="1"/>
    <col min="12804" max="12804" width="13.140625" style="292" customWidth="1"/>
    <col min="12805" max="12805" width="12.28515625" style="292" customWidth="1"/>
    <col min="12806" max="12806" width="3" style="292" customWidth="1"/>
    <col min="12807" max="12807" width="20.28515625" style="292" customWidth="1"/>
    <col min="12808" max="12808" width="12.5703125" style="292" customWidth="1"/>
    <col min="12809" max="12809" width="11.7109375" style="292" customWidth="1"/>
    <col min="12810" max="12810" width="9.140625" style="292"/>
    <col min="12811" max="12811" width="2.85546875" style="292" customWidth="1"/>
    <col min="12812" max="12812" width="18.5703125" style="292" customWidth="1"/>
    <col min="12813" max="12813" width="14.42578125" style="292" customWidth="1"/>
    <col min="12814" max="12814" width="13.7109375" style="292" customWidth="1"/>
    <col min="12815" max="12815" width="10.140625" style="292" customWidth="1"/>
    <col min="12816" max="12816" width="4.42578125" style="292" customWidth="1"/>
    <col min="12817" max="12817" width="24" style="292" customWidth="1"/>
    <col min="12818" max="12818" width="13.140625" style="292" customWidth="1"/>
    <col min="12819" max="12819" width="13" style="292" customWidth="1"/>
    <col min="12820" max="12820" width="10.42578125" style="292" customWidth="1"/>
    <col min="12821" max="13056" width="9.140625" style="292"/>
    <col min="13057" max="13057" width="5" style="292" customWidth="1"/>
    <col min="13058" max="13058" width="17.7109375" style="292" customWidth="1"/>
    <col min="13059" max="13059" width="13.85546875" style="292" customWidth="1"/>
    <col min="13060" max="13060" width="13.140625" style="292" customWidth="1"/>
    <col min="13061" max="13061" width="12.28515625" style="292" customWidth="1"/>
    <col min="13062" max="13062" width="3" style="292" customWidth="1"/>
    <col min="13063" max="13063" width="20.28515625" style="292" customWidth="1"/>
    <col min="13064" max="13064" width="12.5703125" style="292" customWidth="1"/>
    <col min="13065" max="13065" width="11.7109375" style="292" customWidth="1"/>
    <col min="13066" max="13066" width="9.140625" style="292"/>
    <col min="13067" max="13067" width="2.85546875" style="292" customWidth="1"/>
    <col min="13068" max="13068" width="18.5703125" style="292" customWidth="1"/>
    <col min="13069" max="13069" width="14.42578125" style="292" customWidth="1"/>
    <col min="13070" max="13070" width="13.7109375" style="292" customWidth="1"/>
    <col min="13071" max="13071" width="10.140625" style="292" customWidth="1"/>
    <col min="13072" max="13072" width="4.42578125" style="292" customWidth="1"/>
    <col min="13073" max="13073" width="24" style="292" customWidth="1"/>
    <col min="13074" max="13074" width="13.140625" style="292" customWidth="1"/>
    <col min="13075" max="13075" width="13" style="292" customWidth="1"/>
    <col min="13076" max="13076" width="10.42578125" style="292" customWidth="1"/>
    <col min="13077" max="13312" width="9.140625" style="292"/>
    <col min="13313" max="13313" width="5" style="292" customWidth="1"/>
    <col min="13314" max="13314" width="17.7109375" style="292" customWidth="1"/>
    <col min="13315" max="13315" width="13.85546875" style="292" customWidth="1"/>
    <col min="13316" max="13316" width="13.140625" style="292" customWidth="1"/>
    <col min="13317" max="13317" width="12.28515625" style="292" customWidth="1"/>
    <col min="13318" max="13318" width="3" style="292" customWidth="1"/>
    <col min="13319" max="13319" width="20.28515625" style="292" customWidth="1"/>
    <col min="13320" max="13320" width="12.5703125" style="292" customWidth="1"/>
    <col min="13321" max="13321" width="11.7109375" style="292" customWidth="1"/>
    <col min="13322" max="13322" width="9.140625" style="292"/>
    <col min="13323" max="13323" width="2.85546875" style="292" customWidth="1"/>
    <col min="13324" max="13324" width="18.5703125" style="292" customWidth="1"/>
    <col min="13325" max="13325" width="14.42578125" style="292" customWidth="1"/>
    <col min="13326" max="13326" width="13.7109375" style="292" customWidth="1"/>
    <col min="13327" max="13327" width="10.140625" style="292" customWidth="1"/>
    <col min="13328" max="13328" width="4.42578125" style="292" customWidth="1"/>
    <col min="13329" max="13329" width="24" style="292" customWidth="1"/>
    <col min="13330" max="13330" width="13.140625" style="292" customWidth="1"/>
    <col min="13331" max="13331" width="13" style="292" customWidth="1"/>
    <col min="13332" max="13332" width="10.42578125" style="292" customWidth="1"/>
    <col min="13333" max="13568" width="9.140625" style="292"/>
    <col min="13569" max="13569" width="5" style="292" customWidth="1"/>
    <col min="13570" max="13570" width="17.7109375" style="292" customWidth="1"/>
    <col min="13571" max="13571" width="13.85546875" style="292" customWidth="1"/>
    <col min="13572" max="13572" width="13.140625" style="292" customWidth="1"/>
    <col min="13573" max="13573" width="12.28515625" style="292" customWidth="1"/>
    <col min="13574" max="13574" width="3" style="292" customWidth="1"/>
    <col min="13575" max="13575" width="20.28515625" style="292" customWidth="1"/>
    <col min="13576" max="13576" width="12.5703125" style="292" customWidth="1"/>
    <col min="13577" max="13577" width="11.7109375" style="292" customWidth="1"/>
    <col min="13578" max="13578" width="9.140625" style="292"/>
    <col min="13579" max="13579" width="2.85546875" style="292" customWidth="1"/>
    <col min="13580" max="13580" width="18.5703125" style="292" customWidth="1"/>
    <col min="13581" max="13581" width="14.42578125" style="292" customWidth="1"/>
    <col min="13582" max="13582" width="13.7109375" style="292" customWidth="1"/>
    <col min="13583" max="13583" width="10.140625" style="292" customWidth="1"/>
    <col min="13584" max="13584" width="4.42578125" style="292" customWidth="1"/>
    <col min="13585" max="13585" width="24" style="292" customWidth="1"/>
    <col min="13586" max="13586" width="13.140625" style="292" customWidth="1"/>
    <col min="13587" max="13587" width="13" style="292" customWidth="1"/>
    <col min="13588" max="13588" width="10.42578125" style="292" customWidth="1"/>
    <col min="13589" max="13824" width="9.140625" style="292"/>
    <col min="13825" max="13825" width="5" style="292" customWidth="1"/>
    <col min="13826" max="13826" width="17.7109375" style="292" customWidth="1"/>
    <col min="13827" max="13827" width="13.85546875" style="292" customWidth="1"/>
    <col min="13828" max="13828" width="13.140625" style="292" customWidth="1"/>
    <col min="13829" max="13829" width="12.28515625" style="292" customWidth="1"/>
    <col min="13830" max="13830" width="3" style="292" customWidth="1"/>
    <col min="13831" max="13831" width="20.28515625" style="292" customWidth="1"/>
    <col min="13832" max="13832" width="12.5703125" style="292" customWidth="1"/>
    <col min="13833" max="13833" width="11.7109375" style="292" customWidth="1"/>
    <col min="13834" max="13834" width="9.140625" style="292"/>
    <col min="13835" max="13835" width="2.85546875" style="292" customWidth="1"/>
    <col min="13836" max="13836" width="18.5703125" style="292" customWidth="1"/>
    <col min="13837" max="13837" width="14.42578125" style="292" customWidth="1"/>
    <col min="13838" max="13838" width="13.7109375" style="292" customWidth="1"/>
    <col min="13839" max="13839" width="10.140625" style="292" customWidth="1"/>
    <col min="13840" max="13840" width="4.42578125" style="292" customWidth="1"/>
    <col min="13841" max="13841" width="24" style="292" customWidth="1"/>
    <col min="13842" max="13842" width="13.140625" style="292" customWidth="1"/>
    <col min="13843" max="13843" width="13" style="292" customWidth="1"/>
    <col min="13844" max="13844" width="10.42578125" style="292" customWidth="1"/>
    <col min="13845" max="14080" width="9.140625" style="292"/>
    <col min="14081" max="14081" width="5" style="292" customWidth="1"/>
    <col min="14082" max="14082" width="17.7109375" style="292" customWidth="1"/>
    <col min="14083" max="14083" width="13.85546875" style="292" customWidth="1"/>
    <col min="14084" max="14084" width="13.140625" style="292" customWidth="1"/>
    <col min="14085" max="14085" width="12.28515625" style="292" customWidth="1"/>
    <col min="14086" max="14086" width="3" style="292" customWidth="1"/>
    <col min="14087" max="14087" width="20.28515625" style="292" customWidth="1"/>
    <col min="14088" max="14088" width="12.5703125" style="292" customWidth="1"/>
    <col min="14089" max="14089" width="11.7109375" style="292" customWidth="1"/>
    <col min="14090" max="14090" width="9.140625" style="292"/>
    <col min="14091" max="14091" width="2.85546875" style="292" customWidth="1"/>
    <col min="14092" max="14092" width="18.5703125" style="292" customWidth="1"/>
    <col min="14093" max="14093" width="14.42578125" style="292" customWidth="1"/>
    <col min="14094" max="14094" width="13.7109375" style="292" customWidth="1"/>
    <col min="14095" max="14095" width="10.140625" style="292" customWidth="1"/>
    <col min="14096" max="14096" width="4.42578125" style="292" customWidth="1"/>
    <col min="14097" max="14097" width="24" style="292" customWidth="1"/>
    <col min="14098" max="14098" width="13.140625" style="292" customWidth="1"/>
    <col min="14099" max="14099" width="13" style="292" customWidth="1"/>
    <col min="14100" max="14100" width="10.42578125" style="292" customWidth="1"/>
    <col min="14101" max="14336" width="9.140625" style="292"/>
    <col min="14337" max="14337" width="5" style="292" customWidth="1"/>
    <col min="14338" max="14338" width="17.7109375" style="292" customWidth="1"/>
    <col min="14339" max="14339" width="13.85546875" style="292" customWidth="1"/>
    <col min="14340" max="14340" width="13.140625" style="292" customWidth="1"/>
    <col min="14341" max="14341" width="12.28515625" style="292" customWidth="1"/>
    <col min="14342" max="14342" width="3" style="292" customWidth="1"/>
    <col min="14343" max="14343" width="20.28515625" style="292" customWidth="1"/>
    <col min="14344" max="14344" width="12.5703125" style="292" customWidth="1"/>
    <col min="14345" max="14345" width="11.7109375" style="292" customWidth="1"/>
    <col min="14346" max="14346" width="9.140625" style="292"/>
    <col min="14347" max="14347" width="2.85546875" style="292" customWidth="1"/>
    <col min="14348" max="14348" width="18.5703125" style="292" customWidth="1"/>
    <col min="14349" max="14349" width="14.42578125" style="292" customWidth="1"/>
    <col min="14350" max="14350" width="13.7109375" style="292" customWidth="1"/>
    <col min="14351" max="14351" width="10.140625" style="292" customWidth="1"/>
    <col min="14352" max="14352" width="4.42578125" style="292" customWidth="1"/>
    <col min="14353" max="14353" width="24" style="292" customWidth="1"/>
    <col min="14354" max="14354" width="13.140625" style="292" customWidth="1"/>
    <col min="14355" max="14355" width="13" style="292" customWidth="1"/>
    <col min="14356" max="14356" width="10.42578125" style="292" customWidth="1"/>
    <col min="14357" max="14592" width="9.140625" style="292"/>
    <col min="14593" max="14593" width="5" style="292" customWidth="1"/>
    <col min="14594" max="14594" width="17.7109375" style="292" customWidth="1"/>
    <col min="14595" max="14595" width="13.85546875" style="292" customWidth="1"/>
    <col min="14596" max="14596" width="13.140625" style="292" customWidth="1"/>
    <col min="14597" max="14597" width="12.28515625" style="292" customWidth="1"/>
    <col min="14598" max="14598" width="3" style="292" customWidth="1"/>
    <col min="14599" max="14599" width="20.28515625" style="292" customWidth="1"/>
    <col min="14600" max="14600" width="12.5703125" style="292" customWidth="1"/>
    <col min="14601" max="14601" width="11.7109375" style="292" customWidth="1"/>
    <col min="14602" max="14602" width="9.140625" style="292"/>
    <col min="14603" max="14603" width="2.85546875" style="292" customWidth="1"/>
    <col min="14604" max="14604" width="18.5703125" style="292" customWidth="1"/>
    <col min="14605" max="14605" width="14.42578125" style="292" customWidth="1"/>
    <col min="14606" max="14606" width="13.7109375" style="292" customWidth="1"/>
    <col min="14607" max="14607" width="10.140625" style="292" customWidth="1"/>
    <col min="14608" max="14608" width="4.42578125" style="292" customWidth="1"/>
    <col min="14609" max="14609" width="24" style="292" customWidth="1"/>
    <col min="14610" max="14610" width="13.140625" style="292" customWidth="1"/>
    <col min="14611" max="14611" width="13" style="292" customWidth="1"/>
    <col min="14612" max="14612" width="10.42578125" style="292" customWidth="1"/>
    <col min="14613" max="14848" width="9.140625" style="292"/>
    <col min="14849" max="14849" width="5" style="292" customWidth="1"/>
    <col min="14850" max="14850" width="17.7109375" style="292" customWidth="1"/>
    <col min="14851" max="14851" width="13.85546875" style="292" customWidth="1"/>
    <col min="14852" max="14852" width="13.140625" style="292" customWidth="1"/>
    <col min="14853" max="14853" width="12.28515625" style="292" customWidth="1"/>
    <col min="14854" max="14854" width="3" style="292" customWidth="1"/>
    <col min="14855" max="14855" width="20.28515625" style="292" customWidth="1"/>
    <col min="14856" max="14856" width="12.5703125" style="292" customWidth="1"/>
    <col min="14857" max="14857" width="11.7109375" style="292" customWidth="1"/>
    <col min="14858" max="14858" width="9.140625" style="292"/>
    <col min="14859" max="14859" width="2.85546875" style="292" customWidth="1"/>
    <col min="14860" max="14860" width="18.5703125" style="292" customWidth="1"/>
    <col min="14861" max="14861" width="14.42578125" style="292" customWidth="1"/>
    <col min="14862" max="14862" width="13.7109375" style="292" customWidth="1"/>
    <col min="14863" max="14863" width="10.140625" style="292" customWidth="1"/>
    <col min="14864" max="14864" width="4.42578125" style="292" customWidth="1"/>
    <col min="14865" max="14865" width="24" style="292" customWidth="1"/>
    <col min="14866" max="14866" width="13.140625" style="292" customWidth="1"/>
    <col min="14867" max="14867" width="13" style="292" customWidth="1"/>
    <col min="14868" max="14868" width="10.42578125" style="292" customWidth="1"/>
    <col min="14869" max="15104" width="9.140625" style="292"/>
    <col min="15105" max="15105" width="5" style="292" customWidth="1"/>
    <col min="15106" max="15106" width="17.7109375" style="292" customWidth="1"/>
    <col min="15107" max="15107" width="13.85546875" style="292" customWidth="1"/>
    <col min="15108" max="15108" width="13.140625" style="292" customWidth="1"/>
    <col min="15109" max="15109" width="12.28515625" style="292" customWidth="1"/>
    <col min="15110" max="15110" width="3" style="292" customWidth="1"/>
    <col min="15111" max="15111" width="20.28515625" style="292" customWidth="1"/>
    <col min="15112" max="15112" width="12.5703125" style="292" customWidth="1"/>
    <col min="15113" max="15113" width="11.7109375" style="292" customWidth="1"/>
    <col min="15114" max="15114" width="9.140625" style="292"/>
    <col min="15115" max="15115" width="2.85546875" style="292" customWidth="1"/>
    <col min="15116" max="15116" width="18.5703125" style="292" customWidth="1"/>
    <col min="15117" max="15117" width="14.42578125" style="292" customWidth="1"/>
    <col min="15118" max="15118" width="13.7109375" style="292" customWidth="1"/>
    <col min="15119" max="15119" width="10.140625" style="292" customWidth="1"/>
    <col min="15120" max="15120" width="4.42578125" style="292" customWidth="1"/>
    <col min="15121" max="15121" width="24" style="292" customWidth="1"/>
    <col min="15122" max="15122" width="13.140625" style="292" customWidth="1"/>
    <col min="15123" max="15123" width="13" style="292" customWidth="1"/>
    <col min="15124" max="15124" width="10.42578125" style="292" customWidth="1"/>
    <col min="15125" max="15360" width="9.140625" style="292"/>
    <col min="15361" max="15361" width="5" style="292" customWidth="1"/>
    <col min="15362" max="15362" width="17.7109375" style="292" customWidth="1"/>
    <col min="15363" max="15363" width="13.85546875" style="292" customWidth="1"/>
    <col min="15364" max="15364" width="13.140625" style="292" customWidth="1"/>
    <col min="15365" max="15365" width="12.28515625" style="292" customWidth="1"/>
    <col min="15366" max="15366" width="3" style="292" customWidth="1"/>
    <col min="15367" max="15367" width="20.28515625" style="292" customWidth="1"/>
    <col min="15368" max="15368" width="12.5703125" style="292" customWidth="1"/>
    <col min="15369" max="15369" width="11.7109375" style="292" customWidth="1"/>
    <col min="15370" max="15370" width="9.140625" style="292"/>
    <col min="15371" max="15371" width="2.85546875" style="292" customWidth="1"/>
    <col min="15372" max="15372" width="18.5703125" style="292" customWidth="1"/>
    <col min="15373" max="15373" width="14.42578125" style="292" customWidth="1"/>
    <col min="15374" max="15374" width="13.7109375" style="292" customWidth="1"/>
    <col min="15375" max="15375" width="10.140625" style="292" customWidth="1"/>
    <col min="15376" max="15376" width="4.42578125" style="292" customWidth="1"/>
    <col min="15377" max="15377" width="24" style="292" customWidth="1"/>
    <col min="15378" max="15378" width="13.140625" style="292" customWidth="1"/>
    <col min="15379" max="15379" width="13" style="292" customWidth="1"/>
    <col min="15380" max="15380" width="10.42578125" style="292" customWidth="1"/>
    <col min="15381" max="15616" width="9.140625" style="292"/>
    <col min="15617" max="15617" width="5" style="292" customWidth="1"/>
    <col min="15618" max="15618" width="17.7109375" style="292" customWidth="1"/>
    <col min="15619" max="15619" width="13.85546875" style="292" customWidth="1"/>
    <col min="15620" max="15620" width="13.140625" style="292" customWidth="1"/>
    <col min="15621" max="15621" width="12.28515625" style="292" customWidth="1"/>
    <col min="15622" max="15622" width="3" style="292" customWidth="1"/>
    <col min="15623" max="15623" width="20.28515625" style="292" customWidth="1"/>
    <col min="15624" max="15624" width="12.5703125" style="292" customWidth="1"/>
    <col min="15625" max="15625" width="11.7109375" style="292" customWidth="1"/>
    <col min="15626" max="15626" width="9.140625" style="292"/>
    <col min="15627" max="15627" width="2.85546875" style="292" customWidth="1"/>
    <col min="15628" max="15628" width="18.5703125" style="292" customWidth="1"/>
    <col min="15629" max="15629" width="14.42578125" style="292" customWidth="1"/>
    <col min="15630" max="15630" width="13.7109375" style="292" customWidth="1"/>
    <col min="15631" max="15631" width="10.140625" style="292" customWidth="1"/>
    <col min="15632" max="15632" width="4.42578125" style="292" customWidth="1"/>
    <col min="15633" max="15633" width="24" style="292" customWidth="1"/>
    <col min="15634" max="15634" width="13.140625" style="292" customWidth="1"/>
    <col min="15635" max="15635" width="13" style="292" customWidth="1"/>
    <col min="15636" max="15636" width="10.42578125" style="292" customWidth="1"/>
    <col min="15637" max="15872" width="9.140625" style="292"/>
    <col min="15873" max="15873" width="5" style="292" customWidth="1"/>
    <col min="15874" max="15874" width="17.7109375" style="292" customWidth="1"/>
    <col min="15875" max="15875" width="13.85546875" style="292" customWidth="1"/>
    <col min="15876" max="15876" width="13.140625" style="292" customWidth="1"/>
    <col min="15877" max="15877" width="12.28515625" style="292" customWidth="1"/>
    <col min="15878" max="15878" width="3" style="292" customWidth="1"/>
    <col min="15879" max="15879" width="20.28515625" style="292" customWidth="1"/>
    <col min="15880" max="15880" width="12.5703125" style="292" customWidth="1"/>
    <col min="15881" max="15881" width="11.7109375" style="292" customWidth="1"/>
    <col min="15882" max="15882" width="9.140625" style="292"/>
    <col min="15883" max="15883" width="2.85546875" style="292" customWidth="1"/>
    <col min="15884" max="15884" width="18.5703125" style="292" customWidth="1"/>
    <col min="15885" max="15885" width="14.42578125" style="292" customWidth="1"/>
    <col min="15886" max="15886" width="13.7109375" style="292" customWidth="1"/>
    <col min="15887" max="15887" width="10.140625" style="292" customWidth="1"/>
    <col min="15888" max="15888" width="4.42578125" style="292" customWidth="1"/>
    <col min="15889" max="15889" width="24" style="292" customWidth="1"/>
    <col min="15890" max="15890" width="13.140625" style="292" customWidth="1"/>
    <col min="15891" max="15891" width="13" style="292" customWidth="1"/>
    <col min="15892" max="15892" width="10.42578125" style="292" customWidth="1"/>
    <col min="15893" max="16128" width="9.140625" style="292"/>
    <col min="16129" max="16129" width="5" style="292" customWidth="1"/>
    <col min="16130" max="16130" width="17.7109375" style="292" customWidth="1"/>
    <col min="16131" max="16131" width="13.85546875" style="292" customWidth="1"/>
    <col min="16132" max="16132" width="13.140625" style="292" customWidth="1"/>
    <col min="16133" max="16133" width="12.28515625" style="292" customWidth="1"/>
    <col min="16134" max="16134" width="3" style="292" customWidth="1"/>
    <col min="16135" max="16135" width="20.28515625" style="292" customWidth="1"/>
    <col min="16136" max="16136" width="12.5703125" style="292" customWidth="1"/>
    <col min="16137" max="16137" width="11.7109375" style="292" customWidth="1"/>
    <col min="16138" max="16138" width="9.140625" style="292"/>
    <col min="16139" max="16139" width="2.85546875" style="292" customWidth="1"/>
    <col min="16140" max="16140" width="18.5703125" style="292" customWidth="1"/>
    <col min="16141" max="16141" width="14.42578125" style="292" customWidth="1"/>
    <col min="16142" max="16142" width="13.7109375" style="292" customWidth="1"/>
    <col min="16143" max="16143" width="10.140625" style="292" customWidth="1"/>
    <col min="16144" max="16144" width="4.42578125" style="292" customWidth="1"/>
    <col min="16145" max="16145" width="24" style="292" customWidth="1"/>
    <col min="16146" max="16146" width="13.140625" style="292" customWidth="1"/>
    <col min="16147" max="16147" width="13" style="292" customWidth="1"/>
    <col min="16148" max="16148" width="10.42578125" style="292" customWidth="1"/>
    <col min="16149" max="16384" width="9.140625" style="292"/>
  </cols>
  <sheetData>
    <row r="2" spans="2:28" ht="28.5" customHeight="1" x14ac:dyDescent="0.2">
      <c r="B2" s="1251" t="s">
        <v>481</v>
      </c>
      <c r="C2" s="1251"/>
      <c r="D2" s="1251"/>
      <c r="E2" s="1251"/>
      <c r="F2" s="1251"/>
      <c r="G2" s="1251"/>
      <c r="H2" s="1251"/>
      <c r="I2" s="1251"/>
      <c r="J2" s="1251"/>
      <c r="K2" s="1251"/>
      <c r="L2" s="1251"/>
      <c r="M2" s="1251"/>
      <c r="N2" s="1251"/>
      <c r="O2" s="1251"/>
      <c r="P2" s="1251"/>
      <c r="Q2" s="1251"/>
      <c r="R2" s="1251"/>
      <c r="S2" s="1251"/>
      <c r="T2" s="1251"/>
      <c r="U2" s="1251"/>
      <c r="V2" s="1251"/>
      <c r="W2" s="1251"/>
      <c r="X2" s="1251"/>
      <c r="Y2" s="1251"/>
      <c r="Z2" s="1251"/>
      <c r="AA2" s="1251"/>
      <c r="AB2" s="1251"/>
    </row>
    <row r="3" spans="2:28" ht="15.75" customHeight="1" x14ac:dyDescent="0.2">
      <c r="B3" s="1252" t="s">
        <v>482</v>
      </c>
      <c r="C3" s="1252"/>
      <c r="D3" s="760"/>
      <c r="E3" s="760"/>
    </row>
    <row r="4" spans="2:28" ht="9" customHeight="1" x14ac:dyDescent="0.2">
      <c r="B4" s="761"/>
      <c r="C4" s="761"/>
      <c r="D4" s="760"/>
      <c r="E4" s="760"/>
    </row>
    <row r="5" spans="2:28" ht="23.25" customHeight="1" thickBot="1" x14ac:dyDescent="0.3">
      <c r="B5" s="762" t="s">
        <v>398</v>
      </c>
      <c r="C5" s="762" t="s">
        <v>399</v>
      </c>
      <c r="D5" s="763"/>
      <c r="E5" s="763"/>
      <c r="F5" s="763"/>
      <c r="G5" s="762" t="s">
        <v>400</v>
      </c>
      <c r="H5" s="764" t="s">
        <v>401</v>
      </c>
      <c r="I5" s="763"/>
      <c r="J5" s="763"/>
      <c r="K5" s="763"/>
      <c r="L5" s="762" t="s">
        <v>402</v>
      </c>
      <c r="M5" s="765" t="s">
        <v>403</v>
      </c>
      <c r="N5" s="763"/>
      <c r="O5" s="766"/>
      <c r="P5" s="763"/>
      <c r="Q5" s="762" t="s">
        <v>404</v>
      </c>
      <c r="R5" s="765" t="s">
        <v>405</v>
      </c>
      <c r="S5" s="763"/>
    </row>
    <row r="6" spans="2:28" ht="29.25" thickBot="1" x14ac:dyDescent="0.25">
      <c r="B6" s="767" t="s">
        <v>406</v>
      </c>
      <c r="C6" s="768" t="s">
        <v>407</v>
      </c>
      <c r="D6" s="769" t="s">
        <v>408</v>
      </c>
      <c r="E6" s="770" t="s">
        <v>409</v>
      </c>
      <c r="G6" s="767" t="s">
        <v>406</v>
      </c>
      <c r="H6" s="768" t="s">
        <v>407</v>
      </c>
      <c r="I6" s="769" t="s">
        <v>408</v>
      </c>
      <c r="J6" s="770" t="s">
        <v>409</v>
      </c>
      <c r="L6" s="767" t="s">
        <v>406</v>
      </c>
      <c r="M6" s="768" t="s">
        <v>407</v>
      </c>
      <c r="N6" s="769" t="s">
        <v>410</v>
      </c>
      <c r="O6" s="770" t="s">
        <v>409</v>
      </c>
      <c r="Q6" s="767" t="s">
        <v>406</v>
      </c>
      <c r="R6" s="768" t="s">
        <v>407</v>
      </c>
      <c r="S6" s="769" t="s">
        <v>410</v>
      </c>
      <c r="T6" s="770" t="s">
        <v>409</v>
      </c>
    </row>
    <row r="7" spans="2:28" ht="15" x14ac:dyDescent="0.25">
      <c r="B7" s="771" t="s">
        <v>412</v>
      </c>
      <c r="C7" s="774">
        <v>1741.797</v>
      </c>
      <c r="D7" s="774">
        <v>11116</v>
      </c>
      <c r="E7" s="773">
        <v>2.3874361265844994</v>
      </c>
      <c r="G7" s="875" t="s">
        <v>412</v>
      </c>
      <c r="H7" s="774">
        <v>1681.5119999999999</v>
      </c>
      <c r="I7" s="772">
        <v>10947</v>
      </c>
      <c r="J7" s="876">
        <v>2.4509407230770126</v>
      </c>
      <c r="L7" s="775" t="s">
        <v>411</v>
      </c>
      <c r="M7" s="776">
        <v>114881.44899999999</v>
      </c>
      <c r="N7" s="777">
        <v>33149.093999999997</v>
      </c>
      <c r="O7" s="778">
        <v>3.4655984564766689</v>
      </c>
      <c r="Q7" s="779" t="s">
        <v>413</v>
      </c>
      <c r="R7" s="780">
        <v>18207.544000000002</v>
      </c>
      <c r="S7" s="780">
        <v>6011.0320000000002</v>
      </c>
      <c r="T7" s="773">
        <v>3.0290213061584099</v>
      </c>
    </row>
    <row r="8" spans="2:28" ht="15" x14ac:dyDescent="0.25">
      <c r="B8" s="781" t="s">
        <v>411</v>
      </c>
      <c r="C8" s="782">
        <v>4529.4530000000004</v>
      </c>
      <c r="D8" s="785">
        <v>10749</v>
      </c>
      <c r="E8" s="783">
        <v>2.4953780348260213</v>
      </c>
      <c r="G8" s="781" t="s">
        <v>411</v>
      </c>
      <c r="H8" s="782">
        <v>1754.0150000000001</v>
      </c>
      <c r="I8" s="785">
        <v>7837</v>
      </c>
      <c r="J8" s="783">
        <v>3.2890268576561104</v>
      </c>
      <c r="L8" s="787" t="s">
        <v>415</v>
      </c>
      <c r="M8" s="788">
        <v>48258.83</v>
      </c>
      <c r="N8" s="789">
        <v>18154.053</v>
      </c>
      <c r="O8" s="790">
        <v>2.6582950925614242</v>
      </c>
      <c r="Q8" s="787" t="s">
        <v>415</v>
      </c>
      <c r="R8" s="791">
        <v>9089.59</v>
      </c>
      <c r="S8" s="791">
        <v>3103.6350000000002</v>
      </c>
      <c r="T8" s="790">
        <v>2.9286916792728528</v>
      </c>
    </row>
    <row r="9" spans="2:28" ht="15" x14ac:dyDescent="0.25">
      <c r="B9" s="787" t="s">
        <v>414</v>
      </c>
      <c r="C9" s="782">
        <v>2055.5410000000002</v>
      </c>
      <c r="D9" s="782">
        <v>9147</v>
      </c>
      <c r="E9" s="790">
        <v>3.0540415656349547</v>
      </c>
      <c r="G9" s="781" t="s">
        <v>414</v>
      </c>
      <c r="H9" s="792">
        <v>1547.11</v>
      </c>
      <c r="I9" s="785">
        <v>6867</v>
      </c>
      <c r="J9" s="783">
        <v>3.1939478269486443</v>
      </c>
      <c r="L9" s="787" t="s">
        <v>412</v>
      </c>
      <c r="M9" s="788">
        <v>41014.745999999999</v>
      </c>
      <c r="N9" s="789">
        <v>15285.119000000001</v>
      </c>
      <c r="O9" s="790">
        <v>2.683312180951944</v>
      </c>
      <c r="Q9" s="781" t="s">
        <v>416</v>
      </c>
      <c r="R9" s="791">
        <v>9163.0740000000005</v>
      </c>
      <c r="S9" s="791">
        <v>2090.8620000000001</v>
      </c>
      <c r="T9" s="783">
        <v>4.3824384392657194</v>
      </c>
    </row>
    <row r="10" spans="2:28" ht="15" x14ac:dyDescent="0.25">
      <c r="B10" s="784" t="s">
        <v>417</v>
      </c>
      <c r="C10" s="782">
        <v>403.79</v>
      </c>
      <c r="D10" s="782">
        <v>4875</v>
      </c>
      <c r="E10" s="783">
        <v>4.6323191997063144</v>
      </c>
      <c r="G10" s="784" t="s">
        <v>418</v>
      </c>
      <c r="H10" s="782">
        <v>119.86799999999999</v>
      </c>
      <c r="I10" s="785">
        <v>590</v>
      </c>
      <c r="J10" s="786">
        <v>2.6121861924686192</v>
      </c>
      <c r="L10" s="787" t="s">
        <v>414</v>
      </c>
      <c r="M10" s="789">
        <v>32516.717000000001</v>
      </c>
      <c r="N10" s="789">
        <v>9491.9429999999993</v>
      </c>
      <c r="O10" s="790">
        <v>3.4257176849882054</v>
      </c>
      <c r="Q10" s="787" t="s">
        <v>422</v>
      </c>
      <c r="R10" s="791">
        <v>9464.2579999999998</v>
      </c>
      <c r="S10" s="791">
        <v>2001.538</v>
      </c>
      <c r="T10" s="790">
        <v>4.728492789045224</v>
      </c>
    </row>
    <row r="11" spans="2:28" ht="15.75" thickBot="1" x14ac:dyDescent="0.3">
      <c r="B11" s="784" t="s">
        <v>420</v>
      </c>
      <c r="C11" s="782">
        <v>1603.7049999999999</v>
      </c>
      <c r="D11" s="793">
        <v>2841</v>
      </c>
      <c r="E11" s="786">
        <v>2.8565512376806379</v>
      </c>
      <c r="G11" s="794" t="s">
        <v>415</v>
      </c>
      <c r="H11" s="795">
        <v>35.43</v>
      </c>
      <c r="I11" s="796">
        <v>309</v>
      </c>
      <c r="J11" s="797">
        <v>2.0385500575373992</v>
      </c>
      <c r="L11" s="787" t="s">
        <v>421</v>
      </c>
      <c r="M11" s="789">
        <v>26928.078000000001</v>
      </c>
      <c r="N11" s="789">
        <v>5654.1419999999998</v>
      </c>
      <c r="O11" s="790">
        <v>4.7625400989221705</v>
      </c>
      <c r="Q11" s="515" t="s">
        <v>419</v>
      </c>
      <c r="R11" s="791">
        <v>10155.620000000001</v>
      </c>
      <c r="S11" s="791">
        <v>1781.616</v>
      </c>
      <c r="T11" s="783">
        <v>5.7002294546075021</v>
      </c>
    </row>
    <row r="12" spans="2:28" ht="15.75" thickBot="1" x14ac:dyDescent="0.3">
      <c r="B12" s="781" t="s">
        <v>418</v>
      </c>
      <c r="C12" s="782">
        <v>648.89700000000005</v>
      </c>
      <c r="D12" s="782">
        <v>2215</v>
      </c>
      <c r="E12" s="783">
        <v>2.6053528625287576</v>
      </c>
      <c r="G12" s="798" t="s">
        <v>424</v>
      </c>
      <c r="H12" s="799">
        <v>5137.9350000000004</v>
      </c>
      <c r="I12" s="800">
        <v>26550</v>
      </c>
      <c r="J12" s="801">
        <v>2.9076884942250132</v>
      </c>
      <c r="L12" s="787" t="s">
        <v>418</v>
      </c>
      <c r="M12" s="789">
        <v>7718.2740000000003</v>
      </c>
      <c r="N12" s="789">
        <v>3620.9070000000002</v>
      </c>
      <c r="O12" s="790">
        <v>2.1315858153771967</v>
      </c>
      <c r="Q12" s="787" t="s">
        <v>414</v>
      </c>
      <c r="R12" s="791">
        <v>4988.21</v>
      </c>
      <c r="S12" s="791">
        <v>1386.5</v>
      </c>
      <c r="T12" s="790">
        <v>3.5976992426974395</v>
      </c>
    </row>
    <row r="13" spans="2:28" ht="15" x14ac:dyDescent="0.25">
      <c r="B13" s="781" t="s">
        <v>423</v>
      </c>
      <c r="C13" s="782">
        <v>2347.2890000000002</v>
      </c>
      <c r="D13" s="782">
        <v>1930</v>
      </c>
      <c r="E13" s="783">
        <v>2.2710212919523638</v>
      </c>
      <c r="G13" s="803"/>
      <c r="H13" s="804"/>
      <c r="I13" s="804"/>
      <c r="J13" s="805"/>
      <c r="L13" s="787" t="s">
        <v>413</v>
      </c>
      <c r="M13" s="802">
        <v>13208.956</v>
      </c>
      <c r="N13" s="789">
        <v>3250.366</v>
      </c>
      <c r="O13" s="790">
        <v>4.0638365033353168</v>
      </c>
      <c r="Q13" s="781" t="s">
        <v>412</v>
      </c>
      <c r="R13" s="791">
        <v>2994.0520000000001</v>
      </c>
      <c r="S13" s="791">
        <v>1310.9849999999999</v>
      </c>
      <c r="T13" s="783">
        <v>2.2838186554384681</v>
      </c>
    </row>
    <row r="14" spans="2:28" ht="15" x14ac:dyDescent="0.25">
      <c r="B14" s="784" t="s">
        <v>415</v>
      </c>
      <c r="C14" s="782">
        <v>863.30200000000002</v>
      </c>
      <c r="D14" s="793">
        <v>1019</v>
      </c>
      <c r="E14" s="786">
        <v>2.1012992829360191</v>
      </c>
      <c r="L14" s="787" t="s">
        <v>423</v>
      </c>
      <c r="M14" s="788">
        <v>9736.8359999999993</v>
      </c>
      <c r="N14" s="789">
        <v>2925.386</v>
      </c>
      <c r="O14" s="790">
        <v>3.3283935863506557</v>
      </c>
      <c r="Q14" s="806" t="s">
        <v>427</v>
      </c>
      <c r="R14" s="791">
        <v>2394.0210000000002</v>
      </c>
      <c r="S14" s="791">
        <v>1005.064</v>
      </c>
      <c r="T14" s="807">
        <v>2.3819587608351309</v>
      </c>
    </row>
    <row r="15" spans="2:28" ht="15" x14ac:dyDescent="0.25">
      <c r="B15" s="784" t="s">
        <v>426</v>
      </c>
      <c r="C15" s="782">
        <v>1437.595</v>
      </c>
      <c r="D15" s="793">
        <v>965</v>
      </c>
      <c r="E15" s="786">
        <v>2.2687166619322667</v>
      </c>
      <c r="L15" s="781" t="s">
        <v>417</v>
      </c>
      <c r="M15" s="782">
        <v>11306.031000000001</v>
      </c>
      <c r="N15" s="782">
        <v>2810.518</v>
      </c>
      <c r="O15" s="783">
        <v>4.0227570148990326</v>
      </c>
      <c r="Q15" s="806" t="s">
        <v>432</v>
      </c>
      <c r="R15" s="791">
        <v>2226.5990000000002</v>
      </c>
      <c r="S15" s="791">
        <v>905.95899999999995</v>
      </c>
      <c r="T15" s="790">
        <v>2.45772601188354</v>
      </c>
    </row>
    <row r="16" spans="2:28" ht="15" x14ac:dyDescent="0.25">
      <c r="B16" s="784" t="s">
        <v>428</v>
      </c>
      <c r="C16" s="782">
        <v>708.97500000000002</v>
      </c>
      <c r="D16" s="793">
        <v>517</v>
      </c>
      <c r="E16" s="786">
        <v>1.995201778578263</v>
      </c>
      <c r="L16" s="781" t="s">
        <v>429</v>
      </c>
      <c r="M16" s="782">
        <v>10220.102000000001</v>
      </c>
      <c r="N16" s="782">
        <v>2758.047</v>
      </c>
      <c r="O16" s="783">
        <v>3.7055575920207304</v>
      </c>
      <c r="Q16" s="806" t="s">
        <v>423</v>
      </c>
      <c r="R16" s="791">
        <v>3137.337</v>
      </c>
      <c r="S16" s="791">
        <v>877.01199999999994</v>
      </c>
      <c r="T16" s="783">
        <v>3.5773022490000135</v>
      </c>
    </row>
    <row r="17" spans="2:20" ht="15" x14ac:dyDescent="0.25">
      <c r="B17" s="784" t="s">
        <v>430</v>
      </c>
      <c r="C17" s="782">
        <v>99.412000000000006</v>
      </c>
      <c r="D17" s="782">
        <v>128</v>
      </c>
      <c r="E17" s="783">
        <v>2.8107099437360401</v>
      </c>
      <c r="L17" s="787" t="s">
        <v>431</v>
      </c>
      <c r="M17" s="788">
        <v>7440.5919999999996</v>
      </c>
      <c r="N17" s="789">
        <v>2519.9360000000001</v>
      </c>
      <c r="O17" s="790">
        <v>2.952690861990146</v>
      </c>
      <c r="Q17" s="787" t="s">
        <v>425</v>
      </c>
      <c r="R17" s="808">
        <v>2230.7640000000001</v>
      </c>
      <c r="S17" s="791">
        <v>842.29399999999998</v>
      </c>
      <c r="T17" s="807">
        <v>2.6484386686833812</v>
      </c>
    </row>
    <row r="18" spans="2:20" ht="15" x14ac:dyDescent="0.25">
      <c r="B18" s="781" t="s">
        <v>422</v>
      </c>
      <c r="C18" s="782">
        <v>184.41</v>
      </c>
      <c r="D18" s="782">
        <v>96</v>
      </c>
      <c r="E18" s="783">
        <v>3.5504428186368888</v>
      </c>
      <c r="L18" s="787" t="s">
        <v>420</v>
      </c>
      <c r="M18" s="789">
        <v>4998.2259999999997</v>
      </c>
      <c r="N18" s="789">
        <v>2090.7719999999999</v>
      </c>
      <c r="O18" s="790">
        <v>2.3906126540818415</v>
      </c>
      <c r="Q18" s="806" t="s">
        <v>417</v>
      </c>
      <c r="R18" s="791">
        <v>1209.74</v>
      </c>
      <c r="S18" s="791">
        <v>773.53200000000004</v>
      </c>
      <c r="T18" s="783">
        <v>1.5639172005812301</v>
      </c>
    </row>
    <row r="19" spans="2:20" ht="15.75" thickBot="1" x14ac:dyDescent="0.3">
      <c r="B19" s="809" t="s">
        <v>433</v>
      </c>
      <c r="C19" s="810">
        <v>12.61</v>
      </c>
      <c r="D19" s="810">
        <v>6</v>
      </c>
      <c r="E19" s="811">
        <v>2.2761732851985559</v>
      </c>
      <c r="L19" s="787" t="s">
        <v>416</v>
      </c>
      <c r="M19" s="789">
        <v>7689.027</v>
      </c>
      <c r="N19" s="789">
        <v>2019.6469999999999</v>
      </c>
      <c r="O19" s="790">
        <v>3.8071143125506586</v>
      </c>
      <c r="Q19" s="781" t="s">
        <v>421</v>
      </c>
      <c r="R19" s="791">
        <v>2906.7240000000002</v>
      </c>
      <c r="S19" s="791">
        <v>768.78700000000003</v>
      </c>
      <c r="T19" s="783">
        <v>3.7809224141407176</v>
      </c>
    </row>
    <row r="20" spans="2:20" ht="15.75" thickBot="1" x14ac:dyDescent="0.3">
      <c r="B20" s="798" t="s">
        <v>424</v>
      </c>
      <c r="C20" s="812">
        <v>16636.776000000002</v>
      </c>
      <c r="D20" s="813">
        <v>45604</v>
      </c>
      <c r="E20" s="801">
        <v>2.5049051602764902</v>
      </c>
      <c r="L20" s="806" t="s">
        <v>419</v>
      </c>
      <c r="M20" s="789">
        <v>11633.076999999999</v>
      </c>
      <c r="N20" s="789">
        <v>2006.462</v>
      </c>
      <c r="O20" s="790">
        <v>5.7978057894941442</v>
      </c>
      <c r="Q20" s="781" t="s">
        <v>411</v>
      </c>
      <c r="R20" s="791">
        <v>2504.4650000000001</v>
      </c>
      <c r="S20" s="791">
        <v>733.35900000000004</v>
      </c>
      <c r="T20" s="783">
        <v>3.4150600183539033</v>
      </c>
    </row>
    <row r="21" spans="2:20" x14ac:dyDescent="0.2">
      <c r="B21" s="814"/>
      <c r="C21" s="815"/>
      <c r="D21" s="816"/>
      <c r="E21" s="817"/>
      <c r="L21" s="787" t="s">
        <v>430</v>
      </c>
      <c r="M21" s="789">
        <v>6470.6959999999999</v>
      </c>
      <c r="N21" s="789">
        <v>1719.2760000000001</v>
      </c>
      <c r="O21" s="790">
        <v>3.763616778225253</v>
      </c>
      <c r="Q21" s="787" t="s">
        <v>435</v>
      </c>
      <c r="R21" s="791">
        <v>1241.951</v>
      </c>
      <c r="S21" s="791">
        <v>453.16399999999999</v>
      </c>
      <c r="T21" s="790">
        <v>2.7406214968532363</v>
      </c>
    </row>
    <row r="22" spans="2:20" x14ac:dyDescent="0.2">
      <c r="B22" s="818"/>
      <c r="C22" s="815"/>
      <c r="D22" s="816"/>
      <c r="E22" s="817"/>
      <c r="L22" s="787" t="s">
        <v>434</v>
      </c>
      <c r="M22" s="788">
        <v>4829.5349999999999</v>
      </c>
      <c r="N22" s="789">
        <v>1718.6780000000001</v>
      </c>
      <c r="O22" s="790">
        <v>2.8100289873961266</v>
      </c>
      <c r="Q22" s="806" t="s">
        <v>428</v>
      </c>
      <c r="R22" s="791">
        <v>1333.107</v>
      </c>
      <c r="S22" s="791">
        <v>440.75099999999998</v>
      </c>
      <c r="T22" s="790">
        <v>3.024626149458538</v>
      </c>
    </row>
    <row r="23" spans="2:20" ht="15" x14ac:dyDescent="0.25">
      <c r="B23" s="818"/>
      <c r="C23" s="815"/>
      <c r="D23" s="816"/>
      <c r="E23" s="817"/>
      <c r="L23" s="787" t="s">
        <v>428</v>
      </c>
      <c r="M23" s="789">
        <v>3125.7049999999999</v>
      </c>
      <c r="N23" s="789">
        <v>891.63</v>
      </c>
      <c r="O23" s="790">
        <v>3.5056077072328207</v>
      </c>
      <c r="Q23" s="781" t="s">
        <v>430</v>
      </c>
      <c r="R23" s="819">
        <v>1062.866</v>
      </c>
      <c r="S23" s="819">
        <v>359.77699999999999</v>
      </c>
      <c r="T23" s="783">
        <v>2.9542355403486047</v>
      </c>
    </row>
    <row r="24" spans="2:20" ht="15" x14ac:dyDescent="0.25">
      <c r="B24" s="814"/>
      <c r="C24" s="815"/>
      <c r="D24" s="816"/>
      <c r="E24" s="817"/>
      <c r="L24" s="787" t="s">
        <v>441</v>
      </c>
      <c r="M24" s="788">
        <v>3043.2179999999998</v>
      </c>
      <c r="N24" s="789">
        <v>858.71600000000001</v>
      </c>
      <c r="O24" s="790">
        <v>3.5439167314921347</v>
      </c>
      <c r="Q24" s="781" t="s">
        <v>429</v>
      </c>
      <c r="R24" s="791">
        <v>1383.7619999999999</v>
      </c>
      <c r="S24" s="791">
        <v>348.82600000000002</v>
      </c>
      <c r="T24" s="783">
        <v>3.9669118701014261</v>
      </c>
    </row>
    <row r="25" spans="2:20" ht="15" x14ac:dyDescent="0.25">
      <c r="B25" s="818"/>
      <c r="C25" s="815"/>
      <c r="D25" s="820"/>
      <c r="E25" s="821"/>
      <c r="L25" s="787" t="s">
        <v>436</v>
      </c>
      <c r="M25" s="802">
        <v>1631.576</v>
      </c>
      <c r="N25" s="789">
        <v>675.76700000000005</v>
      </c>
      <c r="O25" s="790">
        <v>2.4144061488649196</v>
      </c>
      <c r="Q25" s="781" t="s">
        <v>452</v>
      </c>
      <c r="R25" s="791">
        <v>588.01</v>
      </c>
      <c r="S25" s="791">
        <v>338.35899999999998</v>
      </c>
      <c r="T25" s="783">
        <v>1.7378287558480785</v>
      </c>
    </row>
    <row r="26" spans="2:20" x14ac:dyDescent="0.2">
      <c r="B26" s="803"/>
      <c r="C26" s="804"/>
      <c r="D26" s="822"/>
      <c r="E26" s="823"/>
      <c r="L26" s="787" t="s">
        <v>437</v>
      </c>
      <c r="M26" s="789">
        <v>1807.2</v>
      </c>
      <c r="N26" s="789">
        <v>651.63499999999999</v>
      </c>
      <c r="O26" s="790">
        <v>2.7733316964251458</v>
      </c>
      <c r="Q26" s="806" t="s">
        <v>438</v>
      </c>
      <c r="R26" s="791">
        <v>229.29</v>
      </c>
      <c r="S26" s="791">
        <v>249.42699999999999</v>
      </c>
      <c r="T26" s="790">
        <v>0.91926695987202667</v>
      </c>
    </row>
    <row r="27" spans="2:20" ht="15" x14ac:dyDescent="0.25">
      <c r="L27" s="787" t="s">
        <v>443</v>
      </c>
      <c r="M27" s="789">
        <v>1641.55</v>
      </c>
      <c r="N27" s="789">
        <v>609.23199999999997</v>
      </c>
      <c r="O27" s="790">
        <v>2.6944579404890092</v>
      </c>
      <c r="Q27" s="806" t="s">
        <v>442</v>
      </c>
      <c r="R27" s="791">
        <v>483.76</v>
      </c>
      <c r="S27" s="791">
        <v>243.49600000000001</v>
      </c>
      <c r="T27" s="783">
        <v>1.9867266813417879</v>
      </c>
    </row>
    <row r="28" spans="2:20" ht="15" x14ac:dyDescent="0.25">
      <c r="L28" s="787" t="s">
        <v>435</v>
      </c>
      <c r="M28" s="788">
        <v>1569.1959999999999</v>
      </c>
      <c r="N28" s="789">
        <v>607.54100000000005</v>
      </c>
      <c r="O28" s="790">
        <v>2.5828643663555217</v>
      </c>
      <c r="Q28" s="781" t="s">
        <v>440</v>
      </c>
      <c r="R28" s="819">
        <v>949.57600000000002</v>
      </c>
      <c r="S28" s="819">
        <v>223.255</v>
      </c>
      <c r="T28" s="783">
        <v>4.2533246735795389</v>
      </c>
    </row>
    <row r="29" spans="2:20" x14ac:dyDescent="0.2">
      <c r="L29" s="787" t="s">
        <v>438</v>
      </c>
      <c r="M29" s="788">
        <v>1230.6500000000001</v>
      </c>
      <c r="N29" s="789">
        <v>546.83199999999999</v>
      </c>
      <c r="O29" s="790">
        <v>2.2505083828305588</v>
      </c>
      <c r="Q29" s="806" t="s">
        <v>439</v>
      </c>
      <c r="R29" s="791">
        <v>503.27499999999998</v>
      </c>
      <c r="S29" s="791">
        <v>204.84800000000001</v>
      </c>
      <c r="T29" s="807">
        <v>2.4568216433648362</v>
      </c>
    </row>
    <row r="30" spans="2:20" ht="15" x14ac:dyDescent="0.25">
      <c r="L30" s="787" t="s">
        <v>439</v>
      </c>
      <c r="M30" s="789">
        <v>781.31899999999996</v>
      </c>
      <c r="N30" s="789">
        <v>282.19099999999997</v>
      </c>
      <c r="O30" s="790">
        <v>2.7687594572470418</v>
      </c>
      <c r="Q30" s="806" t="s">
        <v>436</v>
      </c>
      <c r="R30" s="791">
        <v>416.303</v>
      </c>
      <c r="S30" s="791">
        <v>165.02099999999999</v>
      </c>
      <c r="T30" s="783">
        <v>2.5227274104507913</v>
      </c>
    </row>
    <row r="31" spans="2:20" ht="15" x14ac:dyDescent="0.25">
      <c r="L31" s="787" t="s">
        <v>440</v>
      </c>
      <c r="M31" s="788">
        <v>664.71100000000001</v>
      </c>
      <c r="N31" s="789">
        <v>222.14</v>
      </c>
      <c r="O31" s="790">
        <v>2.9923066534617808</v>
      </c>
      <c r="Q31" s="806" t="s">
        <v>446</v>
      </c>
      <c r="R31" s="791">
        <v>499.37299999999999</v>
      </c>
      <c r="S31" s="791">
        <v>155.179</v>
      </c>
      <c r="T31" s="783">
        <v>3.2180449674247158</v>
      </c>
    </row>
    <row r="32" spans="2:20" ht="15" x14ac:dyDescent="0.25">
      <c r="L32" s="787" t="s">
        <v>442</v>
      </c>
      <c r="M32" s="789">
        <v>521.49400000000003</v>
      </c>
      <c r="N32" s="789">
        <v>197.648</v>
      </c>
      <c r="O32" s="790">
        <v>2.6384987452440702</v>
      </c>
      <c r="Q32" s="806" t="s">
        <v>431</v>
      </c>
      <c r="R32" s="791">
        <v>669.19299999999998</v>
      </c>
      <c r="S32" s="791">
        <v>153.029</v>
      </c>
      <c r="T32" s="783">
        <v>4.3729815917244448</v>
      </c>
    </row>
    <row r="33" spans="12:20" ht="15" x14ac:dyDescent="0.25">
      <c r="L33" s="787" t="s">
        <v>449</v>
      </c>
      <c r="M33" s="788">
        <v>1517.876</v>
      </c>
      <c r="N33" s="789">
        <v>165.322</v>
      </c>
      <c r="O33" s="790">
        <v>9.1813309783331913</v>
      </c>
      <c r="Q33" s="781" t="s">
        <v>454</v>
      </c>
      <c r="R33" s="791">
        <v>521.51</v>
      </c>
      <c r="S33" s="791">
        <v>128.85599999999999</v>
      </c>
      <c r="T33" s="783">
        <v>4.0472310175700006</v>
      </c>
    </row>
    <row r="34" spans="12:20" ht="15" x14ac:dyDescent="0.25">
      <c r="L34" s="787" t="s">
        <v>447</v>
      </c>
      <c r="M34" s="825">
        <v>360.46199999999999</v>
      </c>
      <c r="N34" s="825">
        <v>144.113</v>
      </c>
      <c r="O34" s="790">
        <v>2.5012455503667259</v>
      </c>
      <c r="Q34" s="781" t="s">
        <v>434</v>
      </c>
      <c r="R34" s="791">
        <v>336.197</v>
      </c>
      <c r="S34" s="791">
        <v>123.351</v>
      </c>
      <c r="T34" s="783">
        <v>2.725531207691871</v>
      </c>
    </row>
    <row r="35" spans="12:20" ht="15" x14ac:dyDescent="0.25">
      <c r="L35" s="787" t="s">
        <v>451</v>
      </c>
      <c r="M35" s="824">
        <v>390.666</v>
      </c>
      <c r="N35" s="825">
        <v>130.89099999999999</v>
      </c>
      <c r="O35" s="790">
        <v>2.9846666310135914</v>
      </c>
      <c r="Q35" s="806" t="s">
        <v>444</v>
      </c>
      <c r="R35" s="791">
        <v>240.916</v>
      </c>
      <c r="S35" s="791">
        <v>122.402</v>
      </c>
      <c r="T35" s="783">
        <v>1.9682358131403082</v>
      </c>
    </row>
    <row r="36" spans="12:20" ht="17.25" customHeight="1" x14ac:dyDescent="0.2">
      <c r="L36" s="787" t="s">
        <v>432</v>
      </c>
      <c r="M36" s="824">
        <v>369.41199999999998</v>
      </c>
      <c r="N36" s="825">
        <v>117.721</v>
      </c>
      <c r="O36" s="790">
        <v>3.1380297483031914</v>
      </c>
      <c r="Q36" s="787" t="s">
        <v>445</v>
      </c>
      <c r="R36" s="808">
        <v>167.65899999999999</v>
      </c>
      <c r="S36" s="791">
        <v>112.98399999999999</v>
      </c>
      <c r="T36" s="807">
        <v>1.4839180768958438</v>
      </c>
    </row>
    <row r="37" spans="12:20" ht="15" x14ac:dyDescent="0.25">
      <c r="L37" s="787" t="s">
        <v>453</v>
      </c>
      <c r="M37" s="789">
        <v>407.483</v>
      </c>
      <c r="N37" s="789">
        <v>117.634</v>
      </c>
      <c r="O37" s="790">
        <v>3.4639900028903208</v>
      </c>
      <c r="Q37" s="806" t="s">
        <v>448</v>
      </c>
      <c r="R37" s="791">
        <v>293.55900000000003</v>
      </c>
      <c r="S37" s="791">
        <v>101.86</v>
      </c>
      <c r="T37" s="783">
        <v>2.8819850775574318</v>
      </c>
    </row>
    <row r="38" spans="12:20" x14ac:dyDescent="0.2">
      <c r="L38" s="787" t="s">
        <v>455</v>
      </c>
      <c r="M38" s="824">
        <v>181.96199999999999</v>
      </c>
      <c r="N38" s="825">
        <v>62.433999999999997</v>
      </c>
      <c r="O38" s="790">
        <v>2.9144696799820609</v>
      </c>
      <c r="Q38" s="806" t="s">
        <v>450</v>
      </c>
      <c r="R38" s="791">
        <v>209.77199999999999</v>
      </c>
      <c r="S38" s="877">
        <v>99.905000000000001</v>
      </c>
      <c r="T38" s="790">
        <v>2.0997147289925429</v>
      </c>
    </row>
    <row r="39" spans="12:20" ht="15" x14ac:dyDescent="0.25">
      <c r="L39" s="781" t="s">
        <v>425</v>
      </c>
      <c r="M39" s="792">
        <v>80.486000000000004</v>
      </c>
      <c r="N39" s="792">
        <v>25.143999999999998</v>
      </c>
      <c r="O39" s="783">
        <v>3.2010022271714922</v>
      </c>
      <c r="Q39" s="806" t="s">
        <v>418</v>
      </c>
      <c r="R39" s="791">
        <v>267.55700000000002</v>
      </c>
      <c r="S39" s="791">
        <v>96.846000000000004</v>
      </c>
      <c r="T39" s="783">
        <v>2.7627057390083225</v>
      </c>
    </row>
    <row r="40" spans="12:20" ht="15.75" thickBot="1" x14ac:dyDescent="0.3">
      <c r="L40" s="827" t="s">
        <v>454</v>
      </c>
      <c r="M40" s="828">
        <v>72.322999999999993</v>
      </c>
      <c r="N40" s="828">
        <v>12.192</v>
      </c>
      <c r="O40" s="829">
        <v>5.9320045931758534</v>
      </c>
      <c r="Q40" s="787" t="s">
        <v>437</v>
      </c>
      <c r="R40" s="791">
        <v>297.37200000000001</v>
      </c>
      <c r="S40" s="791">
        <v>92.055000000000007</v>
      </c>
      <c r="T40" s="783">
        <v>3.2303731464885121</v>
      </c>
    </row>
    <row r="41" spans="12:20" ht="13.5" thickBot="1" x14ac:dyDescent="0.25">
      <c r="L41" s="830" t="s">
        <v>424</v>
      </c>
      <c r="M41" s="831">
        <v>378248.46100000001</v>
      </c>
      <c r="N41" s="812">
        <v>115493.129</v>
      </c>
      <c r="O41" s="832">
        <v>3.2750732816321912</v>
      </c>
      <c r="Q41" s="787" t="s">
        <v>443</v>
      </c>
      <c r="R41" s="791">
        <v>351.44600000000003</v>
      </c>
      <c r="S41" s="791">
        <v>85.837999999999994</v>
      </c>
      <c r="T41" s="790">
        <v>4.094293902467439</v>
      </c>
    </row>
    <row r="42" spans="12:20" x14ac:dyDescent="0.2">
      <c r="L42" s="833"/>
      <c r="M42" s="821"/>
      <c r="N42" s="821"/>
      <c r="O42" s="821"/>
      <c r="Q42" s="806" t="s">
        <v>453</v>
      </c>
      <c r="R42" s="791">
        <v>212.298</v>
      </c>
      <c r="S42" s="791">
        <v>73.606999999999999</v>
      </c>
      <c r="T42" s="790">
        <v>2.8842093822598396</v>
      </c>
    </row>
    <row r="43" spans="12:20" ht="17.25" customHeight="1" x14ac:dyDescent="0.25">
      <c r="L43" s="833"/>
      <c r="M43" s="821"/>
      <c r="N43" s="821"/>
      <c r="O43" s="821"/>
      <c r="Q43" s="781" t="s">
        <v>449</v>
      </c>
      <c r="R43" s="791">
        <v>323.55599999999998</v>
      </c>
      <c r="S43" s="791">
        <v>67.257999999999996</v>
      </c>
      <c r="T43" s="783">
        <v>4.8106693627523862</v>
      </c>
    </row>
    <row r="44" spans="12:20" ht="15" x14ac:dyDescent="0.25">
      <c r="L44" s="818"/>
      <c r="M44" s="821"/>
      <c r="N44" s="821"/>
      <c r="O44" s="821"/>
      <c r="Q44" s="806" t="s">
        <v>456</v>
      </c>
      <c r="R44" s="791">
        <v>188.07900000000001</v>
      </c>
      <c r="S44" s="791">
        <v>58.055</v>
      </c>
      <c r="T44" s="783">
        <v>3.2396692791318578</v>
      </c>
    </row>
    <row r="45" spans="12:20" ht="15" x14ac:dyDescent="0.25">
      <c r="L45" s="833"/>
      <c r="M45" s="834"/>
      <c r="N45" s="821"/>
      <c r="O45" s="821"/>
      <c r="Q45" s="806" t="s">
        <v>459</v>
      </c>
      <c r="R45" s="826">
        <v>110.393</v>
      </c>
      <c r="S45" s="791">
        <v>54.183999999999997</v>
      </c>
      <c r="T45" s="783">
        <v>2.0373726561346523</v>
      </c>
    </row>
    <row r="46" spans="12:20" ht="15" x14ac:dyDescent="0.25">
      <c r="L46" s="833"/>
      <c r="M46" s="835"/>
      <c r="N46" s="821"/>
      <c r="O46" s="821"/>
      <c r="Q46" s="806" t="s">
        <v>457</v>
      </c>
      <c r="R46" s="791">
        <v>118.252</v>
      </c>
      <c r="S46" s="791">
        <v>51.414999999999999</v>
      </c>
      <c r="T46" s="783">
        <v>2.2999513760575709</v>
      </c>
    </row>
    <row r="47" spans="12:20" ht="15" x14ac:dyDescent="0.25">
      <c r="L47" s="818"/>
      <c r="M47" s="821"/>
      <c r="N47" s="821"/>
      <c r="O47" s="821"/>
      <c r="Q47" s="781" t="s">
        <v>420</v>
      </c>
      <c r="R47" s="791">
        <v>187.434</v>
      </c>
      <c r="S47" s="791">
        <v>50.807000000000002</v>
      </c>
      <c r="T47" s="783">
        <v>3.6891373235971421</v>
      </c>
    </row>
    <row r="48" spans="12:20" ht="14.25" customHeight="1" x14ac:dyDescent="0.2">
      <c r="L48" s="836"/>
      <c r="M48" s="837"/>
      <c r="N48" s="804"/>
      <c r="O48" s="805"/>
      <c r="Q48" s="806" t="s">
        <v>465</v>
      </c>
      <c r="R48" s="826">
        <v>97.872</v>
      </c>
      <c r="S48" s="791">
        <v>45.45</v>
      </c>
      <c r="T48" s="790">
        <v>2.1533993399339932</v>
      </c>
    </row>
    <row r="49" spans="17:20" ht="15" x14ac:dyDescent="0.25">
      <c r="Q49" s="806" t="s">
        <v>447</v>
      </c>
      <c r="R49" s="826">
        <v>64</v>
      </c>
      <c r="S49" s="791">
        <v>40</v>
      </c>
      <c r="T49" s="783">
        <v>1.6</v>
      </c>
    </row>
    <row r="50" spans="17:20" x14ac:dyDescent="0.2">
      <c r="Q50" s="787" t="s">
        <v>441</v>
      </c>
      <c r="R50" s="791">
        <v>228.02799999999999</v>
      </c>
      <c r="S50" s="791">
        <v>34.640999999999998</v>
      </c>
      <c r="T50" s="807">
        <v>6.5826044282786293</v>
      </c>
    </row>
    <row r="51" spans="17:20" ht="15" x14ac:dyDescent="0.25">
      <c r="Q51" s="806" t="s">
        <v>458</v>
      </c>
      <c r="R51" s="791">
        <v>283.13</v>
      </c>
      <c r="S51" s="791">
        <v>34.555</v>
      </c>
      <c r="T51" s="783">
        <v>8.1936043987845455</v>
      </c>
    </row>
    <row r="52" spans="17:20" ht="15" x14ac:dyDescent="0.25">
      <c r="Q52" s="781" t="s">
        <v>467</v>
      </c>
      <c r="R52" s="826">
        <v>21.271999999999998</v>
      </c>
      <c r="S52" s="791">
        <v>32.200000000000003</v>
      </c>
      <c r="T52" s="783">
        <v>0.6606211180124224</v>
      </c>
    </row>
    <row r="53" spans="17:20" x14ac:dyDescent="0.2">
      <c r="Q53" s="787" t="s">
        <v>460</v>
      </c>
      <c r="R53" s="826">
        <v>20.309000000000001</v>
      </c>
      <c r="S53" s="877">
        <v>25.18</v>
      </c>
      <c r="T53" s="807">
        <v>0.80655281969817316</v>
      </c>
    </row>
    <row r="54" spans="17:20" ht="18" customHeight="1" x14ac:dyDescent="0.25">
      <c r="Q54" s="806" t="s">
        <v>461</v>
      </c>
      <c r="R54" s="826">
        <v>12.052</v>
      </c>
      <c r="S54" s="791">
        <v>25.108000000000001</v>
      </c>
      <c r="T54" s="783">
        <v>0.48000637247092559</v>
      </c>
    </row>
    <row r="55" spans="17:20" ht="15" x14ac:dyDescent="0.25">
      <c r="Q55" s="806" t="s">
        <v>462</v>
      </c>
      <c r="R55" s="826">
        <v>18.359000000000002</v>
      </c>
      <c r="S55" s="791">
        <v>24.899000000000001</v>
      </c>
      <c r="T55" s="783">
        <v>0.73733884894975699</v>
      </c>
    </row>
    <row r="56" spans="17:20" ht="15" x14ac:dyDescent="0.25">
      <c r="Q56" s="787" t="s">
        <v>463</v>
      </c>
      <c r="R56" s="826">
        <v>45.104999999999997</v>
      </c>
      <c r="S56" s="791">
        <v>24.89</v>
      </c>
      <c r="T56" s="783">
        <v>1.8121735636801928</v>
      </c>
    </row>
    <row r="57" spans="17:20" ht="15" x14ac:dyDescent="0.25">
      <c r="Q57" s="787" t="s">
        <v>484</v>
      </c>
      <c r="R57" s="826">
        <v>14.148</v>
      </c>
      <c r="S57" s="791">
        <v>24.3</v>
      </c>
      <c r="T57" s="783">
        <v>0.5822222222222222</v>
      </c>
    </row>
    <row r="58" spans="17:20" ht="15" x14ac:dyDescent="0.25">
      <c r="Q58" s="787" t="s">
        <v>464</v>
      </c>
      <c r="R58" s="826">
        <v>22.803000000000001</v>
      </c>
      <c r="S58" s="791">
        <v>22.103999999999999</v>
      </c>
      <c r="T58" s="783">
        <v>1.0316232356134636</v>
      </c>
    </row>
    <row r="59" spans="17:20" x14ac:dyDescent="0.2">
      <c r="Q59" s="806" t="s">
        <v>466</v>
      </c>
      <c r="R59" s="878">
        <v>9.6419999999999995</v>
      </c>
      <c r="S59" s="789">
        <v>15.98</v>
      </c>
      <c r="T59" s="790">
        <v>0.60337922403003752</v>
      </c>
    </row>
    <row r="60" spans="17:20" x14ac:dyDescent="0.2">
      <c r="Q60" s="806" t="s">
        <v>468</v>
      </c>
      <c r="R60" s="826">
        <v>55.686</v>
      </c>
      <c r="S60" s="826">
        <v>14.43</v>
      </c>
      <c r="T60" s="790">
        <v>3.859043659043659</v>
      </c>
    </row>
    <row r="61" spans="17:20" x14ac:dyDescent="0.2">
      <c r="Q61" s="806" t="s">
        <v>451</v>
      </c>
      <c r="R61" s="826">
        <v>27.648</v>
      </c>
      <c r="S61" s="826">
        <v>5.766</v>
      </c>
      <c r="T61" s="790">
        <v>4.7950052029136314</v>
      </c>
    </row>
    <row r="62" spans="17:20" ht="15.75" thickBot="1" x14ac:dyDescent="0.3">
      <c r="Q62" s="809" t="s">
        <v>426</v>
      </c>
      <c r="R62" s="838">
        <v>9.9550000000000001</v>
      </c>
      <c r="S62" s="838">
        <v>2.61</v>
      </c>
      <c r="T62" s="811">
        <v>3.814176245210728</v>
      </c>
    </row>
    <row r="63" spans="17:20" ht="13.5" thickBot="1" x14ac:dyDescent="0.25">
      <c r="Q63" s="830" t="s">
        <v>424</v>
      </c>
      <c r="R63" s="839">
        <v>94788.472999999998</v>
      </c>
      <c r="S63" s="812">
        <v>28618.843000000001</v>
      </c>
      <c r="T63" s="840">
        <v>3.3121001083097594</v>
      </c>
    </row>
    <row r="64" spans="17:20" x14ac:dyDescent="0.2">
      <c r="Q64" s="818"/>
      <c r="R64" s="841"/>
      <c r="S64" s="841"/>
      <c r="T64" s="821"/>
    </row>
    <row r="65" spans="17:20" ht="15" x14ac:dyDescent="0.25">
      <c r="Q65" s="842"/>
      <c r="R65" s="841"/>
      <c r="S65" s="841"/>
      <c r="T65" s="843"/>
    </row>
    <row r="66" spans="17:20" ht="15" x14ac:dyDescent="0.25">
      <c r="Q66" s="818"/>
      <c r="R66" s="841"/>
      <c r="S66" s="841"/>
      <c r="T66" s="843"/>
    </row>
    <row r="67" spans="17:20" ht="15" x14ac:dyDescent="0.25">
      <c r="Q67" s="833"/>
      <c r="R67" s="844"/>
      <c r="S67" s="844"/>
      <c r="T67" s="843"/>
    </row>
    <row r="68" spans="17:20" x14ac:dyDescent="0.2">
      <c r="Q68" s="818"/>
      <c r="R68" s="844"/>
      <c r="S68" s="844"/>
      <c r="T68" s="821"/>
    </row>
    <row r="69" spans="17:20" x14ac:dyDescent="0.2">
      <c r="Q69" s="833"/>
      <c r="R69" s="844"/>
      <c r="S69" s="844"/>
      <c r="T69" s="821"/>
    </row>
    <row r="70" spans="17:20" x14ac:dyDescent="0.2">
      <c r="Q70" s="833"/>
      <c r="R70" s="844"/>
      <c r="S70" s="844"/>
      <c r="T70" s="821"/>
    </row>
    <row r="71" spans="17:20" ht="15" x14ac:dyDescent="0.25">
      <c r="Q71" s="842"/>
      <c r="R71" s="844"/>
      <c r="S71" s="844"/>
      <c r="T71" s="843"/>
    </row>
    <row r="72" spans="17:20" x14ac:dyDescent="0.2">
      <c r="Q72" s="818"/>
      <c r="R72" s="845"/>
      <c r="S72" s="846"/>
      <c r="T72" s="821"/>
    </row>
    <row r="73" spans="17:20" ht="15" x14ac:dyDescent="0.25">
      <c r="Q73" s="818"/>
      <c r="R73" s="845"/>
      <c r="S73" s="845"/>
      <c r="T73" s="843"/>
    </row>
    <row r="74" spans="17:20" ht="15" x14ac:dyDescent="0.25">
      <c r="Q74" s="818"/>
      <c r="R74" s="845"/>
      <c r="S74" s="845"/>
      <c r="T74" s="843"/>
    </row>
    <row r="75" spans="17:20" x14ac:dyDescent="0.2">
      <c r="Q75" s="836"/>
      <c r="R75" s="804"/>
      <c r="S75" s="804"/>
      <c r="T75" s="847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9" sqref="G29"/>
    </sheetView>
  </sheetViews>
  <sheetFormatPr defaultRowHeight="12.75" x14ac:dyDescent="0.2"/>
  <cols>
    <col min="1" max="1" width="4" style="292" customWidth="1"/>
    <col min="2" max="2" width="15.140625" style="292" customWidth="1"/>
    <col min="3" max="3" width="13.85546875" style="292" customWidth="1"/>
    <col min="4" max="4" width="10.140625" style="292" customWidth="1"/>
    <col min="5" max="5" width="9.140625" style="292"/>
    <col min="6" max="6" width="3.42578125" style="292" customWidth="1"/>
    <col min="7" max="7" width="19.5703125" style="292" customWidth="1"/>
    <col min="8" max="8" width="12.28515625" style="292" customWidth="1"/>
    <col min="9" max="9" width="10.42578125" style="292" customWidth="1"/>
    <col min="10" max="10" width="9.140625" style="292"/>
    <col min="11" max="11" width="3.5703125" style="292" customWidth="1"/>
    <col min="12" max="12" width="16.42578125" style="292" customWidth="1"/>
    <col min="13" max="13" width="11.7109375" style="292" customWidth="1"/>
    <col min="14" max="14" width="10.140625" style="292" customWidth="1"/>
    <col min="15" max="15" width="15.85546875" style="292" customWidth="1"/>
    <col min="16" max="16" width="3.85546875" style="292" customWidth="1"/>
    <col min="17" max="17" width="16.42578125" style="292" customWidth="1"/>
    <col min="18" max="18" width="11.28515625" style="292" customWidth="1"/>
    <col min="19" max="19" width="10.28515625" style="292" customWidth="1"/>
    <col min="20" max="20" width="10" style="292" customWidth="1"/>
    <col min="21" max="256" width="9.140625" style="292"/>
    <col min="257" max="257" width="4" style="292" customWidth="1"/>
    <col min="258" max="258" width="15.140625" style="292" customWidth="1"/>
    <col min="259" max="259" width="13.85546875" style="292" customWidth="1"/>
    <col min="260" max="260" width="10.140625" style="292" customWidth="1"/>
    <col min="261" max="261" width="9.140625" style="292"/>
    <col min="262" max="262" width="3.42578125" style="292" customWidth="1"/>
    <col min="263" max="263" width="19.5703125" style="292" customWidth="1"/>
    <col min="264" max="264" width="12.28515625" style="292" customWidth="1"/>
    <col min="265" max="265" width="10.42578125" style="292" customWidth="1"/>
    <col min="266" max="266" width="9.140625" style="292"/>
    <col min="267" max="267" width="3.5703125" style="292" customWidth="1"/>
    <col min="268" max="268" width="16.42578125" style="292" customWidth="1"/>
    <col min="269" max="269" width="11.7109375" style="292" customWidth="1"/>
    <col min="270" max="270" width="10.140625" style="292" customWidth="1"/>
    <col min="271" max="271" width="15.85546875" style="292" customWidth="1"/>
    <col min="272" max="272" width="3.85546875" style="292" customWidth="1"/>
    <col min="273" max="273" width="16.42578125" style="292" customWidth="1"/>
    <col min="274" max="274" width="11.28515625" style="292" customWidth="1"/>
    <col min="275" max="275" width="10.28515625" style="292" customWidth="1"/>
    <col min="276" max="276" width="10" style="292" customWidth="1"/>
    <col min="277" max="512" width="9.140625" style="292"/>
    <col min="513" max="513" width="4" style="292" customWidth="1"/>
    <col min="514" max="514" width="15.140625" style="292" customWidth="1"/>
    <col min="515" max="515" width="13.85546875" style="292" customWidth="1"/>
    <col min="516" max="516" width="10.140625" style="292" customWidth="1"/>
    <col min="517" max="517" width="9.140625" style="292"/>
    <col min="518" max="518" width="3.42578125" style="292" customWidth="1"/>
    <col min="519" max="519" width="19.5703125" style="292" customWidth="1"/>
    <col min="520" max="520" width="12.28515625" style="292" customWidth="1"/>
    <col min="521" max="521" width="10.42578125" style="292" customWidth="1"/>
    <col min="522" max="522" width="9.140625" style="292"/>
    <col min="523" max="523" width="3.5703125" style="292" customWidth="1"/>
    <col min="524" max="524" width="16.42578125" style="292" customWidth="1"/>
    <col min="525" max="525" width="11.7109375" style="292" customWidth="1"/>
    <col min="526" max="526" width="10.140625" style="292" customWidth="1"/>
    <col min="527" max="527" width="15.85546875" style="292" customWidth="1"/>
    <col min="528" max="528" width="3.85546875" style="292" customWidth="1"/>
    <col min="529" max="529" width="16.42578125" style="292" customWidth="1"/>
    <col min="530" max="530" width="11.28515625" style="292" customWidth="1"/>
    <col min="531" max="531" width="10.28515625" style="292" customWidth="1"/>
    <col min="532" max="532" width="10" style="292" customWidth="1"/>
    <col min="533" max="768" width="9.140625" style="292"/>
    <col min="769" max="769" width="4" style="292" customWidth="1"/>
    <col min="770" max="770" width="15.140625" style="292" customWidth="1"/>
    <col min="771" max="771" width="13.85546875" style="292" customWidth="1"/>
    <col min="772" max="772" width="10.140625" style="292" customWidth="1"/>
    <col min="773" max="773" width="9.140625" style="292"/>
    <col min="774" max="774" width="3.42578125" style="292" customWidth="1"/>
    <col min="775" max="775" width="19.5703125" style="292" customWidth="1"/>
    <col min="776" max="776" width="12.28515625" style="292" customWidth="1"/>
    <col min="777" max="777" width="10.42578125" style="292" customWidth="1"/>
    <col min="778" max="778" width="9.140625" style="292"/>
    <col min="779" max="779" width="3.5703125" style="292" customWidth="1"/>
    <col min="780" max="780" width="16.42578125" style="292" customWidth="1"/>
    <col min="781" max="781" width="11.7109375" style="292" customWidth="1"/>
    <col min="782" max="782" width="10.140625" style="292" customWidth="1"/>
    <col min="783" max="783" width="15.85546875" style="292" customWidth="1"/>
    <col min="784" max="784" width="3.85546875" style="292" customWidth="1"/>
    <col min="785" max="785" width="16.42578125" style="292" customWidth="1"/>
    <col min="786" max="786" width="11.28515625" style="292" customWidth="1"/>
    <col min="787" max="787" width="10.28515625" style="292" customWidth="1"/>
    <col min="788" max="788" width="10" style="292" customWidth="1"/>
    <col min="789" max="1024" width="9.140625" style="292"/>
    <col min="1025" max="1025" width="4" style="292" customWidth="1"/>
    <col min="1026" max="1026" width="15.140625" style="292" customWidth="1"/>
    <col min="1027" max="1027" width="13.85546875" style="292" customWidth="1"/>
    <col min="1028" max="1028" width="10.140625" style="292" customWidth="1"/>
    <col min="1029" max="1029" width="9.140625" style="292"/>
    <col min="1030" max="1030" width="3.42578125" style="292" customWidth="1"/>
    <col min="1031" max="1031" width="19.5703125" style="292" customWidth="1"/>
    <col min="1032" max="1032" width="12.28515625" style="292" customWidth="1"/>
    <col min="1033" max="1033" width="10.42578125" style="292" customWidth="1"/>
    <col min="1034" max="1034" width="9.140625" style="292"/>
    <col min="1035" max="1035" width="3.5703125" style="292" customWidth="1"/>
    <col min="1036" max="1036" width="16.42578125" style="292" customWidth="1"/>
    <col min="1037" max="1037" width="11.7109375" style="292" customWidth="1"/>
    <col min="1038" max="1038" width="10.140625" style="292" customWidth="1"/>
    <col min="1039" max="1039" width="15.85546875" style="292" customWidth="1"/>
    <col min="1040" max="1040" width="3.85546875" style="292" customWidth="1"/>
    <col min="1041" max="1041" width="16.42578125" style="292" customWidth="1"/>
    <col min="1042" max="1042" width="11.28515625" style="292" customWidth="1"/>
    <col min="1043" max="1043" width="10.28515625" style="292" customWidth="1"/>
    <col min="1044" max="1044" width="10" style="292" customWidth="1"/>
    <col min="1045" max="1280" width="9.140625" style="292"/>
    <col min="1281" max="1281" width="4" style="292" customWidth="1"/>
    <col min="1282" max="1282" width="15.140625" style="292" customWidth="1"/>
    <col min="1283" max="1283" width="13.85546875" style="292" customWidth="1"/>
    <col min="1284" max="1284" width="10.140625" style="292" customWidth="1"/>
    <col min="1285" max="1285" width="9.140625" style="292"/>
    <col min="1286" max="1286" width="3.42578125" style="292" customWidth="1"/>
    <col min="1287" max="1287" width="19.5703125" style="292" customWidth="1"/>
    <col min="1288" max="1288" width="12.28515625" style="292" customWidth="1"/>
    <col min="1289" max="1289" width="10.42578125" style="292" customWidth="1"/>
    <col min="1290" max="1290" width="9.140625" style="292"/>
    <col min="1291" max="1291" width="3.5703125" style="292" customWidth="1"/>
    <col min="1292" max="1292" width="16.42578125" style="292" customWidth="1"/>
    <col min="1293" max="1293" width="11.7109375" style="292" customWidth="1"/>
    <col min="1294" max="1294" width="10.140625" style="292" customWidth="1"/>
    <col min="1295" max="1295" width="15.85546875" style="292" customWidth="1"/>
    <col min="1296" max="1296" width="3.85546875" style="292" customWidth="1"/>
    <col min="1297" max="1297" width="16.42578125" style="292" customWidth="1"/>
    <col min="1298" max="1298" width="11.28515625" style="292" customWidth="1"/>
    <col min="1299" max="1299" width="10.28515625" style="292" customWidth="1"/>
    <col min="1300" max="1300" width="10" style="292" customWidth="1"/>
    <col min="1301" max="1536" width="9.140625" style="292"/>
    <col min="1537" max="1537" width="4" style="292" customWidth="1"/>
    <col min="1538" max="1538" width="15.140625" style="292" customWidth="1"/>
    <col min="1539" max="1539" width="13.85546875" style="292" customWidth="1"/>
    <col min="1540" max="1540" width="10.140625" style="292" customWidth="1"/>
    <col min="1541" max="1541" width="9.140625" style="292"/>
    <col min="1542" max="1542" width="3.42578125" style="292" customWidth="1"/>
    <col min="1543" max="1543" width="19.5703125" style="292" customWidth="1"/>
    <col min="1544" max="1544" width="12.28515625" style="292" customWidth="1"/>
    <col min="1545" max="1545" width="10.42578125" style="292" customWidth="1"/>
    <col min="1546" max="1546" width="9.140625" style="292"/>
    <col min="1547" max="1547" width="3.5703125" style="292" customWidth="1"/>
    <col min="1548" max="1548" width="16.42578125" style="292" customWidth="1"/>
    <col min="1549" max="1549" width="11.7109375" style="292" customWidth="1"/>
    <col min="1550" max="1550" width="10.140625" style="292" customWidth="1"/>
    <col min="1551" max="1551" width="15.85546875" style="292" customWidth="1"/>
    <col min="1552" max="1552" width="3.85546875" style="292" customWidth="1"/>
    <col min="1553" max="1553" width="16.42578125" style="292" customWidth="1"/>
    <col min="1554" max="1554" width="11.28515625" style="292" customWidth="1"/>
    <col min="1555" max="1555" width="10.28515625" style="292" customWidth="1"/>
    <col min="1556" max="1556" width="10" style="292" customWidth="1"/>
    <col min="1557" max="1792" width="9.140625" style="292"/>
    <col min="1793" max="1793" width="4" style="292" customWidth="1"/>
    <col min="1794" max="1794" width="15.140625" style="292" customWidth="1"/>
    <col min="1795" max="1795" width="13.85546875" style="292" customWidth="1"/>
    <col min="1796" max="1796" width="10.140625" style="292" customWidth="1"/>
    <col min="1797" max="1797" width="9.140625" style="292"/>
    <col min="1798" max="1798" width="3.42578125" style="292" customWidth="1"/>
    <col min="1799" max="1799" width="19.5703125" style="292" customWidth="1"/>
    <col min="1800" max="1800" width="12.28515625" style="292" customWidth="1"/>
    <col min="1801" max="1801" width="10.42578125" style="292" customWidth="1"/>
    <col min="1802" max="1802" width="9.140625" style="292"/>
    <col min="1803" max="1803" width="3.5703125" style="292" customWidth="1"/>
    <col min="1804" max="1804" width="16.42578125" style="292" customWidth="1"/>
    <col min="1805" max="1805" width="11.7109375" style="292" customWidth="1"/>
    <col min="1806" max="1806" width="10.140625" style="292" customWidth="1"/>
    <col min="1807" max="1807" width="15.85546875" style="292" customWidth="1"/>
    <col min="1808" max="1808" width="3.85546875" style="292" customWidth="1"/>
    <col min="1809" max="1809" width="16.42578125" style="292" customWidth="1"/>
    <col min="1810" max="1810" width="11.28515625" style="292" customWidth="1"/>
    <col min="1811" max="1811" width="10.28515625" style="292" customWidth="1"/>
    <col min="1812" max="1812" width="10" style="292" customWidth="1"/>
    <col min="1813" max="2048" width="9.140625" style="292"/>
    <col min="2049" max="2049" width="4" style="292" customWidth="1"/>
    <col min="2050" max="2050" width="15.140625" style="292" customWidth="1"/>
    <col min="2051" max="2051" width="13.85546875" style="292" customWidth="1"/>
    <col min="2052" max="2052" width="10.140625" style="292" customWidth="1"/>
    <col min="2053" max="2053" width="9.140625" style="292"/>
    <col min="2054" max="2054" width="3.42578125" style="292" customWidth="1"/>
    <col min="2055" max="2055" width="19.5703125" style="292" customWidth="1"/>
    <col min="2056" max="2056" width="12.28515625" style="292" customWidth="1"/>
    <col min="2057" max="2057" width="10.42578125" style="292" customWidth="1"/>
    <col min="2058" max="2058" width="9.140625" style="292"/>
    <col min="2059" max="2059" width="3.5703125" style="292" customWidth="1"/>
    <col min="2060" max="2060" width="16.42578125" style="292" customWidth="1"/>
    <col min="2061" max="2061" width="11.7109375" style="292" customWidth="1"/>
    <col min="2062" max="2062" width="10.140625" style="292" customWidth="1"/>
    <col min="2063" max="2063" width="15.85546875" style="292" customWidth="1"/>
    <col min="2064" max="2064" width="3.85546875" style="292" customWidth="1"/>
    <col min="2065" max="2065" width="16.42578125" style="292" customWidth="1"/>
    <col min="2066" max="2066" width="11.28515625" style="292" customWidth="1"/>
    <col min="2067" max="2067" width="10.28515625" style="292" customWidth="1"/>
    <col min="2068" max="2068" width="10" style="292" customWidth="1"/>
    <col min="2069" max="2304" width="9.140625" style="292"/>
    <col min="2305" max="2305" width="4" style="292" customWidth="1"/>
    <col min="2306" max="2306" width="15.140625" style="292" customWidth="1"/>
    <col min="2307" max="2307" width="13.85546875" style="292" customWidth="1"/>
    <col min="2308" max="2308" width="10.140625" style="292" customWidth="1"/>
    <col min="2309" max="2309" width="9.140625" style="292"/>
    <col min="2310" max="2310" width="3.42578125" style="292" customWidth="1"/>
    <col min="2311" max="2311" width="19.5703125" style="292" customWidth="1"/>
    <col min="2312" max="2312" width="12.28515625" style="292" customWidth="1"/>
    <col min="2313" max="2313" width="10.42578125" style="292" customWidth="1"/>
    <col min="2314" max="2314" width="9.140625" style="292"/>
    <col min="2315" max="2315" width="3.5703125" style="292" customWidth="1"/>
    <col min="2316" max="2316" width="16.42578125" style="292" customWidth="1"/>
    <col min="2317" max="2317" width="11.7109375" style="292" customWidth="1"/>
    <col min="2318" max="2318" width="10.140625" style="292" customWidth="1"/>
    <col min="2319" max="2319" width="15.85546875" style="292" customWidth="1"/>
    <col min="2320" max="2320" width="3.85546875" style="292" customWidth="1"/>
    <col min="2321" max="2321" width="16.42578125" style="292" customWidth="1"/>
    <col min="2322" max="2322" width="11.28515625" style="292" customWidth="1"/>
    <col min="2323" max="2323" width="10.28515625" style="292" customWidth="1"/>
    <col min="2324" max="2324" width="10" style="292" customWidth="1"/>
    <col min="2325" max="2560" width="9.140625" style="292"/>
    <col min="2561" max="2561" width="4" style="292" customWidth="1"/>
    <col min="2562" max="2562" width="15.140625" style="292" customWidth="1"/>
    <col min="2563" max="2563" width="13.85546875" style="292" customWidth="1"/>
    <col min="2564" max="2564" width="10.140625" style="292" customWidth="1"/>
    <col min="2565" max="2565" width="9.140625" style="292"/>
    <col min="2566" max="2566" width="3.42578125" style="292" customWidth="1"/>
    <col min="2567" max="2567" width="19.5703125" style="292" customWidth="1"/>
    <col min="2568" max="2568" width="12.28515625" style="292" customWidth="1"/>
    <col min="2569" max="2569" width="10.42578125" style="292" customWidth="1"/>
    <col min="2570" max="2570" width="9.140625" style="292"/>
    <col min="2571" max="2571" width="3.5703125" style="292" customWidth="1"/>
    <col min="2572" max="2572" width="16.42578125" style="292" customWidth="1"/>
    <col min="2573" max="2573" width="11.7109375" style="292" customWidth="1"/>
    <col min="2574" max="2574" width="10.140625" style="292" customWidth="1"/>
    <col min="2575" max="2575" width="15.85546875" style="292" customWidth="1"/>
    <col min="2576" max="2576" width="3.85546875" style="292" customWidth="1"/>
    <col min="2577" max="2577" width="16.42578125" style="292" customWidth="1"/>
    <col min="2578" max="2578" width="11.28515625" style="292" customWidth="1"/>
    <col min="2579" max="2579" width="10.28515625" style="292" customWidth="1"/>
    <col min="2580" max="2580" width="10" style="292" customWidth="1"/>
    <col min="2581" max="2816" width="9.140625" style="292"/>
    <col min="2817" max="2817" width="4" style="292" customWidth="1"/>
    <col min="2818" max="2818" width="15.140625" style="292" customWidth="1"/>
    <col min="2819" max="2819" width="13.85546875" style="292" customWidth="1"/>
    <col min="2820" max="2820" width="10.140625" style="292" customWidth="1"/>
    <col min="2821" max="2821" width="9.140625" style="292"/>
    <col min="2822" max="2822" width="3.42578125" style="292" customWidth="1"/>
    <col min="2823" max="2823" width="19.5703125" style="292" customWidth="1"/>
    <col min="2824" max="2824" width="12.28515625" style="292" customWidth="1"/>
    <col min="2825" max="2825" width="10.42578125" style="292" customWidth="1"/>
    <col min="2826" max="2826" width="9.140625" style="292"/>
    <col min="2827" max="2827" width="3.5703125" style="292" customWidth="1"/>
    <col min="2828" max="2828" width="16.42578125" style="292" customWidth="1"/>
    <col min="2829" max="2829" width="11.7109375" style="292" customWidth="1"/>
    <col min="2830" max="2830" width="10.140625" style="292" customWidth="1"/>
    <col min="2831" max="2831" width="15.85546875" style="292" customWidth="1"/>
    <col min="2832" max="2832" width="3.85546875" style="292" customWidth="1"/>
    <col min="2833" max="2833" width="16.42578125" style="292" customWidth="1"/>
    <col min="2834" max="2834" width="11.28515625" style="292" customWidth="1"/>
    <col min="2835" max="2835" width="10.28515625" style="292" customWidth="1"/>
    <col min="2836" max="2836" width="10" style="292" customWidth="1"/>
    <col min="2837" max="3072" width="9.140625" style="292"/>
    <col min="3073" max="3073" width="4" style="292" customWidth="1"/>
    <col min="3074" max="3074" width="15.140625" style="292" customWidth="1"/>
    <col min="3075" max="3075" width="13.85546875" style="292" customWidth="1"/>
    <col min="3076" max="3076" width="10.140625" style="292" customWidth="1"/>
    <col min="3077" max="3077" width="9.140625" style="292"/>
    <col min="3078" max="3078" width="3.42578125" style="292" customWidth="1"/>
    <col min="3079" max="3079" width="19.5703125" style="292" customWidth="1"/>
    <col min="3080" max="3080" width="12.28515625" style="292" customWidth="1"/>
    <col min="3081" max="3081" width="10.42578125" style="292" customWidth="1"/>
    <col min="3082" max="3082" width="9.140625" style="292"/>
    <col min="3083" max="3083" width="3.5703125" style="292" customWidth="1"/>
    <col min="3084" max="3084" width="16.42578125" style="292" customWidth="1"/>
    <col min="3085" max="3085" width="11.7109375" style="292" customWidth="1"/>
    <col min="3086" max="3086" width="10.140625" style="292" customWidth="1"/>
    <col min="3087" max="3087" width="15.85546875" style="292" customWidth="1"/>
    <col min="3088" max="3088" width="3.85546875" style="292" customWidth="1"/>
    <col min="3089" max="3089" width="16.42578125" style="292" customWidth="1"/>
    <col min="3090" max="3090" width="11.28515625" style="292" customWidth="1"/>
    <col min="3091" max="3091" width="10.28515625" style="292" customWidth="1"/>
    <col min="3092" max="3092" width="10" style="292" customWidth="1"/>
    <col min="3093" max="3328" width="9.140625" style="292"/>
    <col min="3329" max="3329" width="4" style="292" customWidth="1"/>
    <col min="3330" max="3330" width="15.140625" style="292" customWidth="1"/>
    <col min="3331" max="3331" width="13.85546875" style="292" customWidth="1"/>
    <col min="3332" max="3332" width="10.140625" style="292" customWidth="1"/>
    <col min="3333" max="3333" width="9.140625" style="292"/>
    <col min="3334" max="3334" width="3.42578125" style="292" customWidth="1"/>
    <col min="3335" max="3335" width="19.5703125" style="292" customWidth="1"/>
    <col min="3336" max="3336" width="12.28515625" style="292" customWidth="1"/>
    <col min="3337" max="3337" width="10.42578125" style="292" customWidth="1"/>
    <col min="3338" max="3338" width="9.140625" style="292"/>
    <col min="3339" max="3339" width="3.5703125" style="292" customWidth="1"/>
    <col min="3340" max="3340" width="16.42578125" style="292" customWidth="1"/>
    <col min="3341" max="3341" width="11.7109375" style="292" customWidth="1"/>
    <col min="3342" max="3342" width="10.140625" style="292" customWidth="1"/>
    <col min="3343" max="3343" width="15.85546875" style="292" customWidth="1"/>
    <col min="3344" max="3344" width="3.85546875" style="292" customWidth="1"/>
    <col min="3345" max="3345" width="16.42578125" style="292" customWidth="1"/>
    <col min="3346" max="3346" width="11.28515625" style="292" customWidth="1"/>
    <col min="3347" max="3347" width="10.28515625" style="292" customWidth="1"/>
    <col min="3348" max="3348" width="10" style="292" customWidth="1"/>
    <col min="3349" max="3584" width="9.140625" style="292"/>
    <col min="3585" max="3585" width="4" style="292" customWidth="1"/>
    <col min="3586" max="3586" width="15.140625" style="292" customWidth="1"/>
    <col min="3587" max="3587" width="13.85546875" style="292" customWidth="1"/>
    <col min="3588" max="3588" width="10.140625" style="292" customWidth="1"/>
    <col min="3589" max="3589" width="9.140625" style="292"/>
    <col min="3590" max="3590" width="3.42578125" style="292" customWidth="1"/>
    <col min="3591" max="3591" width="19.5703125" style="292" customWidth="1"/>
    <col min="3592" max="3592" width="12.28515625" style="292" customWidth="1"/>
    <col min="3593" max="3593" width="10.42578125" style="292" customWidth="1"/>
    <col min="3594" max="3594" width="9.140625" style="292"/>
    <col min="3595" max="3595" width="3.5703125" style="292" customWidth="1"/>
    <col min="3596" max="3596" width="16.42578125" style="292" customWidth="1"/>
    <col min="3597" max="3597" width="11.7109375" style="292" customWidth="1"/>
    <col min="3598" max="3598" width="10.140625" style="292" customWidth="1"/>
    <col min="3599" max="3599" width="15.85546875" style="292" customWidth="1"/>
    <col min="3600" max="3600" width="3.85546875" style="292" customWidth="1"/>
    <col min="3601" max="3601" width="16.42578125" style="292" customWidth="1"/>
    <col min="3602" max="3602" width="11.28515625" style="292" customWidth="1"/>
    <col min="3603" max="3603" width="10.28515625" style="292" customWidth="1"/>
    <col min="3604" max="3604" width="10" style="292" customWidth="1"/>
    <col min="3605" max="3840" width="9.140625" style="292"/>
    <col min="3841" max="3841" width="4" style="292" customWidth="1"/>
    <col min="3842" max="3842" width="15.140625" style="292" customWidth="1"/>
    <col min="3843" max="3843" width="13.85546875" style="292" customWidth="1"/>
    <col min="3844" max="3844" width="10.140625" style="292" customWidth="1"/>
    <col min="3845" max="3845" width="9.140625" style="292"/>
    <col min="3846" max="3846" width="3.42578125" style="292" customWidth="1"/>
    <col min="3847" max="3847" width="19.5703125" style="292" customWidth="1"/>
    <col min="3848" max="3848" width="12.28515625" style="292" customWidth="1"/>
    <col min="3849" max="3849" width="10.42578125" style="292" customWidth="1"/>
    <col min="3850" max="3850" width="9.140625" style="292"/>
    <col min="3851" max="3851" width="3.5703125" style="292" customWidth="1"/>
    <col min="3852" max="3852" width="16.42578125" style="292" customWidth="1"/>
    <col min="3853" max="3853" width="11.7109375" style="292" customWidth="1"/>
    <col min="3854" max="3854" width="10.140625" style="292" customWidth="1"/>
    <col min="3855" max="3855" width="15.85546875" style="292" customWidth="1"/>
    <col min="3856" max="3856" width="3.85546875" style="292" customWidth="1"/>
    <col min="3857" max="3857" width="16.42578125" style="292" customWidth="1"/>
    <col min="3858" max="3858" width="11.28515625" style="292" customWidth="1"/>
    <col min="3859" max="3859" width="10.28515625" style="292" customWidth="1"/>
    <col min="3860" max="3860" width="10" style="292" customWidth="1"/>
    <col min="3861" max="4096" width="9.140625" style="292"/>
    <col min="4097" max="4097" width="4" style="292" customWidth="1"/>
    <col min="4098" max="4098" width="15.140625" style="292" customWidth="1"/>
    <col min="4099" max="4099" width="13.85546875" style="292" customWidth="1"/>
    <col min="4100" max="4100" width="10.140625" style="292" customWidth="1"/>
    <col min="4101" max="4101" width="9.140625" style="292"/>
    <col min="4102" max="4102" width="3.42578125" style="292" customWidth="1"/>
    <col min="4103" max="4103" width="19.5703125" style="292" customWidth="1"/>
    <col min="4104" max="4104" width="12.28515625" style="292" customWidth="1"/>
    <col min="4105" max="4105" width="10.42578125" style="292" customWidth="1"/>
    <col min="4106" max="4106" width="9.140625" style="292"/>
    <col min="4107" max="4107" width="3.5703125" style="292" customWidth="1"/>
    <col min="4108" max="4108" width="16.42578125" style="292" customWidth="1"/>
    <col min="4109" max="4109" width="11.7109375" style="292" customWidth="1"/>
    <col min="4110" max="4110" width="10.140625" style="292" customWidth="1"/>
    <col min="4111" max="4111" width="15.85546875" style="292" customWidth="1"/>
    <col min="4112" max="4112" width="3.85546875" style="292" customWidth="1"/>
    <col min="4113" max="4113" width="16.42578125" style="292" customWidth="1"/>
    <col min="4114" max="4114" width="11.28515625" style="292" customWidth="1"/>
    <col min="4115" max="4115" width="10.28515625" style="292" customWidth="1"/>
    <col min="4116" max="4116" width="10" style="292" customWidth="1"/>
    <col min="4117" max="4352" width="9.140625" style="292"/>
    <col min="4353" max="4353" width="4" style="292" customWidth="1"/>
    <col min="4354" max="4354" width="15.140625" style="292" customWidth="1"/>
    <col min="4355" max="4355" width="13.85546875" style="292" customWidth="1"/>
    <col min="4356" max="4356" width="10.140625" style="292" customWidth="1"/>
    <col min="4357" max="4357" width="9.140625" style="292"/>
    <col min="4358" max="4358" width="3.42578125" style="292" customWidth="1"/>
    <col min="4359" max="4359" width="19.5703125" style="292" customWidth="1"/>
    <col min="4360" max="4360" width="12.28515625" style="292" customWidth="1"/>
    <col min="4361" max="4361" width="10.42578125" style="292" customWidth="1"/>
    <col min="4362" max="4362" width="9.140625" style="292"/>
    <col min="4363" max="4363" width="3.5703125" style="292" customWidth="1"/>
    <col min="4364" max="4364" width="16.42578125" style="292" customWidth="1"/>
    <col min="4365" max="4365" width="11.7109375" style="292" customWidth="1"/>
    <col min="4366" max="4366" width="10.140625" style="292" customWidth="1"/>
    <col min="4367" max="4367" width="15.85546875" style="292" customWidth="1"/>
    <col min="4368" max="4368" width="3.85546875" style="292" customWidth="1"/>
    <col min="4369" max="4369" width="16.42578125" style="292" customWidth="1"/>
    <col min="4370" max="4370" width="11.28515625" style="292" customWidth="1"/>
    <col min="4371" max="4371" width="10.28515625" style="292" customWidth="1"/>
    <col min="4372" max="4372" width="10" style="292" customWidth="1"/>
    <col min="4373" max="4608" width="9.140625" style="292"/>
    <col min="4609" max="4609" width="4" style="292" customWidth="1"/>
    <col min="4610" max="4610" width="15.140625" style="292" customWidth="1"/>
    <col min="4611" max="4611" width="13.85546875" style="292" customWidth="1"/>
    <col min="4612" max="4612" width="10.140625" style="292" customWidth="1"/>
    <col min="4613" max="4613" width="9.140625" style="292"/>
    <col min="4614" max="4614" width="3.42578125" style="292" customWidth="1"/>
    <col min="4615" max="4615" width="19.5703125" style="292" customWidth="1"/>
    <col min="4616" max="4616" width="12.28515625" style="292" customWidth="1"/>
    <col min="4617" max="4617" width="10.42578125" style="292" customWidth="1"/>
    <col min="4618" max="4618" width="9.140625" style="292"/>
    <col min="4619" max="4619" width="3.5703125" style="292" customWidth="1"/>
    <col min="4620" max="4620" width="16.42578125" style="292" customWidth="1"/>
    <col min="4621" max="4621" width="11.7109375" style="292" customWidth="1"/>
    <col min="4622" max="4622" width="10.140625" style="292" customWidth="1"/>
    <col min="4623" max="4623" width="15.85546875" style="292" customWidth="1"/>
    <col min="4624" max="4624" width="3.85546875" style="292" customWidth="1"/>
    <col min="4625" max="4625" width="16.42578125" style="292" customWidth="1"/>
    <col min="4626" max="4626" width="11.28515625" style="292" customWidth="1"/>
    <col min="4627" max="4627" width="10.28515625" style="292" customWidth="1"/>
    <col min="4628" max="4628" width="10" style="292" customWidth="1"/>
    <col min="4629" max="4864" width="9.140625" style="292"/>
    <col min="4865" max="4865" width="4" style="292" customWidth="1"/>
    <col min="4866" max="4866" width="15.140625" style="292" customWidth="1"/>
    <col min="4867" max="4867" width="13.85546875" style="292" customWidth="1"/>
    <col min="4868" max="4868" width="10.140625" style="292" customWidth="1"/>
    <col min="4869" max="4869" width="9.140625" style="292"/>
    <col min="4870" max="4870" width="3.42578125" style="292" customWidth="1"/>
    <col min="4871" max="4871" width="19.5703125" style="292" customWidth="1"/>
    <col min="4872" max="4872" width="12.28515625" style="292" customWidth="1"/>
    <col min="4873" max="4873" width="10.42578125" style="292" customWidth="1"/>
    <col min="4874" max="4874" width="9.140625" style="292"/>
    <col min="4875" max="4875" width="3.5703125" style="292" customWidth="1"/>
    <col min="4876" max="4876" width="16.42578125" style="292" customWidth="1"/>
    <col min="4877" max="4877" width="11.7109375" style="292" customWidth="1"/>
    <col min="4878" max="4878" width="10.140625" style="292" customWidth="1"/>
    <col min="4879" max="4879" width="15.85546875" style="292" customWidth="1"/>
    <col min="4880" max="4880" width="3.85546875" style="292" customWidth="1"/>
    <col min="4881" max="4881" width="16.42578125" style="292" customWidth="1"/>
    <col min="4882" max="4882" width="11.28515625" style="292" customWidth="1"/>
    <col min="4883" max="4883" width="10.28515625" style="292" customWidth="1"/>
    <col min="4884" max="4884" width="10" style="292" customWidth="1"/>
    <col min="4885" max="5120" width="9.140625" style="292"/>
    <col min="5121" max="5121" width="4" style="292" customWidth="1"/>
    <col min="5122" max="5122" width="15.140625" style="292" customWidth="1"/>
    <col min="5123" max="5123" width="13.85546875" style="292" customWidth="1"/>
    <col min="5124" max="5124" width="10.140625" style="292" customWidth="1"/>
    <col min="5125" max="5125" width="9.140625" style="292"/>
    <col min="5126" max="5126" width="3.42578125" style="292" customWidth="1"/>
    <col min="5127" max="5127" width="19.5703125" style="292" customWidth="1"/>
    <col min="5128" max="5128" width="12.28515625" style="292" customWidth="1"/>
    <col min="5129" max="5129" width="10.42578125" style="292" customWidth="1"/>
    <col min="5130" max="5130" width="9.140625" style="292"/>
    <col min="5131" max="5131" width="3.5703125" style="292" customWidth="1"/>
    <col min="5132" max="5132" width="16.42578125" style="292" customWidth="1"/>
    <col min="5133" max="5133" width="11.7109375" style="292" customWidth="1"/>
    <col min="5134" max="5134" width="10.140625" style="292" customWidth="1"/>
    <col min="5135" max="5135" width="15.85546875" style="292" customWidth="1"/>
    <col min="5136" max="5136" width="3.85546875" style="292" customWidth="1"/>
    <col min="5137" max="5137" width="16.42578125" style="292" customWidth="1"/>
    <col min="5138" max="5138" width="11.28515625" style="292" customWidth="1"/>
    <col min="5139" max="5139" width="10.28515625" style="292" customWidth="1"/>
    <col min="5140" max="5140" width="10" style="292" customWidth="1"/>
    <col min="5141" max="5376" width="9.140625" style="292"/>
    <col min="5377" max="5377" width="4" style="292" customWidth="1"/>
    <col min="5378" max="5378" width="15.140625" style="292" customWidth="1"/>
    <col min="5379" max="5379" width="13.85546875" style="292" customWidth="1"/>
    <col min="5380" max="5380" width="10.140625" style="292" customWidth="1"/>
    <col min="5381" max="5381" width="9.140625" style="292"/>
    <col min="5382" max="5382" width="3.42578125" style="292" customWidth="1"/>
    <col min="5383" max="5383" width="19.5703125" style="292" customWidth="1"/>
    <col min="5384" max="5384" width="12.28515625" style="292" customWidth="1"/>
    <col min="5385" max="5385" width="10.42578125" style="292" customWidth="1"/>
    <col min="5386" max="5386" width="9.140625" style="292"/>
    <col min="5387" max="5387" width="3.5703125" style="292" customWidth="1"/>
    <col min="5388" max="5388" width="16.42578125" style="292" customWidth="1"/>
    <col min="5389" max="5389" width="11.7109375" style="292" customWidth="1"/>
    <col min="5390" max="5390" width="10.140625" style="292" customWidth="1"/>
    <col min="5391" max="5391" width="15.85546875" style="292" customWidth="1"/>
    <col min="5392" max="5392" width="3.85546875" style="292" customWidth="1"/>
    <col min="5393" max="5393" width="16.42578125" style="292" customWidth="1"/>
    <col min="5394" max="5394" width="11.28515625" style="292" customWidth="1"/>
    <col min="5395" max="5395" width="10.28515625" style="292" customWidth="1"/>
    <col min="5396" max="5396" width="10" style="292" customWidth="1"/>
    <col min="5397" max="5632" width="9.140625" style="292"/>
    <col min="5633" max="5633" width="4" style="292" customWidth="1"/>
    <col min="5634" max="5634" width="15.140625" style="292" customWidth="1"/>
    <col min="5635" max="5635" width="13.85546875" style="292" customWidth="1"/>
    <col min="5636" max="5636" width="10.140625" style="292" customWidth="1"/>
    <col min="5637" max="5637" width="9.140625" style="292"/>
    <col min="5638" max="5638" width="3.42578125" style="292" customWidth="1"/>
    <col min="5639" max="5639" width="19.5703125" style="292" customWidth="1"/>
    <col min="5640" max="5640" width="12.28515625" style="292" customWidth="1"/>
    <col min="5641" max="5641" width="10.42578125" style="292" customWidth="1"/>
    <col min="5642" max="5642" width="9.140625" style="292"/>
    <col min="5643" max="5643" width="3.5703125" style="292" customWidth="1"/>
    <col min="5644" max="5644" width="16.42578125" style="292" customWidth="1"/>
    <col min="5645" max="5645" width="11.7109375" style="292" customWidth="1"/>
    <col min="5646" max="5646" width="10.140625" style="292" customWidth="1"/>
    <col min="5647" max="5647" width="15.85546875" style="292" customWidth="1"/>
    <col min="5648" max="5648" width="3.85546875" style="292" customWidth="1"/>
    <col min="5649" max="5649" width="16.42578125" style="292" customWidth="1"/>
    <col min="5650" max="5650" width="11.28515625" style="292" customWidth="1"/>
    <col min="5651" max="5651" width="10.28515625" style="292" customWidth="1"/>
    <col min="5652" max="5652" width="10" style="292" customWidth="1"/>
    <col min="5653" max="5888" width="9.140625" style="292"/>
    <col min="5889" max="5889" width="4" style="292" customWidth="1"/>
    <col min="5890" max="5890" width="15.140625" style="292" customWidth="1"/>
    <col min="5891" max="5891" width="13.85546875" style="292" customWidth="1"/>
    <col min="5892" max="5892" width="10.140625" style="292" customWidth="1"/>
    <col min="5893" max="5893" width="9.140625" style="292"/>
    <col min="5894" max="5894" width="3.42578125" style="292" customWidth="1"/>
    <col min="5895" max="5895" width="19.5703125" style="292" customWidth="1"/>
    <col min="5896" max="5896" width="12.28515625" style="292" customWidth="1"/>
    <col min="5897" max="5897" width="10.42578125" style="292" customWidth="1"/>
    <col min="5898" max="5898" width="9.140625" style="292"/>
    <col min="5899" max="5899" width="3.5703125" style="292" customWidth="1"/>
    <col min="5900" max="5900" width="16.42578125" style="292" customWidth="1"/>
    <col min="5901" max="5901" width="11.7109375" style="292" customWidth="1"/>
    <col min="5902" max="5902" width="10.140625" style="292" customWidth="1"/>
    <col min="5903" max="5903" width="15.85546875" style="292" customWidth="1"/>
    <col min="5904" max="5904" width="3.85546875" style="292" customWidth="1"/>
    <col min="5905" max="5905" width="16.42578125" style="292" customWidth="1"/>
    <col min="5906" max="5906" width="11.28515625" style="292" customWidth="1"/>
    <col min="5907" max="5907" width="10.28515625" style="292" customWidth="1"/>
    <col min="5908" max="5908" width="10" style="292" customWidth="1"/>
    <col min="5909" max="6144" width="9.140625" style="292"/>
    <col min="6145" max="6145" width="4" style="292" customWidth="1"/>
    <col min="6146" max="6146" width="15.140625" style="292" customWidth="1"/>
    <col min="6147" max="6147" width="13.85546875" style="292" customWidth="1"/>
    <col min="6148" max="6148" width="10.140625" style="292" customWidth="1"/>
    <col min="6149" max="6149" width="9.140625" style="292"/>
    <col min="6150" max="6150" width="3.42578125" style="292" customWidth="1"/>
    <col min="6151" max="6151" width="19.5703125" style="292" customWidth="1"/>
    <col min="6152" max="6152" width="12.28515625" style="292" customWidth="1"/>
    <col min="6153" max="6153" width="10.42578125" style="292" customWidth="1"/>
    <col min="6154" max="6154" width="9.140625" style="292"/>
    <col min="6155" max="6155" width="3.5703125" style="292" customWidth="1"/>
    <col min="6156" max="6156" width="16.42578125" style="292" customWidth="1"/>
    <col min="6157" max="6157" width="11.7109375" style="292" customWidth="1"/>
    <col min="6158" max="6158" width="10.140625" style="292" customWidth="1"/>
    <col min="6159" max="6159" width="15.85546875" style="292" customWidth="1"/>
    <col min="6160" max="6160" width="3.85546875" style="292" customWidth="1"/>
    <col min="6161" max="6161" width="16.42578125" style="292" customWidth="1"/>
    <col min="6162" max="6162" width="11.28515625" style="292" customWidth="1"/>
    <col min="6163" max="6163" width="10.28515625" style="292" customWidth="1"/>
    <col min="6164" max="6164" width="10" style="292" customWidth="1"/>
    <col min="6165" max="6400" width="9.140625" style="292"/>
    <col min="6401" max="6401" width="4" style="292" customWidth="1"/>
    <col min="6402" max="6402" width="15.140625" style="292" customWidth="1"/>
    <col min="6403" max="6403" width="13.85546875" style="292" customWidth="1"/>
    <col min="6404" max="6404" width="10.140625" style="292" customWidth="1"/>
    <col min="6405" max="6405" width="9.140625" style="292"/>
    <col min="6406" max="6406" width="3.42578125" style="292" customWidth="1"/>
    <col min="6407" max="6407" width="19.5703125" style="292" customWidth="1"/>
    <col min="6408" max="6408" width="12.28515625" style="292" customWidth="1"/>
    <col min="6409" max="6409" width="10.42578125" style="292" customWidth="1"/>
    <col min="6410" max="6410" width="9.140625" style="292"/>
    <col min="6411" max="6411" width="3.5703125" style="292" customWidth="1"/>
    <col min="6412" max="6412" width="16.42578125" style="292" customWidth="1"/>
    <col min="6413" max="6413" width="11.7109375" style="292" customWidth="1"/>
    <col min="6414" max="6414" width="10.140625" style="292" customWidth="1"/>
    <col min="6415" max="6415" width="15.85546875" style="292" customWidth="1"/>
    <col min="6416" max="6416" width="3.85546875" style="292" customWidth="1"/>
    <col min="6417" max="6417" width="16.42578125" style="292" customWidth="1"/>
    <col min="6418" max="6418" width="11.28515625" style="292" customWidth="1"/>
    <col min="6419" max="6419" width="10.28515625" style="292" customWidth="1"/>
    <col min="6420" max="6420" width="10" style="292" customWidth="1"/>
    <col min="6421" max="6656" width="9.140625" style="292"/>
    <col min="6657" max="6657" width="4" style="292" customWidth="1"/>
    <col min="6658" max="6658" width="15.140625" style="292" customWidth="1"/>
    <col min="6659" max="6659" width="13.85546875" style="292" customWidth="1"/>
    <col min="6660" max="6660" width="10.140625" style="292" customWidth="1"/>
    <col min="6661" max="6661" width="9.140625" style="292"/>
    <col min="6662" max="6662" width="3.42578125" style="292" customWidth="1"/>
    <col min="6663" max="6663" width="19.5703125" style="292" customWidth="1"/>
    <col min="6664" max="6664" width="12.28515625" style="292" customWidth="1"/>
    <col min="6665" max="6665" width="10.42578125" style="292" customWidth="1"/>
    <col min="6666" max="6666" width="9.140625" style="292"/>
    <col min="6667" max="6667" width="3.5703125" style="292" customWidth="1"/>
    <col min="6668" max="6668" width="16.42578125" style="292" customWidth="1"/>
    <col min="6669" max="6669" width="11.7109375" style="292" customWidth="1"/>
    <col min="6670" max="6670" width="10.140625" style="292" customWidth="1"/>
    <col min="6671" max="6671" width="15.85546875" style="292" customWidth="1"/>
    <col min="6672" max="6672" width="3.85546875" style="292" customWidth="1"/>
    <col min="6673" max="6673" width="16.42578125" style="292" customWidth="1"/>
    <col min="6674" max="6674" width="11.28515625" style="292" customWidth="1"/>
    <col min="6675" max="6675" width="10.28515625" style="292" customWidth="1"/>
    <col min="6676" max="6676" width="10" style="292" customWidth="1"/>
    <col min="6677" max="6912" width="9.140625" style="292"/>
    <col min="6913" max="6913" width="4" style="292" customWidth="1"/>
    <col min="6914" max="6914" width="15.140625" style="292" customWidth="1"/>
    <col min="6915" max="6915" width="13.85546875" style="292" customWidth="1"/>
    <col min="6916" max="6916" width="10.140625" style="292" customWidth="1"/>
    <col min="6917" max="6917" width="9.140625" style="292"/>
    <col min="6918" max="6918" width="3.42578125" style="292" customWidth="1"/>
    <col min="6919" max="6919" width="19.5703125" style="292" customWidth="1"/>
    <col min="6920" max="6920" width="12.28515625" style="292" customWidth="1"/>
    <col min="6921" max="6921" width="10.42578125" style="292" customWidth="1"/>
    <col min="6922" max="6922" width="9.140625" style="292"/>
    <col min="6923" max="6923" width="3.5703125" style="292" customWidth="1"/>
    <col min="6924" max="6924" width="16.42578125" style="292" customWidth="1"/>
    <col min="6925" max="6925" width="11.7109375" style="292" customWidth="1"/>
    <col min="6926" max="6926" width="10.140625" style="292" customWidth="1"/>
    <col min="6927" max="6927" width="15.85546875" style="292" customWidth="1"/>
    <col min="6928" max="6928" width="3.85546875" style="292" customWidth="1"/>
    <col min="6929" max="6929" width="16.42578125" style="292" customWidth="1"/>
    <col min="6930" max="6930" width="11.28515625" style="292" customWidth="1"/>
    <col min="6931" max="6931" width="10.28515625" style="292" customWidth="1"/>
    <col min="6932" max="6932" width="10" style="292" customWidth="1"/>
    <col min="6933" max="7168" width="9.140625" style="292"/>
    <col min="7169" max="7169" width="4" style="292" customWidth="1"/>
    <col min="7170" max="7170" width="15.140625" style="292" customWidth="1"/>
    <col min="7171" max="7171" width="13.85546875" style="292" customWidth="1"/>
    <col min="7172" max="7172" width="10.140625" style="292" customWidth="1"/>
    <col min="7173" max="7173" width="9.140625" style="292"/>
    <col min="7174" max="7174" width="3.42578125" style="292" customWidth="1"/>
    <col min="7175" max="7175" width="19.5703125" style="292" customWidth="1"/>
    <col min="7176" max="7176" width="12.28515625" style="292" customWidth="1"/>
    <col min="7177" max="7177" width="10.42578125" style="292" customWidth="1"/>
    <col min="7178" max="7178" width="9.140625" style="292"/>
    <col min="7179" max="7179" width="3.5703125" style="292" customWidth="1"/>
    <col min="7180" max="7180" width="16.42578125" style="292" customWidth="1"/>
    <col min="7181" max="7181" width="11.7109375" style="292" customWidth="1"/>
    <col min="7182" max="7182" width="10.140625" style="292" customWidth="1"/>
    <col min="7183" max="7183" width="15.85546875" style="292" customWidth="1"/>
    <col min="7184" max="7184" width="3.85546875" style="292" customWidth="1"/>
    <col min="7185" max="7185" width="16.42578125" style="292" customWidth="1"/>
    <col min="7186" max="7186" width="11.28515625" style="292" customWidth="1"/>
    <col min="7187" max="7187" width="10.28515625" style="292" customWidth="1"/>
    <col min="7188" max="7188" width="10" style="292" customWidth="1"/>
    <col min="7189" max="7424" width="9.140625" style="292"/>
    <col min="7425" max="7425" width="4" style="292" customWidth="1"/>
    <col min="7426" max="7426" width="15.140625" style="292" customWidth="1"/>
    <col min="7427" max="7427" width="13.85546875" style="292" customWidth="1"/>
    <col min="7428" max="7428" width="10.140625" style="292" customWidth="1"/>
    <col min="7429" max="7429" width="9.140625" style="292"/>
    <col min="7430" max="7430" width="3.42578125" style="292" customWidth="1"/>
    <col min="7431" max="7431" width="19.5703125" style="292" customWidth="1"/>
    <col min="7432" max="7432" width="12.28515625" style="292" customWidth="1"/>
    <col min="7433" max="7433" width="10.42578125" style="292" customWidth="1"/>
    <col min="7434" max="7434" width="9.140625" style="292"/>
    <col min="7435" max="7435" width="3.5703125" style="292" customWidth="1"/>
    <col min="7436" max="7436" width="16.42578125" style="292" customWidth="1"/>
    <col min="7437" max="7437" width="11.7109375" style="292" customWidth="1"/>
    <col min="7438" max="7438" width="10.140625" style="292" customWidth="1"/>
    <col min="7439" max="7439" width="15.85546875" style="292" customWidth="1"/>
    <col min="7440" max="7440" width="3.85546875" style="292" customWidth="1"/>
    <col min="7441" max="7441" width="16.42578125" style="292" customWidth="1"/>
    <col min="7442" max="7442" width="11.28515625" style="292" customWidth="1"/>
    <col min="7443" max="7443" width="10.28515625" style="292" customWidth="1"/>
    <col min="7444" max="7444" width="10" style="292" customWidth="1"/>
    <col min="7445" max="7680" width="9.140625" style="292"/>
    <col min="7681" max="7681" width="4" style="292" customWidth="1"/>
    <col min="7682" max="7682" width="15.140625" style="292" customWidth="1"/>
    <col min="7683" max="7683" width="13.85546875" style="292" customWidth="1"/>
    <col min="7684" max="7684" width="10.140625" style="292" customWidth="1"/>
    <col min="7685" max="7685" width="9.140625" style="292"/>
    <col min="7686" max="7686" width="3.42578125" style="292" customWidth="1"/>
    <col min="7687" max="7687" width="19.5703125" style="292" customWidth="1"/>
    <col min="7688" max="7688" width="12.28515625" style="292" customWidth="1"/>
    <col min="7689" max="7689" width="10.42578125" style="292" customWidth="1"/>
    <col min="7690" max="7690" width="9.140625" style="292"/>
    <col min="7691" max="7691" width="3.5703125" style="292" customWidth="1"/>
    <col min="7692" max="7692" width="16.42578125" style="292" customWidth="1"/>
    <col min="7693" max="7693" width="11.7109375" style="292" customWidth="1"/>
    <col min="7694" max="7694" width="10.140625" style="292" customWidth="1"/>
    <col min="7695" max="7695" width="15.85546875" style="292" customWidth="1"/>
    <col min="7696" max="7696" width="3.85546875" style="292" customWidth="1"/>
    <col min="7697" max="7697" width="16.42578125" style="292" customWidth="1"/>
    <col min="7698" max="7698" width="11.28515625" style="292" customWidth="1"/>
    <col min="7699" max="7699" width="10.28515625" style="292" customWidth="1"/>
    <col min="7700" max="7700" width="10" style="292" customWidth="1"/>
    <col min="7701" max="7936" width="9.140625" style="292"/>
    <col min="7937" max="7937" width="4" style="292" customWidth="1"/>
    <col min="7938" max="7938" width="15.140625" style="292" customWidth="1"/>
    <col min="7939" max="7939" width="13.85546875" style="292" customWidth="1"/>
    <col min="7940" max="7940" width="10.140625" style="292" customWidth="1"/>
    <col min="7941" max="7941" width="9.140625" style="292"/>
    <col min="7942" max="7942" width="3.42578125" style="292" customWidth="1"/>
    <col min="7943" max="7943" width="19.5703125" style="292" customWidth="1"/>
    <col min="7944" max="7944" width="12.28515625" style="292" customWidth="1"/>
    <col min="7945" max="7945" width="10.42578125" style="292" customWidth="1"/>
    <col min="7946" max="7946" width="9.140625" style="292"/>
    <col min="7947" max="7947" width="3.5703125" style="292" customWidth="1"/>
    <col min="7948" max="7948" width="16.42578125" style="292" customWidth="1"/>
    <col min="7949" max="7949" width="11.7109375" style="292" customWidth="1"/>
    <col min="7950" max="7950" width="10.140625" style="292" customWidth="1"/>
    <col min="7951" max="7951" width="15.85546875" style="292" customWidth="1"/>
    <col min="7952" max="7952" width="3.85546875" style="292" customWidth="1"/>
    <col min="7953" max="7953" width="16.42578125" style="292" customWidth="1"/>
    <col min="7954" max="7954" width="11.28515625" style="292" customWidth="1"/>
    <col min="7955" max="7955" width="10.28515625" style="292" customWidth="1"/>
    <col min="7956" max="7956" width="10" style="292" customWidth="1"/>
    <col min="7957" max="8192" width="9.140625" style="292"/>
    <col min="8193" max="8193" width="4" style="292" customWidth="1"/>
    <col min="8194" max="8194" width="15.140625" style="292" customWidth="1"/>
    <col min="8195" max="8195" width="13.85546875" style="292" customWidth="1"/>
    <col min="8196" max="8196" width="10.140625" style="292" customWidth="1"/>
    <col min="8197" max="8197" width="9.140625" style="292"/>
    <col min="8198" max="8198" width="3.42578125" style="292" customWidth="1"/>
    <col min="8199" max="8199" width="19.5703125" style="292" customWidth="1"/>
    <col min="8200" max="8200" width="12.28515625" style="292" customWidth="1"/>
    <col min="8201" max="8201" width="10.42578125" style="292" customWidth="1"/>
    <col min="8202" max="8202" width="9.140625" style="292"/>
    <col min="8203" max="8203" width="3.5703125" style="292" customWidth="1"/>
    <col min="8204" max="8204" width="16.42578125" style="292" customWidth="1"/>
    <col min="8205" max="8205" width="11.7109375" style="292" customWidth="1"/>
    <col min="8206" max="8206" width="10.140625" style="292" customWidth="1"/>
    <col min="8207" max="8207" width="15.85546875" style="292" customWidth="1"/>
    <col min="8208" max="8208" width="3.85546875" style="292" customWidth="1"/>
    <col min="8209" max="8209" width="16.42578125" style="292" customWidth="1"/>
    <col min="8210" max="8210" width="11.28515625" style="292" customWidth="1"/>
    <col min="8211" max="8211" width="10.28515625" style="292" customWidth="1"/>
    <col min="8212" max="8212" width="10" style="292" customWidth="1"/>
    <col min="8213" max="8448" width="9.140625" style="292"/>
    <col min="8449" max="8449" width="4" style="292" customWidth="1"/>
    <col min="8450" max="8450" width="15.140625" style="292" customWidth="1"/>
    <col min="8451" max="8451" width="13.85546875" style="292" customWidth="1"/>
    <col min="8452" max="8452" width="10.140625" style="292" customWidth="1"/>
    <col min="8453" max="8453" width="9.140625" style="292"/>
    <col min="8454" max="8454" width="3.42578125" style="292" customWidth="1"/>
    <col min="8455" max="8455" width="19.5703125" style="292" customWidth="1"/>
    <col min="8456" max="8456" width="12.28515625" style="292" customWidth="1"/>
    <col min="8457" max="8457" width="10.42578125" style="292" customWidth="1"/>
    <col min="8458" max="8458" width="9.140625" style="292"/>
    <col min="8459" max="8459" width="3.5703125" style="292" customWidth="1"/>
    <col min="8460" max="8460" width="16.42578125" style="292" customWidth="1"/>
    <col min="8461" max="8461" width="11.7109375" style="292" customWidth="1"/>
    <col min="8462" max="8462" width="10.140625" style="292" customWidth="1"/>
    <col min="8463" max="8463" width="15.85546875" style="292" customWidth="1"/>
    <col min="8464" max="8464" width="3.85546875" style="292" customWidth="1"/>
    <col min="8465" max="8465" width="16.42578125" style="292" customWidth="1"/>
    <col min="8466" max="8466" width="11.28515625" style="292" customWidth="1"/>
    <col min="8467" max="8467" width="10.28515625" style="292" customWidth="1"/>
    <col min="8468" max="8468" width="10" style="292" customWidth="1"/>
    <col min="8469" max="8704" width="9.140625" style="292"/>
    <col min="8705" max="8705" width="4" style="292" customWidth="1"/>
    <col min="8706" max="8706" width="15.140625" style="292" customWidth="1"/>
    <col min="8707" max="8707" width="13.85546875" style="292" customWidth="1"/>
    <col min="8708" max="8708" width="10.140625" style="292" customWidth="1"/>
    <col min="8709" max="8709" width="9.140625" style="292"/>
    <col min="8710" max="8710" width="3.42578125" style="292" customWidth="1"/>
    <col min="8711" max="8711" width="19.5703125" style="292" customWidth="1"/>
    <col min="8712" max="8712" width="12.28515625" style="292" customWidth="1"/>
    <col min="8713" max="8713" width="10.42578125" style="292" customWidth="1"/>
    <col min="8714" max="8714" width="9.140625" style="292"/>
    <col min="8715" max="8715" width="3.5703125" style="292" customWidth="1"/>
    <col min="8716" max="8716" width="16.42578125" style="292" customWidth="1"/>
    <col min="8717" max="8717" width="11.7109375" style="292" customWidth="1"/>
    <col min="8718" max="8718" width="10.140625" style="292" customWidth="1"/>
    <col min="8719" max="8719" width="15.85546875" style="292" customWidth="1"/>
    <col min="8720" max="8720" width="3.85546875" style="292" customWidth="1"/>
    <col min="8721" max="8721" width="16.42578125" style="292" customWidth="1"/>
    <col min="8722" max="8722" width="11.28515625" style="292" customWidth="1"/>
    <col min="8723" max="8723" width="10.28515625" style="292" customWidth="1"/>
    <col min="8724" max="8724" width="10" style="292" customWidth="1"/>
    <col min="8725" max="8960" width="9.140625" style="292"/>
    <col min="8961" max="8961" width="4" style="292" customWidth="1"/>
    <col min="8962" max="8962" width="15.140625" style="292" customWidth="1"/>
    <col min="8963" max="8963" width="13.85546875" style="292" customWidth="1"/>
    <col min="8964" max="8964" width="10.140625" style="292" customWidth="1"/>
    <col min="8965" max="8965" width="9.140625" style="292"/>
    <col min="8966" max="8966" width="3.42578125" style="292" customWidth="1"/>
    <col min="8967" max="8967" width="19.5703125" style="292" customWidth="1"/>
    <col min="8968" max="8968" width="12.28515625" style="292" customWidth="1"/>
    <col min="8969" max="8969" width="10.42578125" style="292" customWidth="1"/>
    <col min="8970" max="8970" width="9.140625" style="292"/>
    <col min="8971" max="8971" width="3.5703125" style="292" customWidth="1"/>
    <col min="8972" max="8972" width="16.42578125" style="292" customWidth="1"/>
    <col min="8973" max="8973" width="11.7109375" style="292" customWidth="1"/>
    <col min="8974" max="8974" width="10.140625" style="292" customWidth="1"/>
    <col min="8975" max="8975" width="15.85546875" style="292" customWidth="1"/>
    <col min="8976" max="8976" width="3.85546875" style="292" customWidth="1"/>
    <col min="8977" max="8977" width="16.42578125" style="292" customWidth="1"/>
    <col min="8978" max="8978" width="11.28515625" style="292" customWidth="1"/>
    <col min="8979" max="8979" width="10.28515625" style="292" customWidth="1"/>
    <col min="8980" max="8980" width="10" style="292" customWidth="1"/>
    <col min="8981" max="9216" width="9.140625" style="292"/>
    <col min="9217" max="9217" width="4" style="292" customWidth="1"/>
    <col min="9218" max="9218" width="15.140625" style="292" customWidth="1"/>
    <col min="9219" max="9219" width="13.85546875" style="292" customWidth="1"/>
    <col min="9220" max="9220" width="10.140625" style="292" customWidth="1"/>
    <col min="9221" max="9221" width="9.140625" style="292"/>
    <col min="9222" max="9222" width="3.42578125" style="292" customWidth="1"/>
    <col min="9223" max="9223" width="19.5703125" style="292" customWidth="1"/>
    <col min="9224" max="9224" width="12.28515625" style="292" customWidth="1"/>
    <col min="9225" max="9225" width="10.42578125" style="292" customWidth="1"/>
    <col min="9226" max="9226" width="9.140625" style="292"/>
    <col min="9227" max="9227" width="3.5703125" style="292" customWidth="1"/>
    <col min="9228" max="9228" width="16.42578125" style="292" customWidth="1"/>
    <col min="9229" max="9229" width="11.7109375" style="292" customWidth="1"/>
    <col min="9230" max="9230" width="10.140625" style="292" customWidth="1"/>
    <col min="9231" max="9231" width="15.85546875" style="292" customWidth="1"/>
    <col min="9232" max="9232" width="3.85546875" style="292" customWidth="1"/>
    <col min="9233" max="9233" width="16.42578125" style="292" customWidth="1"/>
    <col min="9234" max="9234" width="11.28515625" style="292" customWidth="1"/>
    <col min="9235" max="9235" width="10.28515625" style="292" customWidth="1"/>
    <col min="9236" max="9236" width="10" style="292" customWidth="1"/>
    <col min="9237" max="9472" width="9.140625" style="292"/>
    <col min="9473" max="9473" width="4" style="292" customWidth="1"/>
    <col min="9474" max="9474" width="15.140625" style="292" customWidth="1"/>
    <col min="9475" max="9475" width="13.85546875" style="292" customWidth="1"/>
    <col min="9476" max="9476" width="10.140625" style="292" customWidth="1"/>
    <col min="9477" max="9477" width="9.140625" style="292"/>
    <col min="9478" max="9478" width="3.42578125" style="292" customWidth="1"/>
    <col min="9479" max="9479" width="19.5703125" style="292" customWidth="1"/>
    <col min="9480" max="9480" width="12.28515625" style="292" customWidth="1"/>
    <col min="9481" max="9481" width="10.42578125" style="292" customWidth="1"/>
    <col min="9482" max="9482" width="9.140625" style="292"/>
    <col min="9483" max="9483" width="3.5703125" style="292" customWidth="1"/>
    <col min="9484" max="9484" width="16.42578125" style="292" customWidth="1"/>
    <col min="9485" max="9485" width="11.7109375" style="292" customWidth="1"/>
    <col min="9486" max="9486" width="10.140625" style="292" customWidth="1"/>
    <col min="9487" max="9487" width="15.85546875" style="292" customWidth="1"/>
    <col min="9488" max="9488" width="3.85546875" style="292" customWidth="1"/>
    <col min="9489" max="9489" width="16.42578125" style="292" customWidth="1"/>
    <col min="9490" max="9490" width="11.28515625" style="292" customWidth="1"/>
    <col min="9491" max="9491" width="10.28515625" style="292" customWidth="1"/>
    <col min="9492" max="9492" width="10" style="292" customWidth="1"/>
    <col min="9493" max="9728" width="9.140625" style="292"/>
    <col min="9729" max="9729" width="4" style="292" customWidth="1"/>
    <col min="9730" max="9730" width="15.140625" style="292" customWidth="1"/>
    <col min="9731" max="9731" width="13.85546875" style="292" customWidth="1"/>
    <col min="9732" max="9732" width="10.140625" style="292" customWidth="1"/>
    <col min="9733" max="9733" width="9.140625" style="292"/>
    <col min="9734" max="9734" width="3.42578125" style="292" customWidth="1"/>
    <col min="9735" max="9735" width="19.5703125" style="292" customWidth="1"/>
    <col min="9736" max="9736" width="12.28515625" style="292" customWidth="1"/>
    <col min="9737" max="9737" width="10.42578125" style="292" customWidth="1"/>
    <col min="9738" max="9738" width="9.140625" style="292"/>
    <col min="9739" max="9739" width="3.5703125" style="292" customWidth="1"/>
    <col min="9740" max="9740" width="16.42578125" style="292" customWidth="1"/>
    <col min="9741" max="9741" width="11.7109375" style="292" customWidth="1"/>
    <col min="9742" max="9742" width="10.140625" style="292" customWidth="1"/>
    <col min="9743" max="9743" width="15.85546875" style="292" customWidth="1"/>
    <col min="9744" max="9744" width="3.85546875" style="292" customWidth="1"/>
    <col min="9745" max="9745" width="16.42578125" style="292" customWidth="1"/>
    <col min="9746" max="9746" width="11.28515625" style="292" customWidth="1"/>
    <col min="9747" max="9747" width="10.28515625" style="292" customWidth="1"/>
    <col min="9748" max="9748" width="10" style="292" customWidth="1"/>
    <col min="9749" max="9984" width="9.140625" style="292"/>
    <col min="9985" max="9985" width="4" style="292" customWidth="1"/>
    <col min="9986" max="9986" width="15.140625" style="292" customWidth="1"/>
    <col min="9987" max="9987" width="13.85546875" style="292" customWidth="1"/>
    <col min="9988" max="9988" width="10.140625" style="292" customWidth="1"/>
    <col min="9989" max="9989" width="9.140625" style="292"/>
    <col min="9990" max="9990" width="3.42578125" style="292" customWidth="1"/>
    <col min="9991" max="9991" width="19.5703125" style="292" customWidth="1"/>
    <col min="9992" max="9992" width="12.28515625" style="292" customWidth="1"/>
    <col min="9993" max="9993" width="10.42578125" style="292" customWidth="1"/>
    <col min="9994" max="9994" width="9.140625" style="292"/>
    <col min="9995" max="9995" width="3.5703125" style="292" customWidth="1"/>
    <col min="9996" max="9996" width="16.42578125" style="292" customWidth="1"/>
    <col min="9997" max="9997" width="11.7109375" style="292" customWidth="1"/>
    <col min="9998" max="9998" width="10.140625" style="292" customWidth="1"/>
    <col min="9999" max="9999" width="15.85546875" style="292" customWidth="1"/>
    <col min="10000" max="10000" width="3.85546875" style="292" customWidth="1"/>
    <col min="10001" max="10001" width="16.42578125" style="292" customWidth="1"/>
    <col min="10002" max="10002" width="11.28515625" style="292" customWidth="1"/>
    <col min="10003" max="10003" width="10.28515625" style="292" customWidth="1"/>
    <col min="10004" max="10004" width="10" style="292" customWidth="1"/>
    <col min="10005" max="10240" width="9.140625" style="292"/>
    <col min="10241" max="10241" width="4" style="292" customWidth="1"/>
    <col min="10242" max="10242" width="15.140625" style="292" customWidth="1"/>
    <col min="10243" max="10243" width="13.85546875" style="292" customWidth="1"/>
    <col min="10244" max="10244" width="10.140625" style="292" customWidth="1"/>
    <col min="10245" max="10245" width="9.140625" style="292"/>
    <col min="10246" max="10246" width="3.42578125" style="292" customWidth="1"/>
    <col min="10247" max="10247" width="19.5703125" style="292" customWidth="1"/>
    <col min="10248" max="10248" width="12.28515625" style="292" customWidth="1"/>
    <col min="10249" max="10249" width="10.42578125" style="292" customWidth="1"/>
    <col min="10250" max="10250" width="9.140625" style="292"/>
    <col min="10251" max="10251" width="3.5703125" style="292" customWidth="1"/>
    <col min="10252" max="10252" width="16.42578125" style="292" customWidth="1"/>
    <col min="10253" max="10253" width="11.7109375" style="292" customWidth="1"/>
    <col min="10254" max="10254" width="10.140625" style="292" customWidth="1"/>
    <col min="10255" max="10255" width="15.85546875" style="292" customWidth="1"/>
    <col min="10256" max="10256" width="3.85546875" style="292" customWidth="1"/>
    <col min="10257" max="10257" width="16.42578125" style="292" customWidth="1"/>
    <col min="10258" max="10258" width="11.28515625" style="292" customWidth="1"/>
    <col min="10259" max="10259" width="10.28515625" style="292" customWidth="1"/>
    <col min="10260" max="10260" width="10" style="292" customWidth="1"/>
    <col min="10261" max="10496" width="9.140625" style="292"/>
    <col min="10497" max="10497" width="4" style="292" customWidth="1"/>
    <col min="10498" max="10498" width="15.140625" style="292" customWidth="1"/>
    <col min="10499" max="10499" width="13.85546875" style="292" customWidth="1"/>
    <col min="10500" max="10500" width="10.140625" style="292" customWidth="1"/>
    <col min="10501" max="10501" width="9.140625" style="292"/>
    <col min="10502" max="10502" width="3.42578125" style="292" customWidth="1"/>
    <col min="10503" max="10503" width="19.5703125" style="292" customWidth="1"/>
    <col min="10504" max="10504" width="12.28515625" style="292" customWidth="1"/>
    <col min="10505" max="10505" width="10.42578125" style="292" customWidth="1"/>
    <col min="10506" max="10506" width="9.140625" style="292"/>
    <col min="10507" max="10507" width="3.5703125" style="292" customWidth="1"/>
    <col min="10508" max="10508" width="16.42578125" style="292" customWidth="1"/>
    <col min="10509" max="10509" width="11.7109375" style="292" customWidth="1"/>
    <col min="10510" max="10510" width="10.140625" style="292" customWidth="1"/>
    <col min="10511" max="10511" width="15.85546875" style="292" customWidth="1"/>
    <col min="10512" max="10512" width="3.85546875" style="292" customWidth="1"/>
    <col min="10513" max="10513" width="16.42578125" style="292" customWidth="1"/>
    <col min="10514" max="10514" width="11.28515625" style="292" customWidth="1"/>
    <col min="10515" max="10515" width="10.28515625" style="292" customWidth="1"/>
    <col min="10516" max="10516" width="10" style="292" customWidth="1"/>
    <col min="10517" max="10752" width="9.140625" style="292"/>
    <col min="10753" max="10753" width="4" style="292" customWidth="1"/>
    <col min="10754" max="10754" width="15.140625" style="292" customWidth="1"/>
    <col min="10755" max="10755" width="13.85546875" style="292" customWidth="1"/>
    <col min="10756" max="10756" width="10.140625" style="292" customWidth="1"/>
    <col min="10757" max="10757" width="9.140625" style="292"/>
    <col min="10758" max="10758" width="3.42578125" style="292" customWidth="1"/>
    <col min="10759" max="10759" width="19.5703125" style="292" customWidth="1"/>
    <col min="10760" max="10760" width="12.28515625" style="292" customWidth="1"/>
    <col min="10761" max="10761" width="10.42578125" style="292" customWidth="1"/>
    <col min="10762" max="10762" width="9.140625" style="292"/>
    <col min="10763" max="10763" width="3.5703125" style="292" customWidth="1"/>
    <col min="10764" max="10764" width="16.42578125" style="292" customWidth="1"/>
    <col min="10765" max="10765" width="11.7109375" style="292" customWidth="1"/>
    <col min="10766" max="10766" width="10.140625" style="292" customWidth="1"/>
    <col min="10767" max="10767" width="15.85546875" style="292" customWidth="1"/>
    <col min="10768" max="10768" width="3.85546875" style="292" customWidth="1"/>
    <col min="10769" max="10769" width="16.42578125" style="292" customWidth="1"/>
    <col min="10770" max="10770" width="11.28515625" style="292" customWidth="1"/>
    <col min="10771" max="10771" width="10.28515625" style="292" customWidth="1"/>
    <col min="10772" max="10772" width="10" style="292" customWidth="1"/>
    <col min="10773" max="11008" width="9.140625" style="292"/>
    <col min="11009" max="11009" width="4" style="292" customWidth="1"/>
    <col min="11010" max="11010" width="15.140625" style="292" customWidth="1"/>
    <col min="11011" max="11011" width="13.85546875" style="292" customWidth="1"/>
    <col min="11012" max="11012" width="10.140625" style="292" customWidth="1"/>
    <col min="11013" max="11013" width="9.140625" style="292"/>
    <col min="11014" max="11014" width="3.42578125" style="292" customWidth="1"/>
    <col min="11015" max="11015" width="19.5703125" style="292" customWidth="1"/>
    <col min="11016" max="11016" width="12.28515625" style="292" customWidth="1"/>
    <col min="11017" max="11017" width="10.42578125" style="292" customWidth="1"/>
    <col min="11018" max="11018" width="9.140625" style="292"/>
    <col min="11019" max="11019" width="3.5703125" style="292" customWidth="1"/>
    <col min="11020" max="11020" width="16.42578125" style="292" customWidth="1"/>
    <col min="11021" max="11021" width="11.7109375" style="292" customWidth="1"/>
    <col min="11022" max="11022" width="10.140625" style="292" customWidth="1"/>
    <col min="11023" max="11023" width="15.85546875" style="292" customWidth="1"/>
    <col min="11024" max="11024" width="3.85546875" style="292" customWidth="1"/>
    <col min="11025" max="11025" width="16.42578125" style="292" customWidth="1"/>
    <col min="11026" max="11026" width="11.28515625" style="292" customWidth="1"/>
    <col min="11027" max="11027" width="10.28515625" style="292" customWidth="1"/>
    <col min="11028" max="11028" width="10" style="292" customWidth="1"/>
    <col min="11029" max="11264" width="9.140625" style="292"/>
    <col min="11265" max="11265" width="4" style="292" customWidth="1"/>
    <col min="11266" max="11266" width="15.140625" style="292" customWidth="1"/>
    <col min="11267" max="11267" width="13.85546875" style="292" customWidth="1"/>
    <col min="11268" max="11268" width="10.140625" style="292" customWidth="1"/>
    <col min="11269" max="11269" width="9.140625" style="292"/>
    <col min="11270" max="11270" width="3.42578125" style="292" customWidth="1"/>
    <col min="11271" max="11271" width="19.5703125" style="292" customWidth="1"/>
    <col min="11272" max="11272" width="12.28515625" style="292" customWidth="1"/>
    <col min="11273" max="11273" width="10.42578125" style="292" customWidth="1"/>
    <col min="11274" max="11274" width="9.140625" style="292"/>
    <col min="11275" max="11275" width="3.5703125" style="292" customWidth="1"/>
    <col min="11276" max="11276" width="16.42578125" style="292" customWidth="1"/>
    <col min="11277" max="11277" width="11.7109375" style="292" customWidth="1"/>
    <col min="11278" max="11278" width="10.140625" style="292" customWidth="1"/>
    <col min="11279" max="11279" width="15.85546875" style="292" customWidth="1"/>
    <col min="11280" max="11280" width="3.85546875" style="292" customWidth="1"/>
    <col min="11281" max="11281" width="16.42578125" style="292" customWidth="1"/>
    <col min="11282" max="11282" width="11.28515625" style="292" customWidth="1"/>
    <col min="11283" max="11283" width="10.28515625" style="292" customWidth="1"/>
    <col min="11284" max="11284" width="10" style="292" customWidth="1"/>
    <col min="11285" max="11520" width="9.140625" style="292"/>
    <col min="11521" max="11521" width="4" style="292" customWidth="1"/>
    <col min="11522" max="11522" width="15.140625" style="292" customWidth="1"/>
    <col min="11523" max="11523" width="13.85546875" style="292" customWidth="1"/>
    <col min="11524" max="11524" width="10.140625" style="292" customWidth="1"/>
    <col min="11525" max="11525" width="9.140625" style="292"/>
    <col min="11526" max="11526" width="3.42578125" style="292" customWidth="1"/>
    <col min="11527" max="11527" width="19.5703125" style="292" customWidth="1"/>
    <col min="11528" max="11528" width="12.28515625" style="292" customWidth="1"/>
    <col min="11529" max="11529" width="10.42578125" style="292" customWidth="1"/>
    <col min="11530" max="11530" width="9.140625" style="292"/>
    <col min="11531" max="11531" width="3.5703125" style="292" customWidth="1"/>
    <col min="11532" max="11532" width="16.42578125" style="292" customWidth="1"/>
    <col min="11533" max="11533" width="11.7109375" style="292" customWidth="1"/>
    <col min="11534" max="11534" width="10.140625" style="292" customWidth="1"/>
    <col min="11535" max="11535" width="15.85546875" style="292" customWidth="1"/>
    <col min="11536" max="11536" width="3.85546875" style="292" customWidth="1"/>
    <col min="11537" max="11537" width="16.42578125" style="292" customWidth="1"/>
    <col min="11538" max="11538" width="11.28515625" style="292" customWidth="1"/>
    <col min="11539" max="11539" width="10.28515625" style="292" customWidth="1"/>
    <col min="11540" max="11540" width="10" style="292" customWidth="1"/>
    <col min="11541" max="11776" width="9.140625" style="292"/>
    <col min="11777" max="11777" width="4" style="292" customWidth="1"/>
    <col min="11778" max="11778" width="15.140625" style="292" customWidth="1"/>
    <col min="11779" max="11779" width="13.85546875" style="292" customWidth="1"/>
    <col min="11780" max="11780" width="10.140625" style="292" customWidth="1"/>
    <col min="11781" max="11781" width="9.140625" style="292"/>
    <col min="11782" max="11782" width="3.42578125" style="292" customWidth="1"/>
    <col min="11783" max="11783" width="19.5703125" style="292" customWidth="1"/>
    <col min="11784" max="11784" width="12.28515625" style="292" customWidth="1"/>
    <col min="11785" max="11785" width="10.42578125" style="292" customWidth="1"/>
    <col min="11786" max="11786" width="9.140625" style="292"/>
    <col min="11787" max="11787" width="3.5703125" style="292" customWidth="1"/>
    <col min="11788" max="11788" width="16.42578125" style="292" customWidth="1"/>
    <col min="11789" max="11789" width="11.7109375" style="292" customWidth="1"/>
    <col min="11790" max="11790" width="10.140625" style="292" customWidth="1"/>
    <col min="11791" max="11791" width="15.85546875" style="292" customWidth="1"/>
    <col min="11792" max="11792" width="3.85546875" style="292" customWidth="1"/>
    <col min="11793" max="11793" width="16.42578125" style="292" customWidth="1"/>
    <col min="11794" max="11794" width="11.28515625" style="292" customWidth="1"/>
    <col min="11795" max="11795" width="10.28515625" style="292" customWidth="1"/>
    <col min="11796" max="11796" width="10" style="292" customWidth="1"/>
    <col min="11797" max="12032" width="9.140625" style="292"/>
    <col min="12033" max="12033" width="4" style="292" customWidth="1"/>
    <col min="12034" max="12034" width="15.140625" style="292" customWidth="1"/>
    <col min="12035" max="12035" width="13.85546875" style="292" customWidth="1"/>
    <col min="12036" max="12036" width="10.140625" style="292" customWidth="1"/>
    <col min="12037" max="12037" width="9.140625" style="292"/>
    <col min="12038" max="12038" width="3.42578125" style="292" customWidth="1"/>
    <col min="12039" max="12039" width="19.5703125" style="292" customWidth="1"/>
    <col min="12040" max="12040" width="12.28515625" style="292" customWidth="1"/>
    <col min="12041" max="12041" width="10.42578125" style="292" customWidth="1"/>
    <col min="12042" max="12042" width="9.140625" style="292"/>
    <col min="12043" max="12043" width="3.5703125" style="292" customWidth="1"/>
    <col min="12044" max="12044" width="16.42578125" style="292" customWidth="1"/>
    <col min="12045" max="12045" width="11.7109375" style="292" customWidth="1"/>
    <col min="12046" max="12046" width="10.140625" style="292" customWidth="1"/>
    <col min="12047" max="12047" width="15.85546875" style="292" customWidth="1"/>
    <col min="12048" max="12048" width="3.85546875" style="292" customWidth="1"/>
    <col min="12049" max="12049" width="16.42578125" style="292" customWidth="1"/>
    <col min="12050" max="12050" width="11.28515625" style="292" customWidth="1"/>
    <col min="12051" max="12051" width="10.28515625" style="292" customWidth="1"/>
    <col min="12052" max="12052" width="10" style="292" customWidth="1"/>
    <col min="12053" max="12288" width="9.140625" style="292"/>
    <col min="12289" max="12289" width="4" style="292" customWidth="1"/>
    <col min="12290" max="12290" width="15.140625" style="292" customWidth="1"/>
    <col min="12291" max="12291" width="13.85546875" style="292" customWidth="1"/>
    <col min="12292" max="12292" width="10.140625" style="292" customWidth="1"/>
    <col min="12293" max="12293" width="9.140625" style="292"/>
    <col min="12294" max="12294" width="3.42578125" style="292" customWidth="1"/>
    <col min="12295" max="12295" width="19.5703125" style="292" customWidth="1"/>
    <col min="12296" max="12296" width="12.28515625" style="292" customWidth="1"/>
    <col min="12297" max="12297" width="10.42578125" style="292" customWidth="1"/>
    <col min="12298" max="12298" width="9.140625" style="292"/>
    <col min="12299" max="12299" width="3.5703125" style="292" customWidth="1"/>
    <col min="12300" max="12300" width="16.42578125" style="292" customWidth="1"/>
    <col min="12301" max="12301" width="11.7109375" style="292" customWidth="1"/>
    <col min="12302" max="12302" width="10.140625" style="292" customWidth="1"/>
    <col min="12303" max="12303" width="15.85546875" style="292" customWidth="1"/>
    <col min="12304" max="12304" width="3.85546875" style="292" customWidth="1"/>
    <col min="12305" max="12305" width="16.42578125" style="292" customWidth="1"/>
    <col min="12306" max="12306" width="11.28515625" style="292" customWidth="1"/>
    <col min="12307" max="12307" width="10.28515625" style="292" customWidth="1"/>
    <col min="12308" max="12308" width="10" style="292" customWidth="1"/>
    <col min="12309" max="12544" width="9.140625" style="292"/>
    <col min="12545" max="12545" width="4" style="292" customWidth="1"/>
    <col min="12546" max="12546" width="15.140625" style="292" customWidth="1"/>
    <col min="12547" max="12547" width="13.85546875" style="292" customWidth="1"/>
    <col min="12548" max="12548" width="10.140625" style="292" customWidth="1"/>
    <col min="12549" max="12549" width="9.140625" style="292"/>
    <col min="12550" max="12550" width="3.42578125" style="292" customWidth="1"/>
    <col min="12551" max="12551" width="19.5703125" style="292" customWidth="1"/>
    <col min="12552" max="12552" width="12.28515625" style="292" customWidth="1"/>
    <col min="12553" max="12553" width="10.42578125" style="292" customWidth="1"/>
    <col min="12554" max="12554" width="9.140625" style="292"/>
    <col min="12555" max="12555" width="3.5703125" style="292" customWidth="1"/>
    <col min="12556" max="12556" width="16.42578125" style="292" customWidth="1"/>
    <col min="12557" max="12557" width="11.7109375" style="292" customWidth="1"/>
    <col min="12558" max="12558" width="10.140625" style="292" customWidth="1"/>
    <col min="12559" max="12559" width="15.85546875" style="292" customWidth="1"/>
    <col min="12560" max="12560" width="3.85546875" style="292" customWidth="1"/>
    <col min="12561" max="12561" width="16.42578125" style="292" customWidth="1"/>
    <col min="12562" max="12562" width="11.28515625" style="292" customWidth="1"/>
    <col min="12563" max="12563" width="10.28515625" style="292" customWidth="1"/>
    <col min="12564" max="12564" width="10" style="292" customWidth="1"/>
    <col min="12565" max="12800" width="9.140625" style="292"/>
    <col min="12801" max="12801" width="4" style="292" customWidth="1"/>
    <col min="12802" max="12802" width="15.140625" style="292" customWidth="1"/>
    <col min="12803" max="12803" width="13.85546875" style="292" customWidth="1"/>
    <col min="12804" max="12804" width="10.140625" style="292" customWidth="1"/>
    <col min="12805" max="12805" width="9.140625" style="292"/>
    <col min="12806" max="12806" width="3.42578125" style="292" customWidth="1"/>
    <col min="12807" max="12807" width="19.5703125" style="292" customWidth="1"/>
    <col min="12808" max="12808" width="12.28515625" style="292" customWidth="1"/>
    <col min="12809" max="12809" width="10.42578125" style="292" customWidth="1"/>
    <col min="12810" max="12810" width="9.140625" style="292"/>
    <col min="12811" max="12811" width="3.5703125" style="292" customWidth="1"/>
    <col min="12812" max="12812" width="16.42578125" style="292" customWidth="1"/>
    <col min="12813" max="12813" width="11.7109375" style="292" customWidth="1"/>
    <col min="12814" max="12814" width="10.140625" style="292" customWidth="1"/>
    <col min="12815" max="12815" width="15.85546875" style="292" customWidth="1"/>
    <col min="12816" max="12816" width="3.85546875" style="292" customWidth="1"/>
    <col min="12817" max="12817" width="16.42578125" style="292" customWidth="1"/>
    <col min="12818" max="12818" width="11.28515625" style="292" customWidth="1"/>
    <col min="12819" max="12819" width="10.28515625" style="292" customWidth="1"/>
    <col min="12820" max="12820" width="10" style="292" customWidth="1"/>
    <col min="12821" max="13056" width="9.140625" style="292"/>
    <col min="13057" max="13057" width="4" style="292" customWidth="1"/>
    <col min="13058" max="13058" width="15.140625" style="292" customWidth="1"/>
    <col min="13059" max="13059" width="13.85546875" style="292" customWidth="1"/>
    <col min="13060" max="13060" width="10.140625" style="292" customWidth="1"/>
    <col min="13061" max="13061" width="9.140625" style="292"/>
    <col min="13062" max="13062" width="3.42578125" style="292" customWidth="1"/>
    <col min="13063" max="13063" width="19.5703125" style="292" customWidth="1"/>
    <col min="13064" max="13064" width="12.28515625" style="292" customWidth="1"/>
    <col min="13065" max="13065" width="10.42578125" style="292" customWidth="1"/>
    <col min="13066" max="13066" width="9.140625" style="292"/>
    <col min="13067" max="13067" width="3.5703125" style="292" customWidth="1"/>
    <col min="13068" max="13068" width="16.42578125" style="292" customWidth="1"/>
    <col min="13069" max="13069" width="11.7109375" style="292" customWidth="1"/>
    <col min="13070" max="13070" width="10.140625" style="292" customWidth="1"/>
    <col min="13071" max="13071" width="15.85546875" style="292" customWidth="1"/>
    <col min="13072" max="13072" width="3.85546875" style="292" customWidth="1"/>
    <col min="13073" max="13073" width="16.42578125" style="292" customWidth="1"/>
    <col min="13074" max="13074" width="11.28515625" style="292" customWidth="1"/>
    <col min="13075" max="13075" width="10.28515625" style="292" customWidth="1"/>
    <col min="13076" max="13076" width="10" style="292" customWidth="1"/>
    <col min="13077" max="13312" width="9.140625" style="292"/>
    <col min="13313" max="13313" width="4" style="292" customWidth="1"/>
    <col min="13314" max="13314" width="15.140625" style="292" customWidth="1"/>
    <col min="13315" max="13315" width="13.85546875" style="292" customWidth="1"/>
    <col min="13316" max="13316" width="10.140625" style="292" customWidth="1"/>
    <col min="13317" max="13317" width="9.140625" style="292"/>
    <col min="13318" max="13318" width="3.42578125" style="292" customWidth="1"/>
    <col min="13319" max="13319" width="19.5703125" style="292" customWidth="1"/>
    <col min="13320" max="13320" width="12.28515625" style="292" customWidth="1"/>
    <col min="13321" max="13321" width="10.42578125" style="292" customWidth="1"/>
    <col min="13322" max="13322" width="9.140625" style="292"/>
    <col min="13323" max="13323" width="3.5703125" style="292" customWidth="1"/>
    <col min="13324" max="13324" width="16.42578125" style="292" customWidth="1"/>
    <col min="13325" max="13325" width="11.7109375" style="292" customWidth="1"/>
    <col min="13326" max="13326" width="10.140625" style="292" customWidth="1"/>
    <col min="13327" max="13327" width="15.85546875" style="292" customWidth="1"/>
    <col min="13328" max="13328" width="3.85546875" style="292" customWidth="1"/>
    <col min="13329" max="13329" width="16.42578125" style="292" customWidth="1"/>
    <col min="13330" max="13330" width="11.28515625" style="292" customWidth="1"/>
    <col min="13331" max="13331" width="10.28515625" style="292" customWidth="1"/>
    <col min="13332" max="13332" width="10" style="292" customWidth="1"/>
    <col min="13333" max="13568" width="9.140625" style="292"/>
    <col min="13569" max="13569" width="4" style="292" customWidth="1"/>
    <col min="13570" max="13570" width="15.140625" style="292" customWidth="1"/>
    <col min="13571" max="13571" width="13.85546875" style="292" customWidth="1"/>
    <col min="13572" max="13572" width="10.140625" style="292" customWidth="1"/>
    <col min="13573" max="13573" width="9.140625" style="292"/>
    <col min="13574" max="13574" width="3.42578125" style="292" customWidth="1"/>
    <col min="13575" max="13575" width="19.5703125" style="292" customWidth="1"/>
    <col min="13576" max="13576" width="12.28515625" style="292" customWidth="1"/>
    <col min="13577" max="13577" width="10.42578125" style="292" customWidth="1"/>
    <col min="13578" max="13578" width="9.140625" style="292"/>
    <col min="13579" max="13579" width="3.5703125" style="292" customWidth="1"/>
    <col min="13580" max="13580" width="16.42578125" style="292" customWidth="1"/>
    <col min="13581" max="13581" width="11.7109375" style="292" customWidth="1"/>
    <col min="13582" max="13582" width="10.140625" style="292" customWidth="1"/>
    <col min="13583" max="13583" width="15.85546875" style="292" customWidth="1"/>
    <col min="13584" max="13584" width="3.85546875" style="292" customWidth="1"/>
    <col min="13585" max="13585" width="16.42578125" style="292" customWidth="1"/>
    <col min="13586" max="13586" width="11.28515625" style="292" customWidth="1"/>
    <col min="13587" max="13587" width="10.28515625" style="292" customWidth="1"/>
    <col min="13588" max="13588" width="10" style="292" customWidth="1"/>
    <col min="13589" max="13824" width="9.140625" style="292"/>
    <col min="13825" max="13825" width="4" style="292" customWidth="1"/>
    <col min="13826" max="13826" width="15.140625" style="292" customWidth="1"/>
    <col min="13827" max="13827" width="13.85546875" style="292" customWidth="1"/>
    <col min="13828" max="13828" width="10.140625" style="292" customWidth="1"/>
    <col min="13829" max="13829" width="9.140625" style="292"/>
    <col min="13830" max="13830" width="3.42578125" style="292" customWidth="1"/>
    <col min="13831" max="13831" width="19.5703125" style="292" customWidth="1"/>
    <col min="13832" max="13832" width="12.28515625" style="292" customWidth="1"/>
    <col min="13833" max="13833" width="10.42578125" style="292" customWidth="1"/>
    <col min="13834" max="13834" width="9.140625" style="292"/>
    <col min="13835" max="13835" width="3.5703125" style="292" customWidth="1"/>
    <col min="13836" max="13836" width="16.42578125" style="292" customWidth="1"/>
    <col min="13837" max="13837" width="11.7109375" style="292" customWidth="1"/>
    <col min="13838" max="13838" width="10.140625" style="292" customWidth="1"/>
    <col min="13839" max="13839" width="15.85546875" style="292" customWidth="1"/>
    <col min="13840" max="13840" width="3.85546875" style="292" customWidth="1"/>
    <col min="13841" max="13841" width="16.42578125" style="292" customWidth="1"/>
    <col min="13842" max="13842" width="11.28515625" style="292" customWidth="1"/>
    <col min="13843" max="13843" width="10.28515625" style="292" customWidth="1"/>
    <col min="13844" max="13844" width="10" style="292" customWidth="1"/>
    <col min="13845" max="14080" width="9.140625" style="292"/>
    <col min="14081" max="14081" width="4" style="292" customWidth="1"/>
    <col min="14082" max="14082" width="15.140625" style="292" customWidth="1"/>
    <col min="14083" max="14083" width="13.85546875" style="292" customWidth="1"/>
    <col min="14084" max="14084" width="10.140625" style="292" customWidth="1"/>
    <col min="14085" max="14085" width="9.140625" style="292"/>
    <col min="14086" max="14086" width="3.42578125" style="292" customWidth="1"/>
    <col min="14087" max="14087" width="19.5703125" style="292" customWidth="1"/>
    <col min="14088" max="14088" width="12.28515625" style="292" customWidth="1"/>
    <col min="14089" max="14089" width="10.42578125" style="292" customWidth="1"/>
    <col min="14090" max="14090" width="9.140625" style="292"/>
    <col min="14091" max="14091" width="3.5703125" style="292" customWidth="1"/>
    <col min="14092" max="14092" width="16.42578125" style="292" customWidth="1"/>
    <col min="14093" max="14093" width="11.7109375" style="292" customWidth="1"/>
    <col min="14094" max="14094" width="10.140625" style="292" customWidth="1"/>
    <col min="14095" max="14095" width="15.85546875" style="292" customWidth="1"/>
    <col min="14096" max="14096" width="3.85546875" style="292" customWidth="1"/>
    <col min="14097" max="14097" width="16.42578125" style="292" customWidth="1"/>
    <col min="14098" max="14098" width="11.28515625" style="292" customWidth="1"/>
    <col min="14099" max="14099" width="10.28515625" style="292" customWidth="1"/>
    <col min="14100" max="14100" width="10" style="292" customWidth="1"/>
    <col min="14101" max="14336" width="9.140625" style="292"/>
    <col min="14337" max="14337" width="4" style="292" customWidth="1"/>
    <col min="14338" max="14338" width="15.140625" style="292" customWidth="1"/>
    <col min="14339" max="14339" width="13.85546875" style="292" customWidth="1"/>
    <col min="14340" max="14340" width="10.140625" style="292" customWidth="1"/>
    <col min="14341" max="14341" width="9.140625" style="292"/>
    <col min="14342" max="14342" width="3.42578125" style="292" customWidth="1"/>
    <col min="14343" max="14343" width="19.5703125" style="292" customWidth="1"/>
    <col min="14344" max="14344" width="12.28515625" style="292" customWidth="1"/>
    <col min="14345" max="14345" width="10.42578125" style="292" customWidth="1"/>
    <col min="14346" max="14346" width="9.140625" style="292"/>
    <col min="14347" max="14347" width="3.5703125" style="292" customWidth="1"/>
    <col min="14348" max="14348" width="16.42578125" style="292" customWidth="1"/>
    <col min="14349" max="14349" width="11.7109375" style="292" customWidth="1"/>
    <col min="14350" max="14350" width="10.140625" style="292" customWidth="1"/>
    <col min="14351" max="14351" width="15.85546875" style="292" customWidth="1"/>
    <col min="14352" max="14352" width="3.85546875" style="292" customWidth="1"/>
    <col min="14353" max="14353" width="16.42578125" style="292" customWidth="1"/>
    <col min="14354" max="14354" width="11.28515625" style="292" customWidth="1"/>
    <col min="14355" max="14355" width="10.28515625" style="292" customWidth="1"/>
    <col min="14356" max="14356" width="10" style="292" customWidth="1"/>
    <col min="14357" max="14592" width="9.140625" style="292"/>
    <col min="14593" max="14593" width="4" style="292" customWidth="1"/>
    <col min="14594" max="14594" width="15.140625" style="292" customWidth="1"/>
    <col min="14595" max="14595" width="13.85546875" style="292" customWidth="1"/>
    <col min="14596" max="14596" width="10.140625" style="292" customWidth="1"/>
    <col min="14597" max="14597" width="9.140625" style="292"/>
    <col min="14598" max="14598" width="3.42578125" style="292" customWidth="1"/>
    <col min="14599" max="14599" width="19.5703125" style="292" customWidth="1"/>
    <col min="14600" max="14600" width="12.28515625" style="292" customWidth="1"/>
    <col min="14601" max="14601" width="10.42578125" style="292" customWidth="1"/>
    <col min="14602" max="14602" width="9.140625" style="292"/>
    <col min="14603" max="14603" width="3.5703125" style="292" customWidth="1"/>
    <col min="14604" max="14604" width="16.42578125" style="292" customWidth="1"/>
    <col min="14605" max="14605" width="11.7109375" style="292" customWidth="1"/>
    <col min="14606" max="14606" width="10.140625" style="292" customWidth="1"/>
    <col min="14607" max="14607" width="15.85546875" style="292" customWidth="1"/>
    <col min="14608" max="14608" width="3.85546875" style="292" customWidth="1"/>
    <col min="14609" max="14609" width="16.42578125" style="292" customWidth="1"/>
    <col min="14610" max="14610" width="11.28515625" style="292" customWidth="1"/>
    <col min="14611" max="14611" width="10.28515625" style="292" customWidth="1"/>
    <col min="14612" max="14612" width="10" style="292" customWidth="1"/>
    <col min="14613" max="14848" width="9.140625" style="292"/>
    <col min="14849" max="14849" width="4" style="292" customWidth="1"/>
    <col min="14850" max="14850" width="15.140625" style="292" customWidth="1"/>
    <col min="14851" max="14851" width="13.85546875" style="292" customWidth="1"/>
    <col min="14852" max="14852" width="10.140625" style="292" customWidth="1"/>
    <col min="14853" max="14853" width="9.140625" style="292"/>
    <col min="14854" max="14854" width="3.42578125" style="292" customWidth="1"/>
    <col min="14855" max="14855" width="19.5703125" style="292" customWidth="1"/>
    <col min="14856" max="14856" width="12.28515625" style="292" customWidth="1"/>
    <col min="14857" max="14857" width="10.42578125" style="292" customWidth="1"/>
    <col min="14858" max="14858" width="9.140625" style="292"/>
    <col min="14859" max="14859" width="3.5703125" style="292" customWidth="1"/>
    <col min="14860" max="14860" width="16.42578125" style="292" customWidth="1"/>
    <col min="14861" max="14861" width="11.7109375" style="292" customWidth="1"/>
    <col min="14862" max="14862" width="10.140625" style="292" customWidth="1"/>
    <col min="14863" max="14863" width="15.85546875" style="292" customWidth="1"/>
    <col min="14864" max="14864" width="3.85546875" style="292" customWidth="1"/>
    <col min="14865" max="14865" width="16.42578125" style="292" customWidth="1"/>
    <col min="14866" max="14866" width="11.28515625" style="292" customWidth="1"/>
    <col min="14867" max="14867" width="10.28515625" style="292" customWidth="1"/>
    <col min="14868" max="14868" width="10" style="292" customWidth="1"/>
    <col min="14869" max="15104" width="9.140625" style="292"/>
    <col min="15105" max="15105" width="4" style="292" customWidth="1"/>
    <col min="15106" max="15106" width="15.140625" style="292" customWidth="1"/>
    <col min="15107" max="15107" width="13.85546875" style="292" customWidth="1"/>
    <col min="15108" max="15108" width="10.140625" style="292" customWidth="1"/>
    <col min="15109" max="15109" width="9.140625" style="292"/>
    <col min="15110" max="15110" width="3.42578125" style="292" customWidth="1"/>
    <col min="15111" max="15111" width="19.5703125" style="292" customWidth="1"/>
    <col min="15112" max="15112" width="12.28515625" style="292" customWidth="1"/>
    <col min="15113" max="15113" width="10.42578125" style="292" customWidth="1"/>
    <col min="15114" max="15114" width="9.140625" style="292"/>
    <col min="15115" max="15115" width="3.5703125" style="292" customWidth="1"/>
    <col min="15116" max="15116" width="16.42578125" style="292" customWidth="1"/>
    <col min="15117" max="15117" width="11.7109375" style="292" customWidth="1"/>
    <col min="15118" max="15118" width="10.140625" style="292" customWidth="1"/>
    <col min="15119" max="15119" width="15.85546875" style="292" customWidth="1"/>
    <col min="15120" max="15120" width="3.85546875" style="292" customWidth="1"/>
    <col min="15121" max="15121" width="16.42578125" style="292" customWidth="1"/>
    <col min="15122" max="15122" width="11.28515625" style="292" customWidth="1"/>
    <col min="15123" max="15123" width="10.28515625" style="292" customWidth="1"/>
    <col min="15124" max="15124" width="10" style="292" customWidth="1"/>
    <col min="15125" max="15360" width="9.140625" style="292"/>
    <col min="15361" max="15361" width="4" style="292" customWidth="1"/>
    <col min="15362" max="15362" width="15.140625" style="292" customWidth="1"/>
    <col min="15363" max="15363" width="13.85546875" style="292" customWidth="1"/>
    <col min="15364" max="15364" width="10.140625" style="292" customWidth="1"/>
    <col min="15365" max="15365" width="9.140625" style="292"/>
    <col min="15366" max="15366" width="3.42578125" style="292" customWidth="1"/>
    <col min="15367" max="15367" width="19.5703125" style="292" customWidth="1"/>
    <col min="15368" max="15368" width="12.28515625" style="292" customWidth="1"/>
    <col min="15369" max="15369" width="10.42578125" style="292" customWidth="1"/>
    <col min="15370" max="15370" width="9.140625" style="292"/>
    <col min="15371" max="15371" width="3.5703125" style="292" customWidth="1"/>
    <col min="15372" max="15372" width="16.42578125" style="292" customWidth="1"/>
    <col min="15373" max="15373" width="11.7109375" style="292" customWidth="1"/>
    <col min="15374" max="15374" width="10.140625" style="292" customWidth="1"/>
    <col min="15375" max="15375" width="15.85546875" style="292" customWidth="1"/>
    <col min="15376" max="15376" width="3.85546875" style="292" customWidth="1"/>
    <col min="15377" max="15377" width="16.42578125" style="292" customWidth="1"/>
    <col min="15378" max="15378" width="11.28515625" style="292" customWidth="1"/>
    <col min="15379" max="15379" width="10.28515625" style="292" customWidth="1"/>
    <col min="15380" max="15380" width="10" style="292" customWidth="1"/>
    <col min="15381" max="15616" width="9.140625" style="292"/>
    <col min="15617" max="15617" width="4" style="292" customWidth="1"/>
    <col min="15618" max="15618" width="15.140625" style="292" customWidth="1"/>
    <col min="15619" max="15619" width="13.85546875" style="292" customWidth="1"/>
    <col min="15620" max="15620" width="10.140625" style="292" customWidth="1"/>
    <col min="15621" max="15621" width="9.140625" style="292"/>
    <col min="15622" max="15622" width="3.42578125" style="292" customWidth="1"/>
    <col min="15623" max="15623" width="19.5703125" style="292" customWidth="1"/>
    <col min="15624" max="15624" width="12.28515625" style="292" customWidth="1"/>
    <col min="15625" max="15625" width="10.42578125" style="292" customWidth="1"/>
    <col min="15626" max="15626" width="9.140625" style="292"/>
    <col min="15627" max="15627" width="3.5703125" style="292" customWidth="1"/>
    <col min="15628" max="15628" width="16.42578125" style="292" customWidth="1"/>
    <col min="15629" max="15629" width="11.7109375" style="292" customWidth="1"/>
    <col min="15630" max="15630" width="10.140625" style="292" customWidth="1"/>
    <col min="15631" max="15631" width="15.85546875" style="292" customWidth="1"/>
    <col min="15632" max="15632" width="3.85546875" style="292" customWidth="1"/>
    <col min="15633" max="15633" width="16.42578125" style="292" customWidth="1"/>
    <col min="15634" max="15634" width="11.28515625" style="292" customWidth="1"/>
    <col min="15635" max="15635" width="10.28515625" style="292" customWidth="1"/>
    <col min="15636" max="15636" width="10" style="292" customWidth="1"/>
    <col min="15637" max="15872" width="9.140625" style="292"/>
    <col min="15873" max="15873" width="4" style="292" customWidth="1"/>
    <col min="15874" max="15874" width="15.140625" style="292" customWidth="1"/>
    <col min="15875" max="15875" width="13.85546875" style="292" customWidth="1"/>
    <col min="15876" max="15876" width="10.140625" style="292" customWidth="1"/>
    <col min="15877" max="15877" width="9.140625" style="292"/>
    <col min="15878" max="15878" width="3.42578125" style="292" customWidth="1"/>
    <col min="15879" max="15879" width="19.5703125" style="292" customWidth="1"/>
    <col min="15880" max="15880" width="12.28515625" style="292" customWidth="1"/>
    <col min="15881" max="15881" width="10.42578125" style="292" customWidth="1"/>
    <col min="15882" max="15882" width="9.140625" style="292"/>
    <col min="15883" max="15883" width="3.5703125" style="292" customWidth="1"/>
    <col min="15884" max="15884" width="16.42578125" style="292" customWidth="1"/>
    <col min="15885" max="15885" width="11.7109375" style="292" customWidth="1"/>
    <col min="15886" max="15886" width="10.140625" style="292" customWidth="1"/>
    <col min="15887" max="15887" width="15.85546875" style="292" customWidth="1"/>
    <col min="15888" max="15888" width="3.85546875" style="292" customWidth="1"/>
    <col min="15889" max="15889" width="16.42578125" style="292" customWidth="1"/>
    <col min="15890" max="15890" width="11.28515625" style="292" customWidth="1"/>
    <col min="15891" max="15891" width="10.28515625" style="292" customWidth="1"/>
    <col min="15892" max="15892" width="10" style="292" customWidth="1"/>
    <col min="15893" max="16128" width="9.140625" style="292"/>
    <col min="16129" max="16129" width="4" style="292" customWidth="1"/>
    <col min="16130" max="16130" width="15.140625" style="292" customWidth="1"/>
    <col min="16131" max="16131" width="13.85546875" style="292" customWidth="1"/>
    <col min="16132" max="16132" width="10.140625" style="292" customWidth="1"/>
    <col min="16133" max="16133" width="9.140625" style="292"/>
    <col min="16134" max="16134" width="3.42578125" style="292" customWidth="1"/>
    <col min="16135" max="16135" width="19.5703125" style="292" customWidth="1"/>
    <col min="16136" max="16136" width="12.28515625" style="292" customWidth="1"/>
    <col min="16137" max="16137" width="10.42578125" style="292" customWidth="1"/>
    <col min="16138" max="16138" width="9.140625" style="292"/>
    <col min="16139" max="16139" width="3.5703125" style="292" customWidth="1"/>
    <col min="16140" max="16140" width="16.42578125" style="292" customWidth="1"/>
    <col min="16141" max="16141" width="11.7109375" style="292" customWidth="1"/>
    <col min="16142" max="16142" width="10.140625" style="292" customWidth="1"/>
    <col min="16143" max="16143" width="15.85546875" style="292" customWidth="1"/>
    <col min="16144" max="16144" width="3.85546875" style="292" customWidth="1"/>
    <col min="16145" max="16145" width="16.42578125" style="292" customWidth="1"/>
    <col min="16146" max="16146" width="11.28515625" style="292" customWidth="1"/>
    <col min="16147" max="16147" width="10.28515625" style="292" customWidth="1"/>
    <col min="16148" max="16148" width="10" style="292" customWidth="1"/>
    <col min="16149" max="16384" width="9.140625" style="292"/>
  </cols>
  <sheetData>
    <row r="2" spans="2:28" ht="18" customHeight="1" x14ac:dyDescent="0.2">
      <c r="B2" s="1251" t="s">
        <v>483</v>
      </c>
      <c r="C2" s="1251"/>
      <c r="D2" s="1251"/>
      <c r="E2" s="1251"/>
      <c r="F2" s="1251"/>
      <c r="G2" s="1251"/>
      <c r="H2" s="1251"/>
      <c r="I2" s="1251"/>
      <c r="J2" s="1251"/>
      <c r="K2" s="1251"/>
      <c r="L2" s="1251"/>
      <c r="M2" s="1251"/>
      <c r="N2" s="1251"/>
      <c r="O2" s="1251"/>
      <c r="P2" s="1251"/>
      <c r="Q2" s="1251"/>
      <c r="R2" s="1251"/>
      <c r="S2" s="1251"/>
      <c r="T2" s="1251"/>
      <c r="U2" s="1251"/>
      <c r="V2" s="1251"/>
      <c r="W2" s="1251"/>
      <c r="X2" s="1251"/>
      <c r="Y2" s="1251"/>
      <c r="Z2" s="1251"/>
      <c r="AA2" s="1251"/>
      <c r="AB2" s="1251"/>
    </row>
    <row r="3" spans="2:28" ht="18" customHeight="1" x14ac:dyDescent="0.2">
      <c r="B3" s="1252" t="s">
        <v>482</v>
      </c>
      <c r="C3" s="1252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</row>
    <row r="5" spans="2:28" s="132" customFormat="1" ht="15" x14ac:dyDescent="0.25">
      <c r="B5" s="762" t="s">
        <v>398</v>
      </c>
      <c r="C5" s="762" t="s">
        <v>399</v>
      </c>
      <c r="D5" s="763"/>
      <c r="E5" s="763"/>
      <c r="F5" s="763"/>
      <c r="G5" s="762" t="s">
        <v>400</v>
      </c>
      <c r="H5" s="764" t="s">
        <v>401</v>
      </c>
      <c r="I5" s="763"/>
      <c r="J5" s="763"/>
      <c r="K5" s="763"/>
      <c r="L5" s="762" t="s">
        <v>402</v>
      </c>
      <c r="M5" s="765" t="s">
        <v>403</v>
      </c>
      <c r="N5" s="763"/>
      <c r="O5" s="766"/>
      <c r="P5" s="763"/>
      <c r="Q5" s="762" t="s">
        <v>404</v>
      </c>
      <c r="R5" s="765" t="s">
        <v>405</v>
      </c>
      <c r="S5" s="763"/>
      <c r="T5" s="763"/>
    </row>
    <row r="6" spans="2:28" ht="13.5" thickBot="1" x14ac:dyDescent="0.25"/>
    <row r="7" spans="2:28" ht="29.25" thickBot="1" x14ac:dyDescent="0.25">
      <c r="B7" s="767" t="s">
        <v>406</v>
      </c>
      <c r="C7" s="768" t="s">
        <v>407</v>
      </c>
      <c r="D7" s="769" t="s">
        <v>408</v>
      </c>
      <c r="E7" s="770" t="s">
        <v>469</v>
      </c>
      <c r="G7" s="767" t="s">
        <v>406</v>
      </c>
      <c r="H7" s="768" t="s">
        <v>407</v>
      </c>
      <c r="I7" s="769" t="s">
        <v>408</v>
      </c>
      <c r="J7" s="770" t="s">
        <v>469</v>
      </c>
      <c r="L7" s="767" t="s">
        <v>406</v>
      </c>
      <c r="M7" s="768" t="s">
        <v>407</v>
      </c>
      <c r="N7" s="769" t="s">
        <v>410</v>
      </c>
      <c r="O7" s="770" t="s">
        <v>409</v>
      </c>
      <c r="Q7" s="767" t="s">
        <v>406</v>
      </c>
      <c r="R7" s="768" t="s">
        <v>407</v>
      </c>
      <c r="S7" s="769" t="s">
        <v>410</v>
      </c>
      <c r="T7" s="770" t="s">
        <v>409</v>
      </c>
    </row>
    <row r="8" spans="2:28" x14ac:dyDescent="0.2">
      <c r="B8" s="849" t="s">
        <v>430</v>
      </c>
      <c r="C8" s="777">
        <v>7597.0929999999998</v>
      </c>
      <c r="D8" s="777">
        <v>13256</v>
      </c>
      <c r="E8" s="850">
        <v>573.10598974049492</v>
      </c>
      <c r="G8" s="779" t="s">
        <v>439</v>
      </c>
      <c r="H8" s="777">
        <v>1448.7439999999999</v>
      </c>
      <c r="I8" s="777">
        <v>7796</v>
      </c>
      <c r="J8" s="850">
        <v>185.83170856849665</v>
      </c>
      <c r="K8" s="5"/>
      <c r="L8" s="779" t="s">
        <v>411</v>
      </c>
      <c r="M8" s="851">
        <v>4048.7939999999999</v>
      </c>
      <c r="N8" s="851">
        <v>1839.991</v>
      </c>
      <c r="O8" s="778">
        <v>2.2004422847720453</v>
      </c>
      <c r="P8" s="5"/>
      <c r="Q8" s="880" t="s">
        <v>441</v>
      </c>
      <c r="R8" s="789">
        <v>1328.316</v>
      </c>
      <c r="S8" s="789">
        <v>285.64499999999998</v>
      </c>
      <c r="T8" s="881">
        <v>4.650233681667804</v>
      </c>
    </row>
    <row r="9" spans="2:28" x14ac:dyDescent="0.2">
      <c r="B9" s="852" t="s">
        <v>439</v>
      </c>
      <c r="C9" s="789">
        <v>2343.1610000000001</v>
      </c>
      <c r="D9" s="789">
        <v>9217</v>
      </c>
      <c r="E9" s="853">
        <v>254.22165563632419</v>
      </c>
      <c r="G9" s="852" t="s">
        <v>453</v>
      </c>
      <c r="H9" s="789">
        <v>716.89499999999998</v>
      </c>
      <c r="I9" s="789">
        <v>4758</v>
      </c>
      <c r="J9" s="853">
        <v>150.67150063051702</v>
      </c>
      <c r="K9" s="5"/>
      <c r="L9" s="806" t="s">
        <v>415</v>
      </c>
      <c r="M9" s="854">
        <v>3482</v>
      </c>
      <c r="N9" s="854">
        <v>1023.8150000000001</v>
      </c>
      <c r="O9" s="790">
        <v>3.4010050643915162</v>
      </c>
      <c r="P9" s="5"/>
      <c r="Q9" s="880" t="s">
        <v>413</v>
      </c>
      <c r="R9" s="789">
        <v>1286.2929999999999</v>
      </c>
      <c r="S9" s="789">
        <v>219.54400000000001</v>
      </c>
      <c r="T9" s="881">
        <v>5.858930328316875</v>
      </c>
    </row>
    <row r="10" spans="2:28" x14ac:dyDescent="0.2">
      <c r="B10" s="852" t="s">
        <v>453</v>
      </c>
      <c r="C10" s="789">
        <v>3244.683</v>
      </c>
      <c r="D10" s="789">
        <v>9165</v>
      </c>
      <c r="E10" s="853">
        <v>354.02978723404254</v>
      </c>
      <c r="G10" s="806" t="s">
        <v>411</v>
      </c>
      <c r="H10" s="789">
        <v>375.44299999999998</v>
      </c>
      <c r="I10" s="789">
        <v>2572</v>
      </c>
      <c r="J10" s="853">
        <v>145.97317262830481</v>
      </c>
      <c r="K10" s="5"/>
      <c r="L10" s="787" t="s">
        <v>441</v>
      </c>
      <c r="M10" s="855">
        <v>3126.3719999999998</v>
      </c>
      <c r="N10" s="856">
        <v>893.13300000000004</v>
      </c>
      <c r="O10" s="790">
        <v>3.5004551393801373</v>
      </c>
      <c r="P10" s="5"/>
      <c r="Q10" s="880" t="s">
        <v>421</v>
      </c>
      <c r="R10" s="789">
        <v>927.62800000000004</v>
      </c>
      <c r="S10" s="789">
        <v>384.95800000000003</v>
      </c>
      <c r="T10" s="881">
        <v>2.4096862514871753</v>
      </c>
    </row>
    <row r="11" spans="2:28" x14ac:dyDescent="0.2">
      <c r="B11" s="852" t="s">
        <v>411</v>
      </c>
      <c r="C11" s="789">
        <v>1611.105</v>
      </c>
      <c r="D11" s="862">
        <v>7663</v>
      </c>
      <c r="E11" s="853">
        <v>210.24468223933187</v>
      </c>
      <c r="G11" s="852" t="s">
        <v>440</v>
      </c>
      <c r="H11" s="789">
        <v>198.74199999999999</v>
      </c>
      <c r="I11" s="789">
        <v>1251</v>
      </c>
      <c r="J11" s="853">
        <v>158.86650679456434</v>
      </c>
      <c r="K11" s="5"/>
      <c r="L11" s="806" t="s">
        <v>439</v>
      </c>
      <c r="M11" s="854">
        <v>2065.0210000000002</v>
      </c>
      <c r="N11" s="856">
        <v>921.55799999999999</v>
      </c>
      <c r="O11" s="857">
        <v>2.2407933087228367</v>
      </c>
      <c r="P11" s="5"/>
      <c r="Q11" s="880" t="s">
        <v>417</v>
      </c>
      <c r="R11" s="789">
        <v>885.26300000000003</v>
      </c>
      <c r="S11" s="789">
        <v>319.67500000000001</v>
      </c>
      <c r="T11" s="881">
        <v>2.7692594040822711</v>
      </c>
    </row>
    <row r="12" spans="2:28" x14ac:dyDescent="0.2">
      <c r="B12" s="852" t="s">
        <v>440</v>
      </c>
      <c r="C12" s="789">
        <v>2211.5549999999998</v>
      </c>
      <c r="D12" s="789">
        <v>5458</v>
      </c>
      <c r="E12" s="853">
        <v>405.19512641993407</v>
      </c>
      <c r="G12" s="852" t="s">
        <v>415</v>
      </c>
      <c r="H12" s="789">
        <v>47.253999999999998</v>
      </c>
      <c r="I12" s="789">
        <v>244</v>
      </c>
      <c r="J12" s="853">
        <v>193.6639344262295</v>
      </c>
      <c r="K12" s="5"/>
      <c r="L12" s="806" t="s">
        <v>417</v>
      </c>
      <c r="M12" s="854">
        <v>1830.886</v>
      </c>
      <c r="N12" s="856">
        <v>665.43700000000001</v>
      </c>
      <c r="O12" s="857">
        <v>2.7514039646127282</v>
      </c>
      <c r="P12" s="5"/>
      <c r="Q12" s="880" t="s">
        <v>411</v>
      </c>
      <c r="R12" s="789">
        <v>643.48</v>
      </c>
      <c r="S12" s="789">
        <v>213.73599999999999</v>
      </c>
      <c r="T12" s="881">
        <v>3.0106299359958077</v>
      </c>
    </row>
    <row r="13" spans="2:28" ht="13.5" thickBot="1" x14ac:dyDescent="0.25">
      <c r="B13" s="852" t="s">
        <v>412</v>
      </c>
      <c r="C13" s="789">
        <v>1692.8789999999999</v>
      </c>
      <c r="D13" s="789">
        <v>2983</v>
      </c>
      <c r="E13" s="853">
        <v>567.50888367415348</v>
      </c>
      <c r="G13" s="858" t="s">
        <v>430</v>
      </c>
      <c r="H13" s="859">
        <v>9.9000000000000005E-2</v>
      </c>
      <c r="I13" s="860">
        <v>1</v>
      </c>
      <c r="J13" s="861">
        <v>99</v>
      </c>
      <c r="K13" s="5"/>
      <c r="L13" s="806" t="s">
        <v>421</v>
      </c>
      <c r="M13" s="854">
        <v>1622.3309999999999</v>
      </c>
      <c r="N13" s="854">
        <v>588.04700000000003</v>
      </c>
      <c r="O13" s="790">
        <v>2.7588458065426744</v>
      </c>
      <c r="P13" s="5"/>
      <c r="Q13" s="880" t="s">
        <v>412</v>
      </c>
      <c r="R13" s="789">
        <v>583.07600000000002</v>
      </c>
      <c r="S13" s="789">
        <v>141.137</v>
      </c>
      <c r="T13" s="881">
        <v>4.1312767027781518</v>
      </c>
    </row>
    <row r="14" spans="2:28" ht="13.5" thickBot="1" x14ac:dyDescent="0.25">
      <c r="B14" s="852" t="s">
        <v>415</v>
      </c>
      <c r="C14" s="789">
        <v>2420.223</v>
      </c>
      <c r="D14" s="789">
        <v>2641</v>
      </c>
      <c r="E14" s="853">
        <v>916.40401363120031</v>
      </c>
      <c r="G14" s="798" t="s">
        <v>424</v>
      </c>
      <c r="H14" s="863">
        <v>2787.1770000000001</v>
      </c>
      <c r="I14" s="812">
        <v>16622</v>
      </c>
      <c r="J14" s="864">
        <v>167.68000240644929</v>
      </c>
      <c r="K14" s="5"/>
      <c r="L14" s="806" t="s">
        <v>412</v>
      </c>
      <c r="M14" s="854">
        <v>1470.434</v>
      </c>
      <c r="N14" s="854">
        <v>105.09</v>
      </c>
      <c r="O14" s="790">
        <v>13.992140070415834</v>
      </c>
      <c r="P14" s="5"/>
      <c r="Q14" s="880" t="s">
        <v>429</v>
      </c>
      <c r="R14" s="789">
        <v>455.48399999999998</v>
      </c>
      <c r="S14" s="789">
        <v>119.57899999999999</v>
      </c>
      <c r="T14" s="881">
        <v>3.8090634643206585</v>
      </c>
    </row>
    <row r="15" spans="2:28" x14ac:dyDescent="0.2">
      <c r="B15" s="852" t="s">
        <v>417</v>
      </c>
      <c r="C15" s="789">
        <v>1190.3900000000001</v>
      </c>
      <c r="D15" s="789">
        <v>1512</v>
      </c>
      <c r="E15" s="853">
        <v>787.29497354497357</v>
      </c>
      <c r="G15" s="865"/>
      <c r="H15" s="820"/>
      <c r="I15" s="820"/>
      <c r="J15" s="820"/>
      <c r="K15" s="5"/>
      <c r="L15" s="806" t="s">
        <v>430</v>
      </c>
      <c r="M15" s="854">
        <v>1125.9069999999999</v>
      </c>
      <c r="N15" s="856">
        <v>709.58600000000001</v>
      </c>
      <c r="O15" s="857">
        <v>1.586709715242409</v>
      </c>
      <c r="P15" s="5"/>
      <c r="Q15" s="880" t="s">
        <v>415</v>
      </c>
      <c r="R15" s="789">
        <v>316.26799999999997</v>
      </c>
      <c r="S15" s="789">
        <v>70.242000000000004</v>
      </c>
      <c r="T15" s="881">
        <v>4.5025483329062386</v>
      </c>
    </row>
    <row r="16" spans="2:28" x14ac:dyDescent="0.2">
      <c r="B16" s="852" t="s">
        <v>429</v>
      </c>
      <c r="C16" s="789">
        <v>1281.665</v>
      </c>
      <c r="D16" s="789">
        <v>907</v>
      </c>
      <c r="E16" s="853">
        <v>1413.0815876515987</v>
      </c>
      <c r="G16" s="865"/>
      <c r="H16" s="820"/>
      <c r="I16" s="820"/>
      <c r="J16" s="820"/>
      <c r="K16" s="5"/>
      <c r="L16" s="806" t="s">
        <v>442</v>
      </c>
      <c r="M16" s="854">
        <v>991.15499999999997</v>
      </c>
      <c r="N16" s="854">
        <v>514.87900000000002</v>
      </c>
      <c r="O16" s="857">
        <v>1.9250251029853616</v>
      </c>
      <c r="P16" s="5"/>
      <c r="Q16" s="880" t="s">
        <v>458</v>
      </c>
      <c r="R16" s="789">
        <v>262.21600000000001</v>
      </c>
      <c r="S16" s="789">
        <v>34.962000000000003</v>
      </c>
      <c r="T16" s="881">
        <v>7.5000286024826952</v>
      </c>
    </row>
    <row r="17" spans="2:20" x14ac:dyDescent="0.2">
      <c r="B17" s="852" t="s">
        <v>442</v>
      </c>
      <c r="C17" s="789">
        <v>203.33</v>
      </c>
      <c r="D17" s="789">
        <v>560</v>
      </c>
      <c r="E17" s="853">
        <v>363.08928571428572</v>
      </c>
      <c r="G17" s="803"/>
      <c r="H17" s="866"/>
      <c r="I17" s="804"/>
      <c r="J17" s="804"/>
      <c r="K17" s="5"/>
      <c r="L17" s="806" t="s">
        <v>432</v>
      </c>
      <c r="M17" s="854">
        <v>640.41399999999999</v>
      </c>
      <c r="N17" s="854">
        <v>269.54500000000002</v>
      </c>
      <c r="O17" s="790">
        <v>2.3759075479048026</v>
      </c>
      <c r="P17" s="5"/>
      <c r="Q17" s="880" t="s">
        <v>414</v>
      </c>
      <c r="R17" s="789">
        <v>121.01900000000001</v>
      </c>
      <c r="S17" s="854">
        <v>65.491</v>
      </c>
      <c r="T17" s="881">
        <v>1.8478722267181751</v>
      </c>
    </row>
    <row r="18" spans="2:20" x14ac:dyDescent="0.2">
      <c r="B18" s="852" t="s">
        <v>428</v>
      </c>
      <c r="C18" s="789">
        <v>204.74</v>
      </c>
      <c r="D18" s="789">
        <v>280</v>
      </c>
      <c r="E18" s="853">
        <v>731.21428571428567</v>
      </c>
      <c r="G18" s="5"/>
      <c r="H18" s="5"/>
      <c r="I18" s="5"/>
      <c r="J18" s="5"/>
      <c r="K18" s="5"/>
      <c r="L18" s="806" t="s">
        <v>429</v>
      </c>
      <c r="M18" s="854">
        <v>534.81700000000001</v>
      </c>
      <c r="N18" s="856">
        <v>176.98400000000001</v>
      </c>
      <c r="O18" s="857">
        <v>3.0218381322605432</v>
      </c>
      <c r="P18" s="5"/>
      <c r="Q18" s="880" t="s">
        <v>434</v>
      </c>
      <c r="R18" s="789">
        <v>97.823999999999998</v>
      </c>
      <c r="S18" s="789">
        <v>28.75</v>
      </c>
      <c r="T18" s="881">
        <v>3.4025739130434784</v>
      </c>
    </row>
    <row r="19" spans="2:20" x14ac:dyDescent="0.2">
      <c r="B19" s="852" t="s">
        <v>432</v>
      </c>
      <c r="C19" s="825">
        <v>103.215</v>
      </c>
      <c r="D19" s="789">
        <v>253</v>
      </c>
      <c r="E19" s="853">
        <v>407.96442687747037</v>
      </c>
      <c r="G19" s="5"/>
      <c r="H19" s="5"/>
      <c r="I19" s="5"/>
      <c r="J19" s="5"/>
      <c r="K19" s="5"/>
      <c r="L19" s="806" t="s">
        <v>428</v>
      </c>
      <c r="M19" s="854">
        <v>415.39100000000002</v>
      </c>
      <c r="N19" s="854">
        <v>247.41800000000001</v>
      </c>
      <c r="O19" s="857">
        <v>1.6789037175953245</v>
      </c>
      <c r="P19" s="5"/>
      <c r="Q19" s="880" t="s">
        <v>435</v>
      </c>
      <c r="R19" s="789">
        <v>40.237000000000002</v>
      </c>
      <c r="S19" s="789">
        <v>23.847000000000001</v>
      </c>
      <c r="T19" s="881">
        <v>1.6872981926447772</v>
      </c>
    </row>
    <row r="20" spans="2:20" ht="13.5" thickBot="1" x14ac:dyDescent="0.25">
      <c r="B20" s="858" t="s">
        <v>437</v>
      </c>
      <c r="C20" s="828">
        <v>19.163</v>
      </c>
      <c r="D20" s="860">
        <v>29</v>
      </c>
      <c r="E20" s="861">
        <v>660.79310344827582</v>
      </c>
      <c r="G20" s="5"/>
      <c r="H20" s="5"/>
      <c r="I20" s="5"/>
      <c r="J20" s="5"/>
      <c r="K20" s="5"/>
      <c r="L20" s="806" t="s">
        <v>413</v>
      </c>
      <c r="M20" s="854">
        <v>285.77300000000002</v>
      </c>
      <c r="N20" s="854">
        <v>40.981999999999999</v>
      </c>
      <c r="O20" s="790">
        <v>6.9731345468742374</v>
      </c>
      <c r="P20" s="5"/>
      <c r="Q20" s="880" t="s">
        <v>471</v>
      </c>
      <c r="R20" s="825">
        <v>18.547000000000001</v>
      </c>
      <c r="S20" s="825">
        <v>1.228</v>
      </c>
      <c r="T20" s="881">
        <v>15.103420195439739</v>
      </c>
    </row>
    <row r="21" spans="2:20" ht="13.5" thickBot="1" x14ac:dyDescent="0.25">
      <c r="B21" s="798" t="s">
        <v>424</v>
      </c>
      <c r="C21" s="839">
        <v>24123.202000000001</v>
      </c>
      <c r="D21" s="863">
        <v>53924</v>
      </c>
      <c r="E21" s="864">
        <v>447.35557451227652</v>
      </c>
      <c r="G21" s="5"/>
      <c r="H21" s="5"/>
      <c r="I21" s="5"/>
      <c r="J21" s="5"/>
      <c r="K21" s="5"/>
      <c r="L21" s="806" t="s">
        <v>434</v>
      </c>
      <c r="M21" s="854">
        <v>284.27199999999999</v>
      </c>
      <c r="N21" s="854">
        <v>89.950999999999993</v>
      </c>
      <c r="O21" s="790">
        <v>3.1602983846761012</v>
      </c>
      <c r="P21" s="5"/>
      <c r="Q21" s="880" t="s">
        <v>472</v>
      </c>
      <c r="R21" s="825">
        <v>12.246</v>
      </c>
      <c r="S21" s="825">
        <v>0.99199999999999999</v>
      </c>
      <c r="T21" s="881">
        <v>12.34475806451613</v>
      </c>
    </row>
    <row r="22" spans="2:20" x14ac:dyDescent="0.2">
      <c r="B22" s="865"/>
      <c r="C22" s="821"/>
      <c r="D22" s="820"/>
      <c r="E22" s="820"/>
      <c r="G22" s="5"/>
      <c r="H22" s="5"/>
      <c r="I22" s="5"/>
      <c r="J22" s="5"/>
      <c r="K22" s="5"/>
      <c r="L22" s="806" t="s">
        <v>471</v>
      </c>
      <c r="M22" s="854">
        <v>222.374</v>
      </c>
      <c r="N22" s="854">
        <v>11.1</v>
      </c>
      <c r="O22" s="790">
        <v>20.033693693693692</v>
      </c>
      <c r="P22" s="5"/>
      <c r="Q22" s="880" t="s">
        <v>470</v>
      </c>
      <c r="R22" s="825">
        <v>12.222</v>
      </c>
      <c r="S22" s="825">
        <v>1.421</v>
      </c>
      <c r="T22" s="881">
        <v>8.6009852216748772</v>
      </c>
    </row>
    <row r="23" spans="2:20" x14ac:dyDescent="0.2">
      <c r="B23" s="865"/>
      <c r="C23" s="821"/>
      <c r="D23" s="820"/>
      <c r="E23" s="820"/>
      <c r="G23" s="5"/>
      <c r="H23" s="5"/>
      <c r="I23" s="5"/>
      <c r="J23" s="5"/>
      <c r="K23" s="5"/>
      <c r="L23" s="806" t="s">
        <v>474</v>
      </c>
      <c r="M23" s="825">
        <v>77.811999999999998</v>
      </c>
      <c r="N23" s="825">
        <v>3.2309999999999999</v>
      </c>
      <c r="O23" s="790">
        <v>24.082946456205509</v>
      </c>
      <c r="P23" s="5"/>
      <c r="Q23" s="880" t="s">
        <v>474</v>
      </c>
      <c r="R23" s="825">
        <v>11.259</v>
      </c>
      <c r="S23" s="825">
        <v>0.41299999999999998</v>
      </c>
      <c r="T23" s="881">
        <v>27.261501210653751</v>
      </c>
    </row>
    <row r="24" spans="2:20" x14ac:dyDescent="0.2">
      <c r="B24" s="865"/>
      <c r="C24" s="821"/>
      <c r="D24" s="868"/>
      <c r="E24" s="820"/>
      <c r="G24" s="5"/>
      <c r="H24" s="5"/>
      <c r="I24" s="5"/>
      <c r="J24" s="5"/>
      <c r="K24" s="5"/>
      <c r="L24" s="806" t="s">
        <v>473</v>
      </c>
      <c r="M24" s="867">
        <v>67.772999999999996</v>
      </c>
      <c r="N24" s="869">
        <v>4.069</v>
      </c>
      <c r="O24" s="857">
        <v>16.655935119193906</v>
      </c>
      <c r="P24" s="5"/>
      <c r="Q24" s="880" t="s">
        <v>442</v>
      </c>
      <c r="R24" s="825">
        <v>8.5150000000000006</v>
      </c>
      <c r="S24" s="825">
        <v>1.907</v>
      </c>
      <c r="T24" s="881">
        <v>4.4651284740429995</v>
      </c>
    </row>
    <row r="25" spans="2:20" x14ac:dyDescent="0.2">
      <c r="B25" s="865"/>
      <c r="C25" s="821"/>
      <c r="D25" s="820"/>
      <c r="E25" s="820"/>
      <c r="G25" s="5"/>
      <c r="H25" s="5"/>
      <c r="I25" s="5"/>
      <c r="J25" s="5"/>
      <c r="K25" s="5"/>
      <c r="L25" s="806" t="s">
        <v>475</v>
      </c>
      <c r="M25" s="867">
        <v>42.588999999999999</v>
      </c>
      <c r="N25" s="867">
        <v>2.1160000000000001</v>
      </c>
      <c r="O25" s="857">
        <v>20.127126654064273</v>
      </c>
      <c r="P25" s="5"/>
      <c r="Q25" s="880" t="s">
        <v>437</v>
      </c>
      <c r="R25" s="825">
        <v>6.9770000000000003</v>
      </c>
      <c r="S25" s="825">
        <v>4.5140000000000002</v>
      </c>
      <c r="T25" s="881">
        <v>1.5456357997341603</v>
      </c>
    </row>
    <row r="26" spans="2:20" x14ac:dyDescent="0.2">
      <c r="B26" s="803"/>
      <c r="C26" s="804"/>
      <c r="D26" s="866"/>
      <c r="E26" s="804"/>
      <c r="G26" s="5"/>
      <c r="H26" s="5"/>
      <c r="I26" s="5"/>
      <c r="J26" s="5"/>
      <c r="K26" s="5"/>
      <c r="L26" s="806" t="s">
        <v>470</v>
      </c>
      <c r="M26" s="867">
        <v>41.331000000000003</v>
      </c>
      <c r="N26" s="867">
        <v>2.282</v>
      </c>
      <c r="O26" s="857">
        <v>18.111744084136721</v>
      </c>
      <c r="P26" s="5"/>
      <c r="Q26" s="880" t="s">
        <v>449</v>
      </c>
      <c r="R26" s="881">
        <v>1.0649999999999999</v>
      </c>
      <c r="S26" s="881">
        <v>0.33200000000000002</v>
      </c>
      <c r="T26" s="881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806" t="s">
        <v>414</v>
      </c>
      <c r="M27" s="867">
        <v>35.884999999999998</v>
      </c>
      <c r="N27" s="867">
        <v>15.586</v>
      </c>
      <c r="O27" s="857">
        <v>2.3023867573463366</v>
      </c>
      <c r="P27" s="5"/>
      <c r="Q27" s="798" t="s">
        <v>424</v>
      </c>
      <c r="R27" s="839">
        <v>7017.9350000000004</v>
      </c>
      <c r="S27" s="812">
        <v>1918.373</v>
      </c>
      <c r="T27" s="832">
        <v>3.6582744857230582</v>
      </c>
    </row>
    <row r="28" spans="2:20" ht="13.5" thickBot="1" x14ac:dyDescent="0.25">
      <c r="G28" s="5"/>
      <c r="H28" s="5"/>
      <c r="I28" s="5"/>
      <c r="J28" s="5"/>
      <c r="K28" s="5"/>
      <c r="L28" s="870" t="s">
        <v>458</v>
      </c>
      <c r="M28" s="879">
        <v>0.05</v>
      </c>
      <c r="N28" s="879">
        <v>6.0000000000000001E-3</v>
      </c>
      <c r="O28" s="829">
        <v>8.3333333333333339</v>
      </c>
      <c r="P28" s="5"/>
      <c r="Q28" s="818"/>
      <c r="R28" s="821"/>
      <c r="S28" s="821"/>
      <c r="T28" s="821"/>
    </row>
    <row r="29" spans="2:20" ht="13.5" thickBot="1" x14ac:dyDescent="0.25">
      <c r="G29" s="5"/>
      <c r="H29" s="5"/>
      <c r="I29" s="5"/>
      <c r="J29" s="5"/>
      <c r="K29" s="5"/>
      <c r="L29" s="798" t="s">
        <v>424</v>
      </c>
      <c r="M29" s="839">
        <v>22411.381000000001</v>
      </c>
      <c r="N29" s="871">
        <v>8124.8059999999996</v>
      </c>
      <c r="O29" s="832">
        <v>2.758389677242755</v>
      </c>
      <c r="P29" s="5"/>
      <c r="Q29" s="818"/>
      <c r="R29" s="821"/>
      <c r="S29" s="821"/>
      <c r="T29" s="821"/>
    </row>
    <row r="30" spans="2:20" x14ac:dyDescent="0.2">
      <c r="G30" s="5"/>
      <c r="H30" s="5"/>
      <c r="I30" s="5"/>
      <c r="J30" s="5"/>
      <c r="K30" s="5"/>
      <c r="L30" s="818"/>
      <c r="M30" s="872"/>
      <c r="N30" s="872"/>
      <c r="O30" s="821"/>
      <c r="P30" s="5"/>
      <c r="Q30" s="803"/>
      <c r="R30" s="804"/>
      <c r="S30" s="804"/>
      <c r="T30" s="805"/>
    </row>
    <row r="31" spans="2:20" x14ac:dyDescent="0.2">
      <c r="G31" s="5"/>
      <c r="H31" s="5"/>
      <c r="I31" s="5"/>
      <c r="J31" s="5"/>
      <c r="K31" s="5"/>
      <c r="L31" s="818"/>
      <c r="M31" s="872"/>
      <c r="N31" s="873"/>
      <c r="O31" s="844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03"/>
      <c r="M32" s="804"/>
      <c r="N32" s="837"/>
      <c r="O32" s="805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18"/>
      <c r="M33" s="844"/>
      <c r="N33" s="874"/>
      <c r="O33" s="844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03"/>
      <c r="M34" s="804"/>
      <c r="N34" s="837"/>
      <c r="O34" s="805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2016-07-28T07:03:51Z</dcterms:modified>
</cp:coreProperties>
</file>