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35" yWindow="300" windowWidth="13275" windowHeight="6465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P54" i="25" l="1"/>
  <c r="O54" i="25"/>
  <c r="N54" i="25"/>
  <c r="M54" i="25"/>
  <c r="L54" i="25"/>
  <c r="K54" i="25"/>
  <c r="D54" i="25"/>
  <c r="F54" i="25"/>
  <c r="Q54" i="25"/>
  <c r="J55" i="25"/>
  <c r="I54" i="25"/>
  <c r="H55" i="25"/>
  <c r="G55" i="25"/>
  <c r="E54" i="25"/>
  <c r="C55" i="25"/>
  <c r="K47" i="25"/>
  <c r="N46" i="25"/>
  <c r="M46" i="25"/>
  <c r="L46" i="25"/>
  <c r="E46" i="25"/>
  <c r="D46" i="25"/>
  <c r="C46" i="25"/>
  <c r="K46" i="25"/>
  <c r="J46" i="25"/>
  <c r="G46" i="25"/>
  <c r="P47" i="25"/>
  <c r="O46" i="25"/>
  <c r="I47" i="25"/>
  <c r="H47" i="25"/>
  <c r="G47" i="25"/>
  <c r="C47" i="25"/>
  <c r="P41" i="25"/>
  <c r="N40" i="25"/>
  <c r="M40" i="25"/>
  <c r="L40" i="25"/>
  <c r="E40" i="25"/>
  <c r="D40" i="25"/>
  <c r="P40" i="25"/>
  <c r="O40" i="25"/>
  <c r="J40" i="25"/>
  <c r="H40" i="25"/>
  <c r="Q40" i="25"/>
  <c r="K41" i="25"/>
  <c r="I41" i="25"/>
  <c r="H41" i="25"/>
  <c r="G41" i="25"/>
  <c r="F40" i="25"/>
  <c r="L35" i="25"/>
  <c r="K35" i="25"/>
  <c r="F35" i="25"/>
  <c r="Q34" i="25"/>
  <c r="N34" i="25"/>
  <c r="M34" i="25"/>
  <c r="K34" i="25"/>
  <c r="D34" i="25"/>
  <c r="J34" i="25"/>
  <c r="P34" i="25"/>
  <c r="O34" i="25"/>
  <c r="L34" i="25"/>
  <c r="I35" i="25"/>
  <c r="H34" i="25"/>
  <c r="G34" i="25"/>
  <c r="E35" i="25"/>
  <c r="C35" i="25"/>
  <c r="O25" i="25"/>
  <c r="D25" i="25"/>
  <c r="K25" i="25"/>
  <c r="C25" i="25"/>
  <c r="M25" i="25"/>
  <c r="K26" i="25"/>
  <c r="I25" i="25"/>
  <c r="G26" i="25"/>
  <c r="E25" i="25"/>
  <c r="C26" i="25"/>
  <c r="L20" i="25"/>
  <c r="D20" i="25"/>
  <c r="O19" i="25"/>
  <c r="M19" i="25"/>
  <c r="C19" i="25"/>
  <c r="P20" i="25"/>
  <c r="L19" i="25"/>
  <c r="K19" i="25"/>
  <c r="H19" i="25"/>
  <c r="G20" i="25"/>
  <c r="D19" i="25"/>
  <c r="C20" i="25"/>
  <c r="F19" i="25" l="1"/>
  <c r="J19" i="25"/>
  <c r="G19" i="25"/>
  <c r="K20" i="25"/>
  <c r="H25" i="25"/>
  <c r="L25" i="25"/>
  <c r="Q25" i="25"/>
  <c r="H26" i="25"/>
  <c r="F41" i="25"/>
  <c r="Q46" i="25"/>
  <c r="C54" i="25"/>
  <c r="F25" i="25"/>
  <c r="J25" i="25"/>
  <c r="N25" i="25"/>
  <c r="L26" i="25"/>
  <c r="F34" i="25"/>
  <c r="G35" i="25"/>
  <c r="G40" i="25"/>
  <c r="K40" i="25"/>
  <c r="F46" i="25"/>
  <c r="Q19" i="25"/>
  <c r="E19" i="25"/>
  <c r="I19" i="25"/>
  <c r="N19" i="25"/>
  <c r="H20" i="25"/>
  <c r="P25" i="25"/>
  <c r="G25" i="25"/>
  <c r="P26" i="25"/>
  <c r="C34" i="25"/>
  <c r="C40" i="25"/>
  <c r="F47" i="25"/>
  <c r="P19" i="25"/>
  <c r="E20" i="25"/>
  <c r="I20" i="25"/>
  <c r="N20" i="25"/>
  <c r="E26" i="25"/>
  <c r="I26" i="25"/>
  <c r="M26" i="25"/>
  <c r="E34" i="25"/>
  <c r="I34" i="25"/>
  <c r="J54" i="25"/>
  <c r="I55" i="25"/>
  <c r="F20" i="25"/>
  <c r="J20" i="25"/>
  <c r="F26" i="25"/>
  <c r="J26" i="25"/>
  <c r="N26" i="25"/>
  <c r="H35" i="25"/>
  <c r="P35" i="25"/>
  <c r="I40" i="25"/>
  <c r="H46" i="25"/>
  <c r="P46" i="25"/>
  <c r="G54" i="25"/>
  <c r="E55" i="25"/>
  <c r="C41" i="25"/>
  <c r="I46" i="25"/>
  <c r="H54" i="25"/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<sst xmlns="http://schemas.openxmlformats.org/spreadsheetml/2006/main" count="2944" uniqueCount="549">
  <si>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</si>
  <si>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</si>
  <si>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</si>
  <si>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</si>
  <si>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</si>
  <si>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</si>
  <si>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</si>
  <si>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</si>
  <si>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</si>
  <si>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</si>
  <si>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</si>
  <si>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</si>
  <si>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</si>
  <si>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</si>
  <si>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</si>
  <si>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</si>
  <si>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</si>
  <si>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</si>
  <si>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</si>
  <si>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</si>
  <si>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</si>
  <si>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</si>
  <si>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</si>
  <si>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</si>
  <si>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</si>
  <si>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</si>
  <si>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</si>
  <si>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</si>
  <si>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</si>
  <si>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</si>
  <si>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</si>
  <si>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</si>
  <si>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</si>
  <si>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</si>
  <si>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</si>
  <si>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</si>
  <si>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</si>
  <si>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</si>
  <si>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</si>
  <si>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</si>
  <si>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</si>
  <si>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</si>
  <si>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</si>
  <si>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</si>
  <si>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</si>
  <si>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</si>
  <si>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</si>
  <si>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</si>
  <si>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</si>
  <si>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</si>
  <si>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</si>
  <si>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</si>
  <si>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</si>
  <si>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</si>
  <si>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</si>
  <si>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</si>
  <si>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</si>
  <si>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</si>
  <si>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</si>
  <si>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</si>
  <si>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</si>
  <si>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</si>
  <si>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</si>
  <si>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</si>
  <si>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</si>
  <si>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</si>
  <si>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</si>
  <si>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</si>
  <si>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</si>
  <si>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</si>
  <si>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</si>
  <si>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</si>
  <si>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</si>
  <si>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</si>
  <si>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</si>
  <si>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</si>
  <si>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</si>
  <si>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</si>
  <si>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</si>
  <si>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</si>
  <si>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</si>
  <si>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</si>
  <si>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</si>
  <si>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</si>
  <si>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</si>
  <si>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</si>
  <si>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</si>
  <si>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</si>
  <si>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</si>
  <si>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</si>
  <si>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</si>
  <si>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</si>
  <si>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</si>
  <si>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</si>
  <si>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</si>
  <si>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</si>
  <si>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</si>
  <si>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</si>
  <si>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</si>
  <si>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</si>
  <si>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</si>
  <si>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</si>
  <si>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</si>
  <si>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</si>
  <si>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</si>
  <si>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</si>
  <si>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</si>
  <si>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</si>
  <si>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</si>
  <si>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</si>
  <si>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</si>
  <si>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</si>
  <si>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</si>
  <si>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</si>
  <si>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</si>
  <si>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</si>
  <si>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</si>
  <si>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</si>
  <si>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</si>
  <si>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</si>
  <si>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</si>
  <si>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</si>
  <si>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</si>
  <si>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</si>
  <si>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</si>
  <si>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</si>
  <si>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</si>
  <si>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</si>
  <si>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</si>
  <si>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</si>
  <si>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</si>
  <si>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</si>
  <si>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</si>
  <si>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</si>
  <si>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</si>
  <si>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</si>
  <si>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</si>
  <si>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</si>
  <si>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</si>
  <si>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</si>
  <si>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</si>
  <si>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</si>
  <si>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</si>
  <si>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</si>
  <si>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</si>
  <si>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</si>
  <si>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</si>
  <si>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</si>
  <si>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</si>
  <si>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</si>
  <si>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</si>
  <si>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</si>
  <si>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</si>
  <si>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</si>
  <si>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</si>
  <si>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</si>
  <si>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</si>
  <si>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</si>
  <si>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</si>
  <si>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</si>
  <si>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</si>
  <si>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</si>
  <si>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</si>
  <si>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</si>
  <si>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</si>
  <si>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</si>
  <si>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</si>
  <si>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</si>
  <si>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</si>
  <si>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</si>
  <si>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</si>
  <si>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</si>
  <si>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</si>
  <si>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</si>
  <si>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</si>
  <si>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</si>
  <si>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</si>
  <si>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</si>
  <si>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</si>
  <si>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</si>
  <si>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</si>
  <si>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</si>
  <si>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</si>
  <si>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</si>
  <si>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</si>
  <si>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</si>
  <si>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</si>
  <si>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</si>
  <si>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</si>
  <si>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</si>
  <si>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</si>
  <si>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</si>
  <si>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</si>
  <si>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</si>
  <si>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</si>
  <si>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</si>
  <si>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</si>
  <si>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</si>
  <si>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</si>
  <si>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</si>
  <si>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</si>
  <si>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</si>
  <si>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</si>
  <si>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</si>
  <si>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</si>
  <si>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</si>
  <si>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</si>
  <si>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</si>
  <si>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</si>
  <si>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</si>
  <si>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</si>
  <si>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</si>
  <si>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</si>
  <si>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</si>
  <si>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</si>
  <si>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</si>
  <si>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</si>
  <si>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</si>
  <si>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</si>
  <si>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</si>
  <si>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</si>
  <si>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</si>
  <si>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</si>
  <si>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</si>
  <si>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</si>
  <si>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</si>
  <si>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</si>
  <si>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</si>
  <si>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</si>
  <si>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</si>
  <si>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</si>
  <si>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</si>
  <si>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</si>
  <si>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</si>
  <si>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</si>
  <si>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</si>
  <si>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</si>
  <si>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</si>
  <si>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</si>
  <si>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</si>
  <si>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</si>
  <si>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</si>
  <si>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</si>
  <si>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</si>
  <si>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</si>
  <si>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</si>
  <si>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</si>
  <si>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</si>
  <si>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</si>
  <si>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</si>
  <si>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</si>
  <si>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</si>
  <si>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</si>
  <si>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</si>
  <si>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</si>
  <si>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</si>
  <si>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</si>
  <si>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</si>
  <si>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</si>
  <si>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</si>
  <si>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</si>
  <si>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</si>
  <si>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</si>
  <si>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</si>
  <si>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</si>
  <si>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</si>
  <si>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</si>
  <si>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</si>
  <si>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</si>
  <si>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</si>
  <si>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</si>
  <si>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</si>
  <si>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</si>
  <si>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</si>
  <si>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</si>
  <si>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</si>
  <si>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</si>
  <si>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</si>
  <si>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</si>
  <si>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</si>
  <si>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</si>
  <si>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</si>
  <si>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</si>
  <si>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</si>
  <si>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</si>
  <si>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</si>
  <si>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</si>
  <si>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</si>
  <si>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</si>
  <si>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</si>
  <si>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</si>
  <si>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</si>
  <si>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</si>
  <si>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</si>
  <si>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</si>
  <si>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</si>
  <si>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</si>
  <si>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</si>
  <si>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</si>
  <si>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</si>
  <si>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</si>
  <si>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</si>
  <si>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</si>
  <si>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</si>
  <si>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</si>
  <si>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</si>
  <si>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</si>
  <si>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</si>
  <si>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</si>
  <si>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</si>
  <si>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</si>
  <si>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</si>
  <si>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</si>
  <si>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</si>
  <si>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</si>
  <si>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</si>
  <si>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</si>
  <si>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</si>
  <si>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</si>
  <si>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</si>
  <si>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</si>
  <si>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</si>
  <si>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</si>
  <si>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ŁÓDZKIE</t>
  </si>
  <si>
    <t>Gorzkowice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</si>
  <si>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</si>
  <si>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</si>
  <si>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</si>
  <si>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</si>
  <si>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</si>
  <si>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</si>
  <si>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</si>
  <si>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</si>
  <si>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</si>
  <si>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</si>
  <si>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</si>
  <si>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</si>
  <si>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</si>
  <si>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</si>
  <si>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</si>
  <si>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</si>
  <si>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</si>
  <si>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</si>
  <si>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</si>
  <si>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</si>
  <si>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</si>
  <si>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</si>
  <si>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</si>
  <si>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</si>
  <si>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</si>
  <si>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</si>
  <si>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</si>
  <si>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</si>
  <si>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</si>
  <si>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</si>
  <si>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</si>
  <si>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</si>
  <si>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</si>
  <si>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</si>
  <si>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</si>
  <si>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</si>
  <si>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</si>
  <si>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</si>
  <si>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</si>
  <si>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</si>
  <si>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</si>
  <si>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</si>
  <si>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</si>
  <si>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</si>
  <si>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</si>
  <si>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Czarnków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</si>
  <si>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</si>
  <si>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</si>
  <si>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</si>
  <si>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</si>
  <si>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</si>
  <si>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</si>
  <si>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</si>
  <si>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</si>
  <si>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</si>
  <si>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</si>
  <si>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</si>
  <si>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</si>
  <si>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</si>
  <si>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</si>
  <si>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</si>
  <si>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</si>
  <si>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</si>
  <si>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</si>
  <si>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</si>
  <si>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</si>
  <si>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</si>
  <si>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</si>
  <si>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</si>
  <si>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</si>
  <si>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</si>
  <si>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</si>
  <si>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</si>
  <si>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</si>
  <si>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</si>
  <si>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</si>
  <si>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</si>
  <si>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</si>
  <si>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</si>
  <si>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</si>
  <si>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</si>
  <si>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</si>
  <si>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</si>
  <si>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</si>
  <si>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</si>
  <si>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</si>
  <si>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</si>
  <si>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</si>
  <si>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</si>
  <si>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</si>
  <si>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</si>
  <si>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</si>
  <si>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</si>
  <si>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</si>
  <si>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</si>
  <si>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</si>
  <si>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</si>
  <si>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</si>
  <si>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</si>
  <si>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</si>
  <si>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</si>
  <si>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</si>
  <si>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</si>
  <si>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</si>
  <si>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</si>
  <si>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</si>
  <si>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</si>
  <si>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</si>
  <si>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</si>
  <si>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</si>
  <si>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</si>
  <si>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</si>
  <si>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</si>
  <si>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</si>
  <si>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</si>
  <si>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</si>
  <si>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</si>
  <si>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</si>
  <si>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</si>
  <si>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</si>
  <si>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</si>
  <si>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</si>
  <si>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</si>
  <si>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</si>
  <si>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</si>
  <si>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</si>
  <si>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</si>
  <si>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</si>
  <si>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</si>
  <si>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</si>
  <si>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</si>
  <si>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</si>
  <si>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</si>
  <si>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</si>
  <si>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</si>
  <si>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</si>
  <si>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</si>
  <si>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</si>
  <si>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</si>
  <si>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</si>
  <si>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</si>
  <si>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PRIX   DE   MARCHE     -     ETATS   MEMBRES</t>
  </si>
  <si>
    <t>MARKET   PRICES     -     MEMBER STATES</t>
  </si>
  <si>
    <t xml:space="preserve">  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</si>
  <si>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</si>
  <si>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</si>
  <si>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</si>
  <si>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</si>
  <si>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</si>
  <si>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</si>
  <si>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</si>
  <si>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</si>
  <si>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</si>
  <si>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</si>
  <si>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</si>
  <si>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</si>
  <si>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</si>
  <si>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</si>
  <si>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</si>
  <si>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</si>
  <si>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</si>
  <si>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</si>
  <si>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</si>
  <si>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</si>
  <si>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</si>
  <si>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</si>
  <si>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</si>
  <si>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</si>
  <si>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</si>
  <si>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</si>
  <si>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</si>
  <si>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</si>
  <si>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</si>
  <si>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</si>
  <si>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</si>
  <si>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</si>
  <si>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</si>
  <si>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</si>
  <si>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</si>
  <si>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</si>
  <si>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</si>
  <si>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</si>
  <si>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</si>
  <si>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</si>
  <si>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</si>
  <si>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</si>
  <si>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</si>
  <si>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</si>
  <si>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</si>
  <si>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</si>
  <si>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 xml:space="preserve">Source : </t>
  </si>
  <si>
    <t>Member States</t>
  </si>
  <si>
    <t>2016-08-07</t>
  </si>
  <si>
    <t>b.d.</t>
  </si>
  <si>
    <t>* - pełna wersja wydania Excel tego biuletynu publikowana jest w ostatnim  tygodniu każdego miesiąca</t>
  </si>
  <si>
    <t>NR 32/2016</t>
  </si>
  <si>
    <r>
      <t>Notowania z okresu:</t>
    </r>
    <r>
      <rPr>
        <b/>
        <sz val="12"/>
        <rFont val="Arial CE"/>
        <charset val="238"/>
      </rPr>
      <t xml:space="preserve"> 8-14.08.2016r.</t>
    </r>
  </si>
  <si>
    <t>Dane za okres:  8-14.08.2016r.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</si>
  <si>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</si>
  <si>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</si>
  <si>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</si>
  <si>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</si>
  <si>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</si>
  <si>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</si>
  <si>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</si>
  <si>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</si>
  <si>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</si>
  <si>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Last update : 11.08.2016</t>
  </si>
  <si>
    <t>Prices not received - Same prices as last week :  MT SE</t>
  </si>
  <si>
    <r>
      <t>P</t>
    </r>
    <r>
      <rPr>
        <b/>
        <sz val="11"/>
        <rFont val="Calibri"/>
        <family val="2"/>
        <scheme val="minor"/>
      </rPr>
      <t>RIX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ARCHE</t>
    </r>
    <r>
      <rPr>
        <b/>
        <sz val="12"/>
        <rFont val="Calibri"/>
        <family val="2"/>
        <scheme val="minor"/>
      </rPr>
      <t xml:space="preserve"> N</t>
    </r>
    <r>
      <rPr>
        <b/>
        <sz val="11"/>
        <rFont val="Calibri"/>
        <family val="2"/>
        <scheme val="minor"/>
      </rPr>
      <t>ATIONAUX</t>
    </r>
    <r>
      <rPr>
        <b/>
        <sz val="12"/>
        <rFont val="Calibri"/>
        <family val="2"/>
        <scheme val="minor"/>
      </rPr>
      <t xml:space="preserve"> et C</t>
    </r>
    <r>
      <rPr>
        <b/>
        <sz val="11"/>
        <rFont val="Calibri"/>
        <family val="2"/>
        <scheme val="minor"/>
      </rPr>
      <t>OMMUNAUTAIRES</t>
    </r>
    <r>
      <rPr>
        <b/>
        <sz val="12"/>
        <rFont val="Calibri"/>
        <family val="2"/>
        <scheme val="minor"/>
      </rPr>
      <t xml:space="preserve">   </t>
    </r>
    <r>
      <rPr>
        <b/>
        <sz val="10"/>
        <rFont val="Calibri"/>
        <family val="2"/>
        <scheme val="minor"/>
      </rPr>
      <t>(en Euro &amp; en % du prix de référence)</t>
    </r>
  </si>
  <si>
    <r>
      <t>N</t>
    </r>
    <r>
      <rPr>
        <b/>
        <sz val="11"/>
        <rFont val="Calibri"/>
        <family val="2"/>
        <scheme val="minor"/>
      </rPr>
      <t>ATIONAL</t>
    </r>
    <r>
      <rPr>
        <b/>
        <sz val="12"/>
        <rFont val="Calibri"/>
        <family val="2"/>
        <scheme val="minor"/>
      </rPr>
      <t xml:space="preserve"> and C</t>
    </r>
    <r>
      <rPr>
        <b/>
        <sz val="11"/>
        <rFont val="Calibri"/>
        <family val="2"/>
        <scheme val="minor"/>
      </rPr>
      <t>OMMUNITY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ARKET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>RICES</t>
    </r>
    <r>
      <rPr>
        <b/>
        <sz val="12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 xml:space="preserve"> (in Euro &amp; as % of the reference price)</t>
    </r>
  </si>
  <si>
    <r>
      <t xml:space="preserve">YOUNG MALE BOVINES 12&gt;24 m - 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A</t>
    </r>
  </si>
  <si>
    <r>
      <t xml:space="preserve">BULLOCKS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C</t>
    </r>
  </si>
  <si>
    <r>
      <t xml:space="preserve">YOUNG BOVINES 8 &gt;12 m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Z</t>
    </r>
  </si>
  <si>
    <r>
      <t xml:space="preserve">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    A / C / Z</t>
    </r>
  </si>
  <si>
    <t/>
  </si>
  <si>
    <t>Semaine / Week : 31</t>
  </si>
  <si>
    <t>01.08.16</t>
  </si>
  <si>
    <t>07.08.16</t>
  </si>
  <si>
    <t xml:space="preserve">Prices not received - Same prices as last week : </t>
  </si>
  <si>
    <t>Łącko</t>
  </si>
  <si>
    <t>2016-08-14</t>
  </si>
  <si>
    <t>Tablica 5A. Ceny bydła żywego w państwach członkowskich UE</t>
  </si>
  <si>
    <t>Week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</si>
</sst>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(* #,##0.00_);_(* \(#,##0.00\);_(* &quot;-&quot;??_);_(@_)"/>
    <numFmt numFmtId="180" formatCode="0_)"/>
  </numFmts>
  <fonts count="19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16" fillId="0" borderId="0"/>
    <xf numFmtId="0" fontId="24" fillId="0" borderId="0"/>
    <xf numFmtId="0" fontId="87" fillId="0" borderId="0" applyNumberFormat="0" applyFill="0" applyBorder="0" applyAlignment="0" applyProtection="0"/>
    <xf numFmtId="0" fontId="88" fillId="0" borderId="89" applyNumberFormat="0" applyFill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0" applyNumberFormat="0" applyBorder="0" applyAlignment="0" applyProtection="0"/>
    <xf numFmtId="0" fontId="92" fillId="8" borderId="0" applyNumberFormat="0" applyBorder="0" applyAlignment="0" applyProtection="0"/>
    <xf numFmtId="0" fontId="93" fillId="9" borderId="0" applyNumberFormat="0" applyBorder="0" applyAlignment="0" applyProtection="0"/>
    <xf numFmtId="0" fontId="94" fillId="10" borderId="92" applyNumberFormat="0" applyAlignment="0" applyProtection="0"/>
    <xf numFmtId="0" fontId="95" fillId="11" borderId="93" applyNumberFormat="0" applyAlignment="0" applyProtection="0"/>
    <xf numFmtId="0" fontId="96" fillId="11" borderId="92" applyNumberFormat="0" applyAlignment="0" applyProtection="0"/>
    <xf numFmtId="0" fontId="97" fillId="0" borderId="94" applyNumberFormat="0" applyFill="0" applyAlignment="0" applyProtection="0"/>
    <xf numFmtId="0" fontId="98" fillId="12" borderId="95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97" applyNumberFormat="0" applyFill="0" applyAlignment="0" applyProtection="0"/>
    <xf numFmtId="0" fontId="10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2" fillId="33" borderId="0" applyNumberFormat="0" applyBorder="0" applyAlignment="0" applyProtection="0"/>
    <xf numFmtId="0" fontId="10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2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3" fillId="0" borderId="0"/>
    <xf numFmtId="175" fontId="10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7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/>
    <xf numFmtId="174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79" fillId="0" borderId="0"/>
    <xf numFmtId="0" fontId="139" fillId="0" borderId="0"/>
    <xf numFmtId="17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8" fillId="0" borderId="0"/>
  </cellStyleXfs>
  <cellXfs count="125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6" fillId="3" borderId="0" xfId="0" applyFont="1" applyFill="1"/>
    <xf numFmtId="0" fontId="86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3" fillId="0" borderId="0" xfId="0" applyFont="1"/>
    <xf numFmtId="0" fontId="2" fillId="40" borderId="46" xfId="43" applyFill="1" applyBorder="1"/>
    <xf numFmtId="0" fontId="2" fillId="40" borderId="1" xfId="43" applyFill="1" applyBorder="1"/>
    <xf numFmtId="0" fontId="2" fillId="40" borderId="1" xfId="43" applyFill="1" applyBorder="1" applyAlignment="1">
      <alignment horizontal="right"/>
    </xf>
    <xf numFmtId="0" fontId="2" fillId="40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5" fillId="0" borderId="0" xfId="53" applyFont="1"/>
    <xf numFmtId="0" fontId="6" fillId="0" borderId="0" xfId="53" applyFont="1"/>
    <xf numFmtId="49" fontId="116" fillId="0" borderId="0" xfId="53" applyNumberFormat="1" applyFont="1" applyFill="1" applyBorder="1"/>
    <xf numFmtId="0" fontId="117" fillId="0" borderId="0" xfId="53" applyFont="1"/>
    <xf numFmtId="3" fontId="113" fillId="0" borderId="46" xfId="0" applyNumberFormat="1" applyFont="1" applyBorder="1"/>
    <xf numFmtId="164" fontId="113" fillId="4" borderId="29" xfId="0" applyNumberFormat="1" applyFont="1" applyFill="1" applyBorder="1"/>
    <xf numFmtId="2" fontId="113" fillId="0" borderId="46" xfId="0" applyNumberFormat="1" applyFont="1" applyFill="1" applyBorder="1"/>
    <xf numFmtId="2" fontId="113" fillId="0" borderId="21" xfId="0" applyNumberFormat="1" applyFont="1" applyFill="1" applyBorder="1"/>
    <xf numFmtId="2" fontId="113" fillId="0" borderId="21" xfId="0" quotePrefix="1" applyNumberFormat="1" applyFont="1" applyFill="1" applyBorder="1" applyAlignment="1">
      <alignment horizontal="center"/>
    </xf>
    <xf numFmtId="2" fontId="113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3" fillId="0" borderId="12" xfId="0" applyNumberFormat="1" applyFont="1" applyBorder="1"/>
    <xf numFmtId="164" fontId="113" fillId="4" borderId="28" xfId="0" applyNumberFormat="1" applyFont="1" applyFill="1" applyBorder="1"/>
    <xf numFmtId="2" fontId="113" fillId="0" borderId="12" xfId="0" applyNumberFormat="1" applyFont="1" applyFill="1" applyBorder="1"/>
    <xf numFmtId="2" fontId="113" fillId="0" borderId="15" xfId="0" applyNumberFormat="1" applyFont="1" applyFill="1" applyBorder="1"/>
    <xf numFmtId="2" fontId="113" fillId="0" borderId="15" xfId="0" quotePrefix="1" applyNumberFormat="1" applyFont="1" applyFill="1" applyBorder="1" applyAlignment="1">
      <alignment horizontal="center"/>
    </xf>
    <xf numFmtId="2" fontId="113" fillId="0" borderId="28" xfId="0" applyNumberFormat="1" applyFont="1" applyFill="1" applyBorder="1"/>
    <xf numFmtId="177" fontId="113" fillId="0" borderId="46" xfId="0" applyNumberFormat="1" applyFont="1" applyBorder="1"/>
    <xf numFmtId="177" fontId="112" fillId="0" borderId="105" xfId="0" applyNumberFormat="1" applyFont="1" applyBorder="1" applyAlignment="1">
      <alignment horizontal="center" vertical="center" wrapText="1"/>
    </xf>
    <xf numFmtId="2" fontId="112" fillId="0" borderId="105" xfId="0" applyNumberFormat="1" applyFont="1" applyBorder="1" applyAlignment="1">
      <alignment horizontal="center" vertical="center" wrapText="1"/>
    </xf>
    <xf numFmtId="2" fontId="112" fillId="0" borderId="19" xfId="0" applyNumberFormat="1" applyFont="1" applyFill="1" applyBorder="1" applyAlignment="1">
      <alignment horizontal="center" vertical="center" wrapText="1"/>
    </xf>
    <xf numFmtId="2" fontId="112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19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1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9" fontId="113" fillId="0" borderId="22" xfId="1" applyNumberFormat="1" applyFont="1" applyBorder="1" applyAlignment="1">
      <alignment horizontal="center" vertical="center" wrapText="1"/>
    </xf>
    <xf numFmtId="169" fontId="113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120" fillId="0" borderId="0" xfId="0" applyFont="1"/>
    <xf numFmtId="49" fontId="112" fillId="0" borderId="0" xfId="0" applyNumberFormat="1" applyFont="1" applyBorder="1" applyAlignment="1">
      <alignment horizontal="centerContinuous" vertical="center" wrapText="1"/>
    </xf>
    <xf numFmtId="49" fontId="112" fillId="0" borderId="11" xfId="0" applyNumberFormat="1" applyFont="1" applyFill="1" applyBorder="1" applyAlignment="1">
      <alignment horizontal="centerContinuous" vertical="center" wrapText="1"/>
    </xf>
    <xf numFmtId="49" fontId="112" fillId="0" borderId="37" xfId="0" applyNumberFormat="1" applyFont="1" applyFill="1" applyBorder="1" applyAlignment="1">
      <alignment horizontal="centerContinuous" vertical="center" wrapText="1"/>
    </xf>
    <xf numFmtId="3" fontId="113" fillId="0" borderId="18" xfId="0" applyNumberFormat="1" applyFont="1" applyBorder="1"/>
    <xf numFmtId="3" fontId="113" fillId="0" borderId="1" xfId="0" applyNumberFormat="1" applyFont="1" applyBorder="1"/>
    <xf numFmtId="164" fontId="113" fillId="4" borderId="7" xfId="0" applyNumberFormat="1" applyFont="1" applyFill="1" applyBorder="1"/>
    <xf numFmtId="2" fontId="113" fillId="0" borderId="1" xfId="0" applyNumberFormat="1" applyFont="1" applyFill="1" applyBorder="1"/>
    <xf numFmtId="2" fontId="113" fillId="0" borderId="19" xfId="0" applyNumberFormat="1" applyFont="1" applyFill="1" applyBorder="1"/>
    <xf numFmtId="2" fontId="113" fillId="0" borderId="19" xfId="0" quotePrefix="1" applyNumberFormat="1" applyFont="1" applyFill="1" applyBorder="1" applyAlignment="1">
      <alignment horizontal="center"/>
    </xf>
    <xf numFmtId="2" fontId="113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13" fillId="0" borderId="14" xfId="0" applyNumberFormat="1" applyFont="1" applyBorder="1"/>
    <xf numFmtId="177" fontId="112" fillId="0" borderId="31" xfId="0" applyNumberFormat="1" applyFont="1" applyBorder="1" applyAlignment="1">
      <alignment horizontal="center" vertical="center" wrapText="1"/>
    </xf>
    <xf numFmtId="3" fontId="113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9" fillId="0" borderId="0" xfId="0" applyFont="1"/>
    <xf numFmtId="0" fontId="129" fillId="0" borderId="0" xfId="0" applyFont="1" applyAlignment="1">
      <alignment horizontal="right"/>
    </xf>
    <xf numFmtId="172" fontId="130" fillId="0" borderId="0" xfId="0" applyNumberFormat="1" applyFont="1"/>
    <xf numFmtId="0" fontId="13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3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2" xfId="0" applyBorder="1"/>
    <xf numFmtId="0" fontId="16" fillId="40" borderId="46" xfId="0" applyFont="1" applyFill="1" applyBorder="1"/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40" borderId="46" xfId="0" applyFill="1" applyBorder="1" applyAlignment="1">
      <alignment horizontal="center"/>
    </xf>
    <xf numFmtId="0" fontId="0" fillId="40" borderId="46" xfId="0" applyFill="1" applyBorder="1" applyAlignment="1">
      <alignment horizontal="right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28" fillId="0" borderId="0" xfId="100" applyFont="1"/>
    <xf numFmtId="0" fontId="136" fillId="0" borderId="0" xfId="100" applyFont="1"/>
    <xf numFmtId="0" fontId="79" fillId="39" borderId="0" xfId="100" applyFill="1"/>
    <xf numFmtId="0" fontId="128" fillId="39" borderId="0" xfId="100" applyFont="1" applyFill="1"/>
    <xf numFmtId="0" fontId="137" fillId="39" borderId="0" xfId="100" applyFont="1" applyFill="1"/>
    <xf numFmtId="0" fontId="139" fillId="0" borderId="0" xfId="101"/>
    <xf numFmtId="0" fontId="141" fillId="0" borderId="0" xfId="101" applyFont="1"/>
    <xf numFmtId="0" fontId="141" fillId="0" borderId="0" xfId="100" applyFont="1" applyAlignment="1">
      <alignment vertical="center"/>
    </xf>
    <xf numFmtId="0" fontId="141" fillId="0" borderId="0" xfId="100" applyFont="1"/>
    <xf numFmtId="171" fontId="152" fillId="39" borderId="0" xfId="98" applyNumberFormat="1" applyFont="1" applyFill="1" applyBorder="1" applyAlignment="1" applyProtection="1">
      <alignment horizontal="right" vertical="center"/>
      <protection locked="0"/>
    </xf>
    <xf numFmtId="171" fontId="152" fillId="39" borderId="0" xfId="98" applyNumberFormat="1" applyFont="1" applyFill="1" applyBorder="1" applyAlignment="1">
      <alignment horizontal="right" vertical="center"/>
    </xf>
    <xf numFmtId="171" fontId="145" fillId="42" borderId="38" xfId="98" applyNumberFormat="1" applyFont="1" applyFill="1" applyBorder="1" applyAlignment="1">
      <alignment horizontal="right" vertical="center"/>
    </xf>
    <xf numFmtId="2" fontId="152" fillId="39" borderId="0" xfId="98" applyNumberFormat="1" applyFont="1" applyFill="1" applyBorder="1" applyAlignment="1">
      <alignment horizontal="right"/>
    </xf>
    <xf numFmtId="10" fontId="152" fillId="39" borderId="0" xfId="99" applyNumberFormat="1" applyFont="1" applyFill="1" applyBorder="1"/>
    <xf numFmtId="171" fontId="152" fillId="39" borderId="70" xfId="98" applyNumberFormat="1" applyFont="1" applyFill="1" applyBorder="1" applyAlignment="1">
      <alignment horizontal="right" vertical="center"/>
    </xf>
    <xf numFmtId="171" fontId="145" fillId="42" borderId="73" xfId="98" applyNumberFormat="1" applyFont="1" applyFill="1" applyBorder="1" applyAlignment="1">
      <alignment horizontal="right" vertical="center"/>
    </xf>
    <xf numFmtId="2" fontId="152" fillId="39" borderId="70" xfId="98" applyNumberFormat="1" applyFont="1" applyFill="1" applyBorder="1" applyAlignment="1">
      <alignment horizontal="right"/>
    </xf>
    <xf numFmtId="10" fontId="152" fillId="39" borderId="70" xfId="99" applyNumberFormat="1" applyFont="1" applyFill="1" applyBorder="1"/>
    <xf numFmtId="171" fontId="145" fillId="42" borderId="3" xfId="98" applyNumberFormat="1" applyFont="1" applyFill="1" applyBorder="1" applyAlignment="1">
      <alignment horizontal="right" vertical="center"/>
    </xf>
    <xf numFmtId="171" fontId="145" fillId="42" borderId="78" xfId="98" applyNumberFormat="1" applyFont="1" applyFill="1" applyBorder="1" applyAlignment="1">
      <alignment horizontal="right" vertical="center"/>
    </xf>
    <xf numFmtId="2" fontId="145" fillId="42" borderId="3" xfId="98" applyNumberFormat="1" applyFont="1" applyFill="1" applyBorder="1" applyAlignment="1">
      <alignment horizontal="right"/>
    </xf>
    <xf numFmtId="10" fontId="145" fillId="42" borderId="4" xfId="99" applyNumberFormat="1" applyFont="1" applyFill="1" applyBorder="1"/>
    <xf numFmtId="0" fontId="142" fillId="0" borderId="0" xfId="100" applyFont="1"/>
    <xf numFmtId="2" fontId="152" fillId="39" borderId="0" xfId="98" applyNumberFormat="1" applyFont="1" applyFill="1" applyBorder="1" applyAlignment="1">
      <alignment horizontal="right" vertical="center"/>
    </xf>
    <xf numFmtId="2" fontId="145" fillId="39" borderId="38" xfId="98" applyNumberFormat="1" applyFont="1" applyFill="1" applyBorder="1" applyAlignment="1">
      <alignment horizontal="right" vertical="center"/>
    </xf>
    <xf numFmtId="170" fontId="142" fillId="39" borderId="0" xfId="99" applyNumberFormat="1" applyFont="1" applyFill="1" applyAlignment="1">
      <alignment horizontal="left"/>
    </xf>
    <xf numFmtId="0" fontId="0" fillId="39" borderId="0" xfId="0" applyFill="1"/>
    <xf numFmtId="0" fontId="155" fillId="42" borderId="32" xfId="0" applyFont="1" applyFill="1" applyBorder="1" applyAlignment="1">
      <alignment horizontal="left" vertical="center"/>
    </xf>
    <xf numFmtId="0" fontId="155" fillId="41" borderId="33" xfId="0" applyFont="1" applyFill="1" applyBorder="1" applyAlignment="1">
      <alignment horizontal="center" vertical="center"/>
    </xf>
    <xf numFmtId="0" fontId="155" fillId="41" borderId="9" xfId="0" applyFont="1" applyFill="1" applyBorder="1" applyAlignment="1">
      <alignment horizontal="center" vertical="center"/>
    </xf>
    <xf numFmtId="0" fontId="141" fillId="39" borderId="2" xfId="0" applyFont="1" applyFill="1" applyBorder="1" applyAlignment="1">
      <alignment vertical="center"/>
    </xf>
    <xf numFmtId="0" fontId="156" fillId="39" borderId="16" xfId="0" applyFont="1" applyFill="1" applyBorder="1" applyAlignment="1">
      <alignment horizontal="center" vertical="center"/>
    </xf>
    <xf numFmtId="0" fontId="156" fillId="39" borderId="55" xfId="0" applyFont="1" applyFill="1" applyBorder="1" applyAlignment="1">
      <alignment horizontal="center" vertical="center"/>
    </xf>
    <xf numFmtId="0" fontId="156" fillId="39" borderId="27" xfId="0" applyFont="1" applyFill="1" applyBorder="1" applyAlignment="1">
      <alignment horizontal="center" vertical="center"/>
    </xf>
    <xf numFmtId="0" fontId="156" fillId="39" borderId="4" xfId="0" applyFont="1" applyFill="1" applyBorder="1" applyAlignment="1">
      <alignment horizontal="center" vertical="center"/>
    </xf>
    <xf numFmtId="0" fontId="157" fillId="39" borderId="34" xfId="0" applyFont="1" applyFill="1" applyBorder="1"/>
    <xf numFmtId="0" fontId="141" fillId="39" borderId="65" xfId="0" applyFont="1" applyFill="1" applyBorder="1"/>
    <xf numFmtId="0" fontId="141" fillId="39" borderId="66" xfId="0" applyFont="1" applyFill="1" applyBorder="1"/>
    <xf numFmtId="0" fontId="141" fillId="39" borderId="67" xfId="0" applyFont="1" applyFill="1" applyBorder="1"/>
    <xf numFmtId="0" fontId="156" fillId="42" borderId="69" xfId="0" applyFont="1" applyFill="1" applyBorder="1" applyAlignment="1">
      <alignment horizontal="right"/>
    </xf>
    <xf numFmtId="0" fontId="141" fillId="39" borderId="34" xfId="0" applyFont="1" applyFill="1" applyBorder="1" applyAlignment="1">
      <alignment horizontal="right"/>
    </xf>
    <xf numFmtId="0" fontId="159" fillId="39" borderId="34" xfId="0" applyFont="1" applyFill="1" applyBorder="1" applyAlignment="1">
      <alignment horizontal="right"/>
    </xf>
    <xf numFmtId="1" fontId="159" fillId="39" borderId="10" xfId="0" applyNumberFormat="1" applyFont="1" applyFill="1" applyBorder="1"/>
    <xf numFmtId="1" fontId="159" fillId="39" borderId="52" xfId="0" applyNumberFormat="1" applyFont="1" applyFill="1" applyBorder="1"/>
    <xf numFmtId="1" fontId="159" fillId="39" borderId="37" xfId="0" applyNumberFormat="1" applyFont="1" applyFill="1" applyBorder="1"/>
    <xf numFmtId="0" fontId="159" fillId="39" borderId="64" xfId="0" applyFont="1" applyFill="1" applyBorder="1"/>
    <xf numFmtId="0" fontId="161" fillId="39" borderId="34" xfId="0" applyFont="1" applyFill="1" applyBorder="1" applyAlignment="1">
      <alignment horizontal="right"/>
    </xf>
    <xf numFmtId="2" fontId="161" fillId="39" borderId="10" xfId="0" applyNumberFormat="1" applyFont="1" applyFill="1" applyBorder="1"/>
    <xf numFmtId="2" fontId="161" fillId="39" borderId="52" xfId="0" applyNumberFormat="1" applyFont="1" applyFill="1" applyBorder="1"/>
    <xf numFmtId="2" fontId="161" fillId="39" borderId="37" xfId="0" applyNumberFormat="1" applyFont="1" applyFill="1" applyBorder="1"/>
    <xf numFmtId="2" fontId="161" fillId="39" borderId="64" xfId="0" applyNumberFormat="1" applyFont="1" applyFill="1" applyBorder="1"/>
    <xf numFmtId="0" fontId="141" fillId="39" borderId="85" xfId="0" applyFont="1" applyFill="1" applyBorder="1"/>
    <xf numFmtId="0" fontId="141" fillId="39" borderId="86" xfId="0" applyFont="1" applyFill="1" applyBorder="1"/>
    <xf numFmtId="0" fontId="141" fillId="39" borderId="87" xfId="0" applyFont="1" applyFill="1" applyBorder="1"/>
    <xf numFmtId="2" fontId="159" fillId="39" borderId="52" xfId="0" applyNumberFormat="1" applyFont="1" applyFill="1" applyBorder="1"/>
    <xf numFmtId="0" fontId="161" fillId="39" borderId="50" xfId="0" applyFont="1" applyFill="1" applyBorder="1" applyAlignment="1">
      <alignment horizontal="right"/>
    </xf>
    <xf numFmtId="2" fontId="161" fillId="39" borderId="26" xfId="0" applyNumberFormat="1" applyFont="1" applyFill="1" applyBorder="1"/>
    <xf numFmtId="2" fontId="161" fillId="39" borderId="43" xfId="0" applyNumberFormat="1" applyFont="1" applyFill="1" applyBorder="1"/>
    <xf numFmtId="2" fontId="161" fillId="39" borderId="39" xfId="0" applyNumberFormat="1" applyFont="1" applyFill="1" applyBorder="1"/>
    <xf numFmtId="2" fontId="161" fillId="39" borderId="42" xfId="0" applyNumberFormat="1" applyFont="1" applyFill="1" applyBorder="1"/>
    <xf numFmtId="0" fontId="141" fillId="39" borderId="0" xfId="0" applyFont="1" applyFill="1"/>
    <xf numFmtId="0" fontId="155" fillId="42" borderId="32" xfId="0" applyFont="1" applyFill="1" applyBorder="1" applyAlignment="1">
      <alignment horizontal="center" vertical="center"/>
    </xf>
    <xf numFmtId="0" fontId="155" fillId="42" borderId="33" xfId="0" applyFont="1" applyFill="1" applyBorder="1" applyAlignment="1">
      <alignment horizontal="center" vertical="center"/>
    </xf>
    <xf numFmtId="0" fontId="155" fillId="42" borderId="9" xfId="0" applyFont="1" applyFill="1" applyBorder="1" applyAlignment="1">
      <alignment horizontal="center" vertical="center"/>
    </xf>
    <xf numFmtId="0" fontId="141" fillId="39" borderId="52" xfId="0" applyFont="1" applyFill="1" applyBorder="1"/>
    <xf numFmtId="4" fontId="141" fillId="39" borderId="52" xfId="0" applyNumberFormat="1" applyFont="1" applyFill="1" applyBorder="1"/>
    <xf numFmtId="4" fontId="162" fillId="39" borderId="37" xfId="0" applyNumberFormat="1" applyFont="1" applyFill="1" applyBorder="1"/>
    <xf numFmtId="4" fontId="141" fillId="39" borderId="37" xfId="0" applyNumberFormat="1" applyFont="1" applyFill="1" applyBorder="1"/>
    <xf numFmtId="1" fontId="160" fillId="39" borderId="37" xfId="0" applyNumberFormat="1" applyFont="1" applyFill="1" applyBorder="1"/>
    <xf numFmtId="1" fontId="159" fillId="39" borderId="64" xfId="0" applyNumberFormat="1" applyFont="1" applyFill="1" applyBorder="1"/>
    <xf numFmtId="2" fontId="163" fillId="39" borderId="37" xfId="0" applyNumberFormat="1" applyFont="1" applyFill="1" applyBorder="1"/>
    <xf numFmtId="176" fontId="141" fillId="39" borderId="86" xfId="0" applyNumberFormat="1" applyFont="1" applyFill="1" applyBorder="1"/>
    <xf numFmtId="2" fontId="163" fillId="39" borderId="39" xfId="0" applyNumberFormat="1" applyFont="1" applyFill="1" applyBorder="1"/>
    <xf numFmtId="0" fontId="156" fillId="42" borderId="65" xfId="0" applyFont="1" applyFill="1" applyBorder="1" applyAlignment="1">
      <alignment horizontal="right"/>
    </xf>
    <xf numFmtId="0" fontId="156" fillId="42" borderId="82" xfId="0" applyFont="1" applyFill="1" applyBorder="1"/>
    <xf numFmtId="0" fontId="156" fillId="42" borderId="83" xfId="0" applyFont="1" applyFill="1" applyBorder="1"/>
    <xf numFmtId="2" fontId="156" fillId="42" borderId="83" xfId="0" applyNumberFormat="1" applyFont="1" applyFill="1" applyBorder="1"/>
    <xf numFmtId="0" fontId="156" fillId="42" borderId="84" xfId="0" applyFont="1" applyFill="1" applyBorder="1"/>
    <xf numFmtId="2" fontId="156" fillId="42" borderId="68" xfId="0" applyNumberFormat="1" applyFont="1" applyFill="1" applyBorder="1"/>
    <xf numFmtId="4" fontId="141" fillId="39" borderId="10" xfId="0" applyNumberFormat="1" applyFont="1" applyFill="1" applyBorder="1"/>
    <xf numFmtId="4" fontId="141" fillId="39" borderId="38" xfId="0" applyNumberFormat="1" applyFont="1" applyFill="1" applyBorder="1"/>
    <xf numFmtId="1" fontId="159" fillId="39" borderId="38" xfId="0" applyNumberFormat="1" applyFont="1" applyFill="1" applyBorder="1"/>
    <xf numFmtId="2" fontId="161" fillId="39" borderId="40" xfId="0" applyNumberFormat="1" applyFont="1" applyFill="1" applyBorder="1"/>
    <xf numFmtId="0" fontId="81" fillId="0" borderId="0" xfId="0" applyFont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4" fillId="0" borderId="0" xfId="0" applyFont="1"/>
    <xf numFmtId="0" fontId="16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7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4" fillId="0" borderId="0" xfId="0" applyFont="1" applyFill="1" applyBorder="1"/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70" fillId="0" borderId="0" xfId="0" applyFont="1" applyFill="1" applyBorder="1" applyAlignment="1">
      <alignment horizontal="center"/>
    </xf>
    <xf numFmtId="2" fontId="171" fillId="0" borderId="0" xfId="0" applyNumberFormat="1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0" fontId="17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3" fillId="0" borderId="0" xfId="0" applyFont="1" applyFill="1" applyBorder="1"/>
    <xf numFmtId="0" fontId="17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 vertical="center"/>
    </xf>
    <xf numFmtId="2" fontId="19" fillId="0" borderId="51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0" fontId="144" fillId="40" borderId="0" xfId="100" applyFont="1" applyFill="1" applyAlignment="1">
      <alignment horizontal="left"/>
    </xf>
    <xf numFmtId="0" fontId="179" fillId="0" borderId="0" xfId="0" applyFont="1"/>
    <xf numFmtId="0" fontId="118" fillId="0" borderId="0" xfId="0" applyFont="1" applyBorder="1" applyAlignment="1">
      <alignment horizontal="center"/>
    </xf>
    <xf numFmtId="0" fontId="180" fillId="0" borderId="0" xfId="0" applyFont="1" applyBorder="1"/>
    <xf numFmtId="0" fontId="181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9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0" fontId="118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0" fontId="183" fillId="0" borderId="0" xfId="0" applyFont="1"/>
    <xf numFmtId="0" fontId="183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84" fillId="0" borderId="0" xfId="0" applyNumberFormat="1" applyFont="1"/>
    <xf numFmtId="164" fontId="19" fillId="0" borderId="0" xfId="0" applyNumberFormat="1" applyFont="1"/>
    <xf numFmtId="0" fontId="118" fillId="0" borderId="32" xfId="0" applyFont="1" applyBorder="1" applyAlignment="1">
      <alignment horizontal="left"/>
    </xf>
    <xf numFmtId="0" fontId="118" fillId="0" borderId="33" xfId="0" applyFont="1" applyBorder="1" applyAlignment="1">
      <alignment horizontal="center"/>
    </xf>
    <xf numFmtId="0" fontId="118" fillId="0" borderId="33" xfId="0" applyFont="1" applyBorder="1" applyAlignment="1">
      <alignment horizontal="left"/>
    </xf>
    <xf numFmtId="0" fontId="179" fillId="0" borderId="33" xfId="0" applyFont="1" applyBorder="1"/>
    <xf numFmtId="0" fontId="118" fillId="0" borderId="9" xfId="0" applyFont="1" applyBorder="1" applyAlignment="1">
      <alignment horizontal="center"/>
    </xf>
    <xf numFmtId="0" fontId="118" fillId="0" borderId="34" xfId="0" applyFont="1" applyBorder="1" applyAlignment="1">
      <alignment horizontal="center"/>
    </xf>
    <xf numFmtId="0" fontId="11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9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79" fillId="0" borderId="34" xfId="0" applyFont="1" applyBorder="1"/>
    <xf numFmtId="0" fontId="179" fillId="0" borderId="64" xfId="0" applyFont="1" applyBorder="1"/>
    <xf numFmtId="0" fontId="185" fillId="0" borderId="34" xfId="0" applyFont="1" applyBorder="1"/>
    <xf numFmtId="0" fontId="185" fillId="0" borderId="0" xfId="0" applyFont="1" applyBorder="1"/>
    <xf numFmtId="0" fontId="186" fillId="0" borderId="0" xfId="0" applyFont="1" applyBorder="1"/>
    <xf numFmtId="0" fontId="185" fillId="0" borderId="64" xfId="0" applyFont="1" applyBorder="1"/>
    <xf numFmtId="0" fontId="185" fillId="0" borderId="32" xfId="0" applyFont="1" applyBorder="1"/>
    <xf numFmtId="164" fontId="185" fillId="0" borderId="33" xfId="0" applyNumberFormat="1" applyFont="1" applyBorder="1"/>
    <xf numFmtId="164" fontId="185" fillId="0" borderId="9" xfId="0" applyNumberFormat="1" applyFont="1" applyBorder="1"/>
    <xf numFmtId="164" fontId="185" fillId="0" borderId="0" xfId="0" applyNumberFormat="1" applyFont="1" applyBorder="1"/>
    <xf numFmtId="164" fontId="185" fillId="0" borderId="64" xfId="0" applyNumberFormat="1" applyFont="1" applyBorder="1"/>
    <xf numFmtId="0" fontId="185" fillId="0" borderId="50" xfId="0" applyFont="1" applyBorder="1"/>
    <xf numFmtId="164" fontId="185" fillId="0" borderId="41" xfId="0" applyNumberFormat="1" applyFont="1" applyBorder="1"/>
    <xf numFmtId="164" fontId="185" fillId="0" borderId="42" xfId="0" applyNumberFormat="1" applyFont="1" applyBorder="1"/>
    <xf numFmtId="0" fontId="187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85" fillId="0" borderId="0" xfId="0" applyFont="1"/>
    <xf numFmtId="0" fontId="186" fillId="0" borderId="0" xfId="0" applyFont="1"/>
    <xf numFmtId="180" fontId="3" fillId="0" borderId="15" xfId="0" applyNumberFormat="1" applyFont="1" applyBorder="1" applyAlignment="1">
      <alignment horizontal="right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16" fillId="0" borderId="22" xfId="0" applyFont="1" applyFill="1" applyBorder="1"/>
    <xf numFmtId="0" fontId="16" fillId="40" borderId="51" xfId="0" applyFont="1" applyFill="1" applyBorder="1"/>
    <xf numFmtId="0" fontId="0" fillId="0" borderId="51" xfId="0" applyFill="1" applyBorder="1"/>
    <xf numFmtId="0" fontId="0" fillId="0" borderId="30" xfId="0" applyFill="1" applyBorder="1"/>
    <xf numFmtId="1" fontId="29" fillId="0" borderId="5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/>
    </xf>
    <xf numFmtId="1" fontId="31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Border="1" applyAlignment="1">
      <alignment horizontal="center" vertical="center" wrapText="1"/>
    </xf>
    <xf numFmtId="164" fontId="19" fillId="0" borderId="51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/>
    </xf>
    <xf numFmtId="177" fontId="19" fillId="0" borderId="46" xfId="0" applyNumberFormat="1" applyFont="1" applyBorder="1" applyAlignment="1">
      <alignment horizontal="center"/>
    </xf>
    <xf numFmtId="177" fontId="2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4" fontId="19" fillId="0" borderId="46" xfId="98" applyNumberFormat="1" applyFont="1" applyFill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/>
    </xf>
    <xf numFmtId="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2" fontId="19" fillId="0" borderId="46" xfId="98" applyNumberFormat="1" applyFont="1" applyFill="1" applyBorder="1" applyAlignment="1">
      <alignment horizontal="center"/>
    </xf>
    <xf numFmtId="166" fontId="19" fillId="0" borderId="46" xfId="98" applyNumberFormat="1" applyFont="1" applyFill="1" applyBorder="1" applyAlignment="1">
      <alignment horizontal="center"/>
    </xf>
    <xf numFmtId="166" fontId="19" fillId="0" borderId="46" xfId="0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 vertical="center" wrapText="1"/>
    </xf>
    <xf numFmtId="0" fontId="188" fillId="0" borderId="0" xfId="104"/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33" fillId="39" borderId="0" xfId="100" applyFont="1" applyFill="1" applyAlignment="1" applyProtection="1">
      <alignment horizontal="left" vertical="center" indent="1"/>
      <protection locked="0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35" fillId="39" borderId="0" xfId="100" applyFont="1" applyFill="1" applyAlignment="1" applyProtection="1">
      <alignment horizontal="right" vertical="center" indent="1"/>
      <protection locked="0"/>
    </xf>
    <xf numFmtId="0" fontId="84" fillId="0" borderId="0" xfId="100" applyFont="1" applyAlignment="1">
      <alignment horizontal="right" vertical="top"/>
    </xf>
    <xf numFmtId="0" fontId="134" fillId="0" borderId="0" xfId="100" applyFont="1" applyAlignment="1" applyProtection="1">
      <alignment horizontal="center" vertical="center"/>
      <protection locked="0"/>
    </xf>
    <xf numFmtId="2" fontId="138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</xf>
    <xf numFmtId="2" fontId="134" fillId="0" borderId="0" xfId="100" applyNumberFormat="1" applyFont="1" applyFill="1" applyAlignment="1" applyProtection="1">
      <alignment vertical="center"/>
      <protection locked="0"/>
    </xf>
    <xf numFmtId="0" fontId="80" fillId="0" borderId="0" xfId="100" applyFont="1"/>
    <xf numFmtId="0" fontId="139" fillId="0" borderId="0" xfId="101"/>
    <xf numFmtId="0" fontId="140" fillId="0" borderId="0" xfId="101" applyFont="1"/>
    <xf numFmtId="0" fontId="141" fillId="0" borderId="0" xfId="101" applyFont="1"/>
    <xf numFmtId="0" fontId="79" fillId="0" borderId="0" xfId="100" applyFill="1" applyAlignment="1">
      <alignment vertical="center"/>
    </xf>
    <xf numFmtId="0" fontId="82" fillId="0" borderId="0" xfId="100" applyFont="1" applyFill="1" applyAlignment="1">
      <alignment horizontal="right"/>
    </xf>
    <xf numFmtId="165" fontId="81" fillId="0" borderId="0" xfId="100" applyNumberFormat="1" applyFont="1" applyFill="1" applyAlignment="1">
      <alignment horizontal="right"/>
    </xf>
    <xf numFmtId="0" fontId="82" fillId="0" borderId="0" xfId="100" applyFont="1" applyFill="1" applyAlignment="1">
      <alignment horizontal="right" vertical="top"/>
    </xf>
    <xf numFmtId="165" fontId="81" fillId="0" borderId="0" xfId="100" applyNumberFormat="1" applyFont="1" applyFill="1" applyAlignment="1">
      <alignment horizontal="right" vertical="top"/>
    </xf>
    <xf numFmtId="0" fontId="140" fillId="42" borderId="0" xfId="100" applyFont="1" applyFill="1" applyAlignment="1">
      <alignment horizontal="center" vertical="center"/>
    </xf>
    <xf numFmtId="0" fontId="141" fillId="0" borderId="0" xfId="100" applyFont="1" applyAlignment="1">
      <alignment vertical="center"/>
    </xf>
    <xf numFmtId="0" fontId="141" fillId="39" borderId="0" xfId="100" applyFont="1" applyFill="1" applyBorder="1" applyAlignment="1">
      <alignment horizontal="center" vertical="center"/>
    </xf>
    <xf numFmtId="0" fontId="141" fillId="39" borderId="0" xfId="100" applyFont="1" applyFill="1" applyBorder="1" applyAlignment="1">
      <alignment vertical="center"/>
    </xf>
    <xf numFmtId="0" fontId="143" fillId="39" borderId="0" xfId="100" applyFont="1" applyFill="1" applyBorder="1" applyAlignment="1">
      <alignment vertical="center"/>
    </xf>
    <xf numFmtId="0" fontId="142" fillId="42" borderId="0" xfId="100" quotePrefix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/>
      <protection locked="0"/>
    </xf>
    <xf numFmtId="0" fontId="147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>
      <alignment horizontal="center"/>
    </xf>
    <xf numFmtId="0" fontId="142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 applyProtection="1">
      <alignment horizontal="center" vertical="top"/>
      <protection locked="0"/>
    </xf>
    <xf numFmtId="0" fontId="147" fillId="42" borderId="0" xfId="100" applyFont="1" applyFill="1" applyBorder="1" applyAlignment="1" applyProtection="1">
      <alignment horizontal="center" vertical="top"/>
      <protection locked="0"/>
    </xf>
    <xf numFmtId="0" fontId="146" fillId="39" borderId="0" xfId="100" applyFont="1" applyFill="1" applyBorder="1" applyAlignment="1" applyProtection="1">
      <alignment horizontal="center" vertical="center"/>
      <protection locked="0"/>
    </xf>
    <xf numFmtId="0" fontId="146" fillId="42" borderId="0" xfId="100" applyFont="1" applyFill="1" applyBorder="1" applyAlignment="1">
      <alignment horizontal="center" vertical="top"/>
    </xf>
    <xf numFmtId="0" fontId="142" fillId="42" borderId="0" xfId="100" applyFont="1" applyFill="1" applyBorder="1" applyAlignment="1" applyProtection="1">
      <alignment horizontal="center" vertical="top"/>
      <protection locked="0"/>
    </xf>
    <xf numFmtId="2" fontId="146" fillId="39" borderId="2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>
      <alignment horizontal="center" vertical="center"/>
    </xf>
    <xf numFmtId="2" fontId="146" fillId="42" borderId="3" xfId="100" applyNumberFormat="1" applyFont="1" applyFill="1" applyBorder="1" applyAlignment="1" applyProtection="1">
      <alignment horizontal="center" vertical="center"/>
      <protection locked="0"/>
    </xf>
    <xf numFmtId="167" fontId="146" fillId="39" borderId="3" xfId="103" applyNumberFormat="1" applyFont="1" applyFill="1" applyBorder="1" applyAlignment="1" applyProtection="1">
      <alignment horizontal="center" vertical="center"/>
      <protection locked="0"/>
    </xf>
    <xf numFmtId="170" fontId="147" fillId="39" borderId="4" xfId="103" applyNumberFormat="1" applyFont="1" applyFill="1" applyBorder="1" applyAlignment="1" applyProtection="1">
      <alignment horizontal="center" vertical="center"/>
      <protection locked="0"/>
    </xf>
    <xf numFmtId="2" fontId="144" fillId="42" borderId="2" xfId="100" applyNumberFormat="1" applyFont="1" applyFill="1" applyBorder="1" applyAlignment="1">
      <alignment horizontal="center" vertical="center"/>
    </xf>
    <xf numFmtId="179" fontId="146" fillId="39" borderId="3" xfId="102" applyFont="1" applyFill="1" applyBorder="1" applyAlignment="1">
      <alignment horizontal="center" vertical="center"/>
    </xf>
    <xf numFmtId="167" fontId="146" fillId="39" borderId="3" xfId="100" applyNumberFormat="1" applyFont="1" applyFill="1" applyBorder="1" applyAlignment="1" applyProtection="1">
      <alignment horizontal="center" vertical="center"/>
      <protection locked="0"/>
    </xf>
    <xf numFmtId="170" fontId="146" fillId="39" borderId="4" xfId="103" applyNumberFormat="1" applyFont="1" applyFill="1" applyBorder="1" applyAlignment="1" applyProtection="1">
      <alignment horizontal="center" vertical="center"/>
      <protection locked="0"/>
    </xf>
    <xf numFmtId="2" fontId="146" fillId="39" borderId="0" xfId="100" applyNumberFormat="1" applyFont="1" applyFill="1" applyBorder="1" applyAlignment="1" applyProtection="1">
      <alignment horizontal="center" vertical="center"/>
      <protection locked="0"/>
    </xf>
    <xf numFmtId="0" fontId="141" fillId="39" borderId="0" xfId="100" applyFont="1" applyFill="1" applyAlignment="1">
      <alignment vertical="center"/>
    </xf>
    <xf numFmtId="170" fontId="143" fillId="39" borderId="0" xfId="103" applyNumberFormat="1" applyFont="1" applyFill="1" applyAlignment="1">
      <alignment vertical="center"/>
    </xf>
    <xf numFmtId="170" fontId="141" fillId="39" borderId="0" xfId="103" applyNumberFormat="1" applyFont="1" applyFill="1" applyAlignment="1">
      <alignment vertical="center"/>
    </xf>
    <xf numFmtId="2" fontId="144" fillId="39" borderId="0" xfId="100" applyNumberFormat="1" applyFont="1" applyFill="1" applyBorder="1" applyAlignment="1">
      <alignment horizontal="center" vertical="center"/>
    </xf>
    <xf numFmtId="10" fontId="148" fillId="39" borderId="33" xfId="100" applyNumberFormat="1" applyFont="1" applyFill="1" applyBorder="1" applyAlignment="1">
      <alignment horizontal="center" vertical="center"/>
    </xf>
    <xf numFmtId="0" fontId="146" fillId="39" borderId="0" xfId="100" applyFont="1" applyFill="1" applyBorder="1" applyAlignment="1">
      <alignment horizontal="center" vertical="center"/>
    </xf>
    <xf numFmtId="10" fontId="146" fillId="39" borderId="0" xfId="103" applyNumberFormat="1" applyFont="1" applyFill="1" applyBorder="1" applyAlignment="1">
      <alignment horizontal="center" vertical="center"/>
    </xf>
    <xf numFmtId="170" fontId="147" fillId="39" borderId="0" xfId="103" applyNumberFormat="1" applyFont="1" applyFill="1" applyBorder="1" applyAlignment="1">
      <alignment horizontal="center" vertical="center"/>
    </xf>
    <xf numFmtId="170" fontId="146" fillId="39" borderId="0" xfId="103" applyNumberFormat="1" applyFont="1" applyFill="1" applyBorder="1" applyAlignment="1">
      <alignment horizontal="center" vertical="center"/>
    </xf>
    <xf numFmtId="166" fontId="141" fillId="39" borderId="0" xfId="100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170" fontId="147" fillId="42" borderId="0" xfId="103" applyNumberFormat="1" applyFont="1" applyFill="1" applyBorder="1" applyAlignment="1" applyProtection="1">
      <alignment horizontal="center" vertical="center"/>
      <protection locked="0"/>
    </xf>
    <xf numFmtId="0" fontId="141" fillId="42" borderId="0" xfId="100" applyFont="1" applyFill="1" applyBorder="1" applyAlignment="1">
      <alignment horizontal="center" vertical="center"/>
    </xf>
    <xf numFmtId="170" fontId="141" fillId="42" borderId="0" xfId="103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>
      <alignment horizontal="center" vertical="center"/>
    </xf>
    <xf numFmtId="0" fontId="144" fillId="42" borderId="36" xfId="100" applyFont="1" applyFill="1" applyBorder="1" applyAlignment="1" applyProtection="1">
      <alignment horizontal="center" vertical="center"/>
      <protection locked="0"/>
    </xf>
    <xf numFmtId="2" fontId="146" fillId="39" borderId="65" xfId="100" applyNumberFormat="1" applyFont="1" applyFill="1" applyBorder="1" applyAlignment="1">
      <alignment horizontal="center" vertical="center"/>
    </xf>
    <xf numFmtId="2" fontId="146" fillId="39" borderId="66" xfId="100" applyNumberFormat="1" applyFont="1" applyFill="1" applyBorder="1" applyAlignment="1">
      <alignment horizontal="center" vertical="center"/>
    </xf>
    <xf numFmtId="2" fontId="146" fillId="42" borderId="66" xfId="100" applyNumberFormat="1" applyFont="1" applyFill="1" applyBorder="1" applyAlignment="1">
      <alignment horizontal="center" vertical="center"/>
    </xf>
    <xf numFmtId="167" fontId="146" fillId="39" borderId="66" xfId="103" applyNumberFormat="1" applyFont="1" applyFill="1" applyBorder="1" applyAlignment="1">
      <alignment horizontal="center" vertical="center"/>
    </xf>
    <xf numFmtId="170" fontId="146" fillId="39" borderId="67" xfId="103" applyNumberFormat="1" applyFont="1" applyFill="1" applyBorder="1" applyAlignment="1">
      <alignment horizontal="center" vertical="center"/>
    </xf>
    <xf numFmtId="166" fontId="146" fillId="39" borderId="0" xfId="100" applyNumberFormat="1" applyFont="1" applyFill="1" applyBorder="1" applyAlignment="1" applyProtection="1">
      <alignment horizontal="center" vertical="center"/>
      <protection locked="0"/>
    </xf>
    <xf numFmtId="2" fontId="146" fillId="42" borderId="68" xfId="100" applyNumberFormat="1" applyFont="1" applyFill="1" applyBorder="1" applyAlignment="1">
      <alignment horizontal="center" vertical="center"/>
    </xf>
    <xf numFmtId="0" fontId="141" fillId="39" borderId="0" xfId="100" applyFont="1" applyFill="1"/>
    <xf numFmtId="167" fontId="146" fillId="39" borderId="65" xfId="103" applyNumberFormat="1" applyFont="1" applyFill="1" applyBorder="1" applyAlignment="1">
      <alignment horizontal="center" vertical="center"/>
    </xf>
    <xf numFmtId="0" fontId="141" fillId="0" borderId="0" xfId="100" applyFont="1"/>
    <xf numFmtId="0" fontId="144" fillId="42" borderId="38" xfId="100" applyFont="1" applyFill="1" applyBorder="1" applyAlignment="1" applyProtection="1">
      <alignment horizontal="center" vertical="center"/>
      <protection locked="0"/>
    </xf>
    <xf numFmtId="2" fontId="146" fillId="39" borderId="69" xfId="100" applyNumberFormat="1" applyFont="1" applyFill="1" applyBorder="1" applyAlignment="1">
      <alignment horizontal="center" vertical="center"/>
    </xf>
    <xf numFmtId="2" fontId="146" fillId="39" borderId="70" xfId="100" applyNumberFormat="1" applyFont="1" applyFill="1" applyBorder="1" applyAlignment="1">
      <alignment horizontal="center" vertical="center"/>
    </xf>
    <xf numFmtId="2" fontId="146" fillId="42" borderId="70" xfId="100" applyNumberFormat="1" applyFont="1" applyFill="1" applyBorder="1" applyAlignment="1">
      <alignment horizontal="center" vertical="center"/>
    </xf>
    <xf numFmtId="167" fontId="146" fillId="39" borderId="70" xfId="103" applyNumberFormat="1" applyFont="1" applyFill="1" applyBorder="1" applyAlignment="1">
      <alignment horizontal="center" vertical="center"/>
    </xf>
    <xf numFmtId="170" fontId="147" fillId="39" borderId="71" xfId="103" applyNumberFormat="1" applyFont="1" applyFill="1" applyBorder="1" applyAlignment="1">
      <alignment horizontal="center" vertical="center"/>
    </xf>
    <xf numFmtId="2" fontId="146" fillId="42" borderId="72" xfId="100" applyNumberFormat="1" applyFont="1" applyFill="1" applyBorder="1" applyAlignment="1">
      <alignment horizontal="center" vertical="center"/>
    </xf>
    <xf numFmtId="167" fontId="146" fillId="39" borderId="69" xfId="103" applyNumberFormat="1" applyFont="1" applyFill="1" applyBorder="1" applyAlignment="1">
      <alignment horizontal="center" vertical="center"/>
    </xf>
    <xf numFmtId="2" fontId="146" fillId="42" borderId="73" xfId="100" applyNumberFormat="1" applyFont="1" applyFill="1" applyBorder="1" applyAlignment="1">
      <alignment horizontal="center" vertical="center"/>
    </xf>
    <xf numFmtId="2" fontId="146" fillId="39" borderId="69" xfId="100" applyNumberFormat="1" applyFont="1" applyFill="1" applyBorder="1" applyAlignment="1" applyProtection="1">
      <alignment horizontal="center" vertical="center"/>
      <protection locked="0"/>
    </xf>
    <xf numFmtId="2" fontId="146" fillId="39" borderId="70" xfId="100" applyNumberFormat="1" applyFont="1" applyFill="1" applyBorder="1" applyAlignment="1" applyProtection="1">
      <alignment horizontal="center" vertical="center"/>
      <protection locked="0"/>
    </xf>
    <xf numFmtId="2" fontId="146" fillId="42" borderId="70" xfId="100" applyNumberFormat="1" applyFont="1" applyFill="1" applyBorder="1" applyAlignment="1" applyProtection="1">
      <alignment horizontal="center" vertical="center"/>
      <protection locked="0"/>
    </xf>
    <xf numFmtId="166" fontId="146" fillId="39" borderId="0" xfId="100" applyNumberFormat="1" applyFont="1" applyFill="1" applyBorder="1" applyAlignment="1">
      <alignment horizontal="center" vertical="center"/>
    </xf>
    <xf numFmtId="0" fontId="144" fillId="42" borderId="40" xfId="100" applyFont="1" applyFill="1" applyBorder="1" applyAlignment="1" applyProtection="1">
      <alignment horizontal="center" vertical="center"/>
      <protection locked="0"/>
    </xf>
    <xf numFmtId="2" fontId="146" fillId="39" borderId="74" xfId="100" applyNumberFormat="1" applyFont="1" applyFill="1" applyBorder="1" applyAlignment="1" applyProtection="1">
      <alignment horizontal="center" vertical="center"/>
      <protection locked="0"/>
    </xf>
    <xf numFmtId="2" fontId="146" fillId="39" borderId="75" xfId="100" applyNumberFormat="1" applyFont="1" applyFill="1" applyBorder="1" applyAlignment="1" applyProtection="1">
      <alignment horizontal="center" vertical="center"/>
      <protection locked="0"/>
    </xf>
    <xf numFmtId="2" fontId="146" fillId="42" borderId="75" xfId="100" applyNumberFormat="1" applyFont="1" applyFill="1" applyBorder="1" applyAlignment="1" applyProtection="1">
      <alignment horizontal="center" vertical="center"/>
      <protection locked="0"/>
    </xf>
    <xf numFmtId="167" fontId="146" fillId="39" borderId="75" xfId="103" applyNumberFormat="1" applyFont="1" applyFill="1" applyBorder="1" applyAlignment="1">
      <alignment horizontal="center" vertical="center"/>
    </xf>
    <xf numFmtId="170" fontId="147" fillId="39" borderId="76" xfId="103" applyNumberFormat="1" applyFont="1" applyFill="1" applyBorder="1" applyAlignment="1">
      <alignment horizontal="center" vertical="center"/>
    </xf>
    <xf numFmtId="2" fontId="146" fillId="42" borderId="77" xfId="100" applyNumberFormat="1" applyFont="1" applyFill="1" applyBorder="1" applyAlignment="1">
      <alignment horizontal="center" vertical="center"/>
    </xf>
    <xf numFmtId="167" fontId="146" fillId="39" borderId="74" xfId="103" applyNumberFormat="1" applyFont="1" applyFill="1" applyBorder="1" applyAlignment="1">
      <alignment horizontal="center" vertical="center"/>
    </xf>
    <xf numFmtId="0" fontId="142" fillId="0" borderId="0" xfId="100" applyFont="1" applyFill="1" applyBorder="1" applyAlignment="1" applyProtection="1">
      <alignment horizontal="left" vertical="center"/>
      <protection locked="0"/>
    </xf>
    <xf numFmtId="0" fontId="144" fillId="0" borderId="0" xfId="100" applyFont="1" applyFill="1" applyAlignment="1">
      <alignment horizontal="left" vertical="center"/>
    </xf>
    <xf numFmtId="0" fontId="150" fillId="0" borderId="0" xfId="100" applyFont="1" applyFill="1" applyAlignment="1">
      <alignment horizontal="right"/>
    </xf>
    <xf numFmtId="0" fontId="144" fillId="0" borderId="0" xfId="100" applyFont="1" applyFill="1" applyAlignment="1">
      <alignment horizontal="left" vertical="top"/>
    </xf>
    <xf numFmtId="0" fontId="150" fillId="0" borderId="0" xfId="100" applyFont="1" applyFill="1" applyAlignment="1">
      <alignment horizontal="right" vertical="top"/>
    </xf>
    <xf numFmtId="0" fontId="141" fillId="0" borderId="0" xfId="100" applyFont="1" applyFill="1" applyAlignment="1">
      <alignment horizontal="left" vertical="center"/>
    </xf>
    <xf numFmtId="0" fontId="141" fillId="0" borderId="0" xfId="100" applyFont="1" applyFill="1" applyAlignment="1">
      <alignment vertical="center"/>
    </xf>
    <xf numFmtId="0" fontId="151" fillId="0" borderId="0" xfId="100" quotePrefix="1" applyFont="1" applyFill="1" applyAlignment="1">
      <alignment vertical="top"/>
    </xf>
    <xf numFmtId="0" fontId="141" fillId="0" borderId="0" xfId="100" applyFont="1" applyFill="1" applyAlignment="1">
      <alignment horizontal="center" vertical="center"/>
    </xf>
    <xf numFmtId="0" fontId="142" fillId="0" borderId="0" xfId="100" applyFont="1" applyAlignment="1">
      <alignment vertical="center"/>
    </xf>
    <xf numFmtId="0" fontId="141" fillId="42" borderId="0" xfId="100" applyFont="1" applyFill="1"/>
    <xf numFmtId="0" fontId="141" fillId="39" borderId="0" xfId="100" applyFont="1" applyFill="1" applyAlignment="1">
      <alignment horizontal="center"/>
    </xf>
    <xf numFmtId="0" fontId="142" fillId="39" borderId="0" xfId="100" applyFont="1" applyFill="1" applyAlignment="1">
      <alignment horizontal="center"/>
    </xf>
    <xf numFmtId="0" fontId="145" fillId="42" borderId="32" xfId="100" applyFont="1" applyFill="1" applyBorder="1" applyAlignment="1">
      <alignment horizontal="center"/>
    </xf>
    <xf numFmtId="0" fontId="142" fillId="42" borderId="9" xfId="100" applyFont="1" applyFill="1" applyBorder="1"/>
    <xf numFmtId="0" fontId="145" fillId="42" borderId="50" xfId="100" applyFont="1" applyFill="1" applyBorder="1" applyAlignment="1">
      <alignment horizontal="center"/>
    </xf>
    <xf numFmtId="0" fontId="142" fillId="42" borderId="42" xfId="100" applyFont="1" applyFill="1" applyBorder="1" applyAlignment="1">
      <alignment horizontal="center" vertical="top"/>
    </xf>
    <xf numFmtId="0" fontId="146" fillId="42" borderId="0" xfId="100" applyFont="1" applyFill="1" applyBorder="1" applyAlignment="1">
      <alignment horizontal="center" vertical="center" wrapText="1"/>
    </xf>
    <xf numFmtId="0" fontId="144" fillId="42" borderId="2" xfId="100" applyFont="1" applyFill="1" applyBorder="1" applyAlignment="1">
      <alignment horizontal="center" vertical="center" wrapText="1"/>
    </xf>
    <xf numFmtId="0" fontId="153" fillId="42" borderId="2" xfId="100" applyFont="1" applyFill="1" applyBorder="1" applyAlignment="1" applyProtection="1">
      <alignment horizontal="center" vertical="center"/>
      <protection locked="0"/>
    </xf>
    <xf numFmtId="164" fontId="153" fillId="42" borderId="3" xfId="100" applyNumberFormat="1" applyFont="1" applyFill="1" applyBorder="1" applyAlignment="1" applyProtection="1">
      <alignment horizontal="center" vertical="center"/>
      <protection locked="0"/>
    </xf>
    <xf numFmtId="164" fontId="153" fillId="42" borderId="78" xfId="100" applyNumberFormat="1" applyFont="1" applyFill="1" applyBorder="1" applyAlignment="1" applyProtection="1">
      <alignment horizontal="center" vertical="center"/>
      <protection locked="0"/>
    </xf>
    <xf numFmtId="0" fontId="142" fillId="39" borderId="0" xfId="100" applyFont="1" applyFill="1" applyAlignment="1">
      <alignment horizontal="left"/>
    </xf>
    <xf numFmtId="168" fontId="149" fillId="0" borderId="0" xfId="100" applyNumberFormat="1" applyFont="1" applyFill="1" applyAlignment="1">
      <alignment horizontal="right" vertical="center"/>
    </xf>
    <xf numFmtId="165" fontId="149" fillId="0" borderId="0" xfId="100" applyNumberFormat="1" applyFont="1" applyFill="1" applyAlignment="1">
      <alignment horizontal="right"/>
    </xf>
    <xf numFmtId="165" fontId="149" fillId="0" borderId="0" xfId="100" applyNumberFormat="1" applyFont="1" applyFill="1" applyAlignment="1">
      <alignment horizontal="right" vertical="top"/>
    </xf>
    <xf numFmtId="0" fontId="145" fillId="42" borderId="36" xfId="100" applyFont="1" applyFill="1" applyBorder="1" applyAlignment="1">
      <alignment horizontal="center" vertical="center"/>
    </xf>
    <xf numFmtId="0" fontId="145" fillId="42" borderId="40" xfId="100" applyFont="1" applyFill="1" applyBorder="1" applyAlignment="1">
      <alignment horizontal="center" vertical="center"/>
    </xf>
    <xf numFmtId="0" fontId="145" fillId="42" borderId="33" xfId="100" applyFont="1" applyFill="1" applyBorder="1" applyAlignment="1">
      <alignment horizontal="center" vertical="center"/>
    </xf>
    <xf numFmtId="0" fontId="145" fillId="42" borderId="41" xfId="100" applyFont="1" applyFill="1" applyBorder="1" applyAlignment="1">
      <alignment horizontal="center" vertical="center"/>
    </xf>
    <xf numFmtId="0" fontId="145" fillId="42" borderId="64" xfId="100" quotePrefix="1" applyFont="1" applyFill="1" applyBorder="1" applyAlignment="1">
      <alignment horizontal="center" vertical="center" wrapText="1"/>
    </xf>
    <xf numFmtId="0" fontId="145" fillId="42" borderId="32" xfId="100" applyFont="1" applyFill="1" applyBorder="1" applyAlignment="1">
      <alignment horizontal="center" vertical="center"/>
    </xf>
    <xf numFmtId="0" fontId="145" fillId="42" borderId="50" xfId="100" applyFont="1" applyFill="1" applyBorder="1" applyAlignment="1">
      <alignment horizontal="center" vertical="center"/>
    </xf>
    <xf numFmtId="0" fontId="51" fillId="0" borderId="0" xfId="0" applyFont="1" applyAlignment="1">
      <alignment horizontal="left"/>
    </xf>
    <xf numFmtId="2" fontId="156" fillId="42" borderId="79" xfId="102" applyNumberFormat="1" applyFont="1" applyFill="1" applyBorder="1"/>
    <xf numFmtId="2" fontId="156" fillId="42" borderId="80" xfId="102" applyNumberFormat="1" applyFont="1" applyFill="1" applyBorder="1"/>
    <xf numFmtId="2" fontId="156" fillId="42" borderId="81" xfId="102" applyNumberFormat="1" applyFont="1" applyFill="1" applyBorder="1"/>
    <xf numFmtId="2" fontId="156" fillId="42" borderId="71" xfId="102" applyNumberFormat="1" applyFont="1" applyFill="1" applyBorder="1"/>
    <xf numFmtId="2" fontId="158" fillId="39" borderId="10" xfId="102" applyNumberFormat="1" applyFont="1" applyFill="1" applyBorder="1"/>
    <xf numFmtId="4" fontId="158" fillId="39" borderId="52" xfId="102" applyNumberFormat="1" applyFont="1" applyFill="1" applyBorder="1"/>
    <xf numFmtId="4" fontId="158" fillId="39" borderId="37" xfId="102" applyNumberFormat="1" applyFont="1" applyFill="1" applyBorder="1"/>
    <xf numFmtId="4" fontId="158" fillId="39" borderId="64" xfId="102" applyNumberFormat="1" applyFont="1" applyFill="1" applyBorder="1"/>
    <xf numFmtId="173" fontId="159" fillId="39" borderId="10" xfId="102" applyNumberFormat="1" applyFont="1" applyFill="1" applyBorder="1"/>
    <xf numFmtId="173" fontId="159" fillId="39" borderId="52" xfId="102" applyNumberFormat="1" applyFont="1" applyFill="1" applyBorder="1"/>
    <xf numFmtId="173" fontId="160" fillId="39" borderId="52" xfId="102" applyNumberFormat="1" applyFont="1" applyFill="1" applyBorder="1"/>
    <xf numFmtId="173" fontId="159" fillId="39" borderId="37" xfId="102" applyNumberFormat="1" applyFont="1" applyFill="1" applyBorder="1"/>
    <xf numFmtId="173" fontId="159" fillId="39" borderId="64" xfId="102" applyNumberFormat="1" applyFont="1" applyFill="1" applyBorder="1"/>
    <xf numFmtId="176" fontId="156" fillId="42" borderId="80" xfId="102" applyNumberFormat="1" applyFont="1" applyFill="1" applyBorder="1"/>
    <xf numFmtId="173" fontId="160" fillId="39" borderId="37" xfId="102" applyNumberFormat="1" applyFont="1" applyFill="1" applyBorder="1"/>
    <xf numFmtId="2" fontId="158" fillId="39" borderId="64" xfId="102" applyNumberFormat="1" applyFont="1" applyFill="1" applyBorder="1"/>
    <xf numFmtId="2" fontId="158" fillId="39" borderId="52" xfId="102" applyNumberFormat="1" applyFont="1" applyFill="1" applyBorder="1"/>
    <xf numFmtId="4" fontId="162" fillId="39" borderId="37" xfId="102" applyNumberFormat="1" applyFont="1" applyFill="1" applyBorder="1"/>
    <xf numFmtId="0" fontId="118" fillId="0" borderId="0" xfId="0" applyFont="1"/>
    <xf numFmtId="0" fontId="0" fillId="40" borderId="51" xfId="0" applyFill="1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6" xfId="0" applyFill="1" applyBorder="1" applyAlignment="1">
      <alignment horizontal="right"/>
    </xf>
    <xf numFmtId="0" fontId="0" fillId="0" borderId="51" xfId="0" applyBorder="1" applyAlignment="1">
      <alignment horizontal="right"/>
    </xf>
    <xf numFmtId="2" fontId="42" fillId="0" borderId="1" xfId="1" applyNumberFormat="1" applyFont="1" applyBorder="1" applyAlignment="1">
      <alignment horizontal="center"/>
    </xf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146" fillId="42" borderId="0" xfId="100" applyFont="1" applyFill="1" applyBorder="1" applyAlignment="1">
      <alignment horizontal="center" vertical="center"/>
    </xf>
    <xf numFmtId="0" fontId="146" fillId="42" borderId="41" xfId="100" applyFont="1" applyFill="1" applyBorder="1" applyAlignment="1">
      <alignment horizontal="center" vertical="center"/>
    </xf>
    <xf numFmtId="0" fontId="146" fillId="42" borderId="33" xfId="100" applyFont="1" applyFill="1" applyBorder="1" applyAlignment="1" applyProtection="1">
      <alignment horizontal="center" vertical="center"/>
      <protection locked="0"/>
    </xf>
    <xf numFmtId="0" fontId="146" fillId="42" borderId="41" xfId="100" applyFont="1" applyFill="1" applyBorder="1" applyAlignment="1" applyProtection="1">
      <alignment horizontal="center" vertical="center"/>
      <protection locked="0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168" fontId="81" fillId="0" borderId="0" xfId="100" applyNumberFormat="1" applyFont="1" applyFill="1" applyAlignment="1">
      <alignment horizontal="right" vertical="center"/>
    </xf>
    <xf numFmtId="0" fontId="140" fillId="42" borderId="0" xfId="100" applyFont="1" applyFill="1" applyAlignment="1">
      <alignment horizontal="center" vertical="center"/>
    </xf>
    <xf numFmtId="0" fontId="144" fillId="39" borderId="2" xfId="100" applyFont="1" applyFill="1" applyBorder="1" applyAlignment="1" applyProtection="1">
      <alignment horizontal="center" vertical="center"/>
      <protection locked="0"/>
    </xf>
    <xf numFmtId="0" fontId="144" fillId="39" borderId="3" xfId="100" applyFont="1" applyFill="1" applyBorder="1" applyAlignment="1" applyProtection="1">
      <alignment horizontal="center" vertical="center"/>
      <protection locked="0"/>
    </xf>
    <xf numFmtId="0" fontId="144" fillId="39" borderId="4" xfId="100" applyFont="1" applyFill="1" applyBorder="1" applyAlignment="1" applyProtection="1">
      <alignment horizontal="center" vertical="center"/>
      <protection locked="0"/>
    </xf>
    <xf numFmtId="0" fontId="144" fillId="39" borderId="2" xfId="100" applyFont="1" applyFill="1" applyBorder="1" applyAlignment="1">
      <alignment horizontal="center" vertical="center"/>
    </xf>
    <xf numFmtId="0" fontId="144" fillId="39" borderId="3" xfId="100" applyFont="1" applyFill="1" applyBorder="1" applyAlignment="1">
      <alignment horizontal="center" vertical="center"/>
    </xf>
    <xf numFmtId="0" fontId="144" fillId="39" borderId="4" xfId="100" applyFont="1" applyFill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73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1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4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54" fillId="42" borderId="0" xfId="0" applyFont="1" applyFill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70" fillId="0" borderId="36" xfId="0" applyFont="1" applyBorder="1" applyAlignment="1">
      <alignment horizontal="center" wrapText="1"/>
    </xf>
    <xf numFmtId="0" fontId="70" fillId="0" borderId="40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107" xfId="0" applyFont="1" applyBorder="1" applyAlignment="1">
      <alignment horizontal="center" wrapText="1"/>
    </xf>
    <xf numFmtId="0" fontId="174" fillId="0" borderId="0" xfId="0" applyFont="1" applyFill="1" applyBorder="1" applyAlignment="1">
      <alignment horizontal="center"/>
    </xf>
    <xf numFmtId="0" fontId="29" fillId="0" borderId="41" xfId="0" applyFont="1" applyBorder="1" applyAlignment="1">
      <alignment horizontal="justify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105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2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100"/>
    <cellStyle name="Normal_sce25" xfId="10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4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99" builtinId="5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4</xdr:row>
      <xdr:rowOff>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323299</xdr:colOff>
      <xdr:row>9</xdr:row>
      <xdr:rowOff>114220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260434</xdr:colOff>
      <xdr:row>9</xdr:row>
      <xdr:rowOff>110410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6</xdr:row>
      <xdr:rowOff>53340</xdr:rowOff>
    </xdr:from>
    <xdr:to>
      <xdr:col>9</xdr:col>
      <xdr:colOff>1082</xdr:colOff>
      <xdr:row>9</xdr:row>
      <xdr:rowOff>81654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H22" sqref="H22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520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8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521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6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7" t="s">
        <v>519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I33" sqref="I33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522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1" customFormat="1" ht="31.5" customHeight="1" thickBot="1" x14ac:dyDescent="0.25">
      <c r="A2" s="1135" t="s">
        <v>124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5" s="291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8"/>
      <c r="L3" s="5"/>
    </row>
    <row r="4" spans="1:15" s="291" customFormat="1" ht="15.75" customHeight="1" thickBot="1" x14ac:dyDescent="0.25">
      <c r="A4" s="93"/>
      <c r="B4" s="532" t="s">
        <v>144</v>
      </c>
      <c r="C4" s="533"/>
      <c r="D4" s="533"/>
      <c r="E4" s="533"/>
      <c r="F4" s="537"/>
      <c r="G4" s="1136" t="s">
        <v>99</v>
      </c>
      <c r="H4" s="1137"/>
      <c r="I4" s="1138" t="s">
        <v>135</v>
      </c>
      <c r="J4" s="1137" t="s">
        <v>100</v>
      </c>
      <c r="K4" s="1141"/>
      <c r="L4" s="5"/>
    </row>
    <row r="5" spans="1:15" s="291" customFormat="1" ht="31.5" x14ac:dyDescent="0.2">
      <c r="A5" s="94" t="s">
        <v>101</v>
      </c>
      <c r="B5" s="534" t="s">
        <v>102</v>
      </c>
      <c r="C5" s="535" t="s">
        <v>103</v>
      </c>
      <c r="D5" s="535" t="s">
        <v>104</v>
      </c>
      <c r="E5" s="536" t="s">
        <v>93</v>
      </c>
      <c r="F5" s="538" t="s">
        <v>105</v>
      </c>
      <c r="G5" s="540" t="s">
        <v>106</v>
      </c>
      <c r="H5" s="299" t="s">
        <v>129</v>
      </c>
      <c r="I5" s="1139"/>
      <c r="J5" s="299" t="s">
        <v>96</v>
      </c>
      <c r="K5" s="300" t="s">
        <v>109</v>
      </c>
      <c r="L5" s="5"/>
    </row>
    <row r="6" spans="1:15" s="291" customFormat="1" ht="32.25" customHeight="1" thickBot="1" x14ac:dyDescent="0.25">
      <c r="A6" s="94"/>
      <c r="B6" s="510">
        <v>42596</v>
      </c>
      <c r="C6" s="511">
        <v>42596</v>
      </c>
      <c r="D6" s="511">
        <v>42596</v>
      </c>
      <c r="E6" s="330" t="s">
        <v>265</v>
      </c>
      <c r="F6" s="539" t="s">
        <v>107</v>
      </c>
      <c r="G6" s="511">
        <v>42596</v>
      </c>
      <c r="H6" s="323" t="s">
        <v>128</v>
      </c>
      <c r="I6" s="1140"/>
      <c r="J6" s="511">
        <v>42596</v>
      </c>
      <c r="K6" s="324" t="s">
        <v>108</v>
      </c>
      <c r="L6" s="5"/>
    </row>
    <row r="7" spans="1:15" s="291" customFormat="1" ht="28.5" customHeight="1" thickBot="1" x14ac:dyDescent="0.4">
      <c r="A7" s="133" t="s">
        <v>23</v>
      </c>
      <c r="B7" s="325">
        <v>6.0800699287400404</v>
      </c>
      <c r="C7" s="326">
        <v>11992.248380157871</v>
      </c>
      <c r="D7" s="327">
        <v>12232.093347761029</v>
      </c>
      <c r="E7" s="328">
        <v>0.49291460728679493</v>
      </c>
      <c r="F7" s="329">
        <v>2.4678893280001799</v>
      </c>
      <c r="G7" s="320">
        <v>292.28234834678472</v>
      </c>
      <c r="H7" s="321">
        <v>-1.4850389660848142</v>
      </c>
      <c r="I7" s="321">
        <v>-4.5655009627927203</v>
      </c>
      <c r="J7" s="321">
        <v>100</v>
      </c>
      <c r="K7" s="322" t="s">
        <v>24</v>
      </c>
    </row>
    <row r="8" spans="1:15" s="291" customFormat="1" ht="25.5" customHeight="1" x14ac:dyDescent="0.3">
      <c r="A8" s="153" t="s">
        <v>151</v>
      </c>
      <c r="B8" s="1133">
        <v>6.0729187776363718</v>
      </c>
      <c r="C8" s="241">
        <v>11267.01071917694</v>
      </c>
      <c r="D8" s="242">
        <v>11492.350933560479</v>
      </c>
      <c r="E8" s="243">
        <v>-13.906573507371196</v>
      </c>
      <c r="F8" s="244">
        <v>-7.8300218710468616</v>
      </c>
      <c r="G8" s="301">
        <v>234.78400000000002</v>
      </c>
      <c r="H8" s="302">
        <v>-27.91051474681619</v>
      </c>
      <c r="I8" s="302">
        <v>-94.158878504672899</v>
      </c>
      <c r="J8" s="302">
        <v>0.16271804217651653</v>
      </c>
      <c r="K8" s="303">
        <v>-2.4958321783340742</v>
      </c>
      <c r="O8" s="515"/>
    </row>
    <row r="9" spans="1:15" s="291" customFormat="1" ht="24" customHeight="1" x14ac:dyDescent="0.3">
      <c r="A9" s="122" t="s">
        <v>152</v>
      </c>
      <c r="B9" s="135">
        <v>7.0336704879612189</v>
      </c>
      <c r="C9" s="136">
        <v>13049.481424788903</v>
      </c>
      <c r="D9" s="137">
        <v>13310.47105328468</v>
      </c>
      <c r="E9" s="152">
        <v>0.27553707331865473</v>
      </c>
      <c r="F9" s="138">
        <v>3.3925987912608329</v>
      </c>
      <c r="G9" s="155">
        <v>334.94271278663041</v>
      </c>
      <c r="H9" s="152">
        <v>-0.97417095958074185</v>
      </c>
      <c r="I9" s="152">
        <v>-1.8500858287240129</v>
      </c>
      <c r="J9" s="152">
        <v>33.493881801614158</v>
      </c>
      <c r="K9" s="139">
        <v>0.92664160035941734</v>
      </c>
    </row>
    <row r="10" spans="1:15" s="291" customFormat="1" ht="24" customHeight="1" x14ac:dyDescent="0.3">
      <c r="A10" s="122" t="s">
        <v>153</v>
      </c>
      <c r="B10" s="135">
        <v>7.0656616132818462</v>
      </c>
      <c r="C10" s="136">
        <v>13206.844136975413</v>
      </c>
      <c r="D10" s="137">
        <v>13470.981019714922</v>
      </c>
      <c r="E10" s="152">
        <v>0.33531766948669367</v>
      </c>
      <c r="F10" s="138">
        <v>5.0529562012206579</v>
      </c>
      <c r="G10" s="155">
        <v>360.90000000000003</v>
      </c>
      <c r="H10" s="152">
        <v>-1.8437749034188293</v>
      </c>
      <c r="I10" s="152">
        <v>-14.063714063714064</v>
      </c>
      <c r="J10" s="152">
        <v>7.1986461858890918</v>
      </c>
      <c r="K10" s="139">
        <v>-0.79563917344999791</v>
      </c>
      <c r="O10" s="151"/>
    </row>
    <row r="11" spans="1:15" s="291" customFormat="1" ht="24" customHeight="1" x14ac:dyDescent="0.3">
      <c r="A11" s="122" t="s">
        <v>154</v>
      </c>
      <c r="B11" s="267">
        <v>5.5514382352941176</v>
      </c>
      <c r="C11" s="140">
        <v>10280.441176470587</v>
      </c>
      <c r="D11" s="141">
        <v>10486.05</v>
      </c>
      <c r="E11" s="152" t="s">
        <v>145</v>
      </c>
      <c r="F11" s="138" t="s">
        <v>145</v>
      </c>
      <c r="G11" s="155">
        <v>385</v>
      </c>
      <c r="H11" s="152" t="s">
        <v>145</v>
      </c>
      <c r="I11" s="152" t="s">
        <v>145</v>
      </c>
      <c r="J11" s="152">
        <v>1.3017443374121324E-2</v>
      </c>
      <c r="K11" s="139">
        <v>1.3017443374121324E-2</v>
      </c>
    </row>
    <row r="12" spans="1:15" s="291" customFormat="1" ht="24" customHeight="1" x14ac:dyDescent="0.3">
      <c r="A12" s="122" t="s">
        <v>142</v>
      </c>
      <c r="B12" s="135">
        <v>4.5014678541164459</v>
      </c>
      <c r="C12" s="136">
        <v>9680.5760303579482</v>
      </c>
      <c r="D12" s="137">
        <v>9874.1875509651072</v>
      </c>
      <c r="E12" s="152">
        <v>1.4384933582006869</v>
      </c>
      <c r="F12" s="138">
        <v>1.0736389623615001</v>
      </c>
      <c r="G12" s="155">
        <v>255.3684814693342</v>
      </c>
      <c r="H12" s="152">
        <v>-0.76050143233659595</v>
      </c>
      <c r="I12" s="152">
        <v>1.4811116658345815</v>
      </c>
      <c r="J12" s="152">
        <v>39.690184847695917</v>
      </c>
      <c r="K12" s="139">
        <v>2.3648851396395116</v>
      </c>
    </row>
    <row r="13" spans="1:15" s="291" customFormat="1" ht="24" customHeight="1" thickBot="1" x14ac:dyDescent="0.35">
      <c r="A13" s="123" t="s">
        <v>155</v>
      </c>
      <c r="B13" s="142">
        <v>6.2599144122927814</v>
      </c>
      <c r="C13" s="143">
        <v>12131.617078086787</v>
      </c>
      <c r="D13" s="144">
        <v>12374.249419648522</v>
      </c>
      <c r="E13" s="154">
        <v>8.2175522627386366E-2</v>
      </c>
      <c r="F13" s="145">
        <v>2.1197156331354821</v>
      </c>
      <c r="G13" s="156">
        <v>269.15929025778377</v>
      </c>
      <c r="H13" s="154">
        <v>-0.13420797273405563</v>
      </c>
      <c r="I13" s="154">
        <v>-4.6296296296296298</v>
      </c>
      <c r="J13" s="154">
        <v>19.441551679250196</v>
      </c>
      <c r="K13" s="146">
        <v>-1.3072831588985423E-2</v>
      </c>
    </row>
    <row r="14" spans="1:15" s="291" customFormat="1" x14ac:dyDescent="0.2"/>
    <row r="15" spans="1:15" s="291" customFormat="1" ht="46.5" customHeight="1" x14ac:dyDescent="0.2">
      <c r="A15" s="1134" t="s">
        <v>260</v>
      </c>
      <c r="B15" s="1134"/>
      <c r="C15" s="1134"/>
      <c r="D15" s="1134"/>
      <c r="E15" s="1134"/>
      <c r="F15" s="1134"/>
      <c r="G15" s="1134"/>
      <c r="H15" s="1134"/>
      <c r="I15" s="1134"/>
      <c r="J15" s="1134"/>
      <c r="K15" s="1134"/>
    </row>
    <row r="16" spans="1:15" s="291" customFormat="1" ht="33.75" customHeight="1" x14ac:dyDescent="0.2">
      <c r="A16" s="1134" t="s">
        <v>143</v>
      </c>
      <c r="B16" s="1134"/>
      <c r="C16" s="1134"/>
      <c r="D16" s="1134"/>
      <c r="E16" s="1134"/>
      <c r="F16" s="1134"/>
      <c r="G16" s="1134"/>
      <c r="H16" s="1134"/>
      <c r="I16" s="1134"/>
      <c r="J16" s="1134"/>
      <c r="K16" s="1134"/>
    </row>
    <row r="17" spans="1:11" s="291" customFormat="1" x14ac:dyDescent="0.2">
      <c r="A17" s="1134" t="s">
        <v>319</v>
      </c>
      <c r="B17" s="1134"/>
      <c r="C17" s="1134"/>
      <c r="D17" s="1134"/>
      <c r="E17" s="1134"/>
      <c r="F17" s="1134"/>
      <c r="G17" s="1134"/>
      <c r="H17" s="1134"/>
      <c r="I17" s="1134"/>
      <c r="J17" s="1134"/>
      <c r="K17" s="1134"/>
    </row>
    <row r="18" spans="1:11" s="291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1" customFormat="1" x14ac:dyDescent="0.2">
      <c r="A19" s="412" t="s">
        <v>166</v>
      </c>
    </row>
    <row r="20" spans="1:11" s="291" customFormat="1" x14ac:dyDescent="0.2"/>
    <row r="21" spans="1:11" s="291" customFormat="1" x14ac:dyDescent="0.2"/>
    <row r="22" spans="1:11" s="291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Q18" sqref="Q18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522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45" t="s">
        <v>123</v>
      </c>
      <c r="B2" s="1145"/>
      <c r="C2" s="1145"/>
      <c r="D2" s="1145"/>
      <c r="E2" s="1145"/>
      <c r="F2" s="1145"/>
      <c r="G2" s="1145"/>
      <c r="H2" s="1145"/>
      <c r="I2" s="1145"/>
      <c r="J2" s="1145"/>
      <c r="K2" s="500"/>
      <c r="L2" s="500"/>
    </row>
    <row r="3" spans="1:14" ht="19.5" thickBot="1" x14ac:dyDescent="0.35">
      <c r="A3" s="1142" t="s">
        <v>149</v>
      </c>
      <c r="B3" s="1143"/>
      <c r="C3" s="1143"/>
      <c r="D3" s="1143"/>
      <c r="E3" s="1143"/>
      <c r="F3" s="1143"/>
      <c r="G3" s="1143"/>
      <c r="H3" s="1143"/>
      <c r="I3" s="1143"/>
      <c r="J3" s="1144"/>
    </row>
    <row r="4" spans="1:14" ht="31.5" x14ac:dyDescent="0.2">
      <c r="A4" s="338"/>
      <c r="B4" s="344"/>
      <c r="C4" s="345" t="s">
        <v>110</v>
      </c>
      <c r="D4" s="346"/>
      <c r="E4" s="347"/>
      <c r="F4" s="341" t="s">
        <v>111</v>
      </c>
      <c r="G4" s="332" t="s">
        <v>112</v>
      </c>
      <c r="H4" s="333" t="s">
        <v>129</v>
      </c>
      <c r="I4" s="333" t="s">
        <v>113</v>
      </c>
      <c r="J4" s="334" t="s">
        <v>114</v>
      </c>
    </row>
    <row r="5" spans="1:14" ht="31.5" x14ac:dyDescent="0.2">
      <c r="A5" s="339" t="s">
        <v>101</v>
      </c>
      <c r="B5" s="319" t="s">
        <v>115</v>
      </c>
      <c r="C5" s="343" t="s">
        <v>116</v>
      </c>
      <c r="D5" s="343" t="s">
        <v>117</v>
      </c>
      <c r="E5" s="335" t="s">
        <v>130</v>
      </c>
      <c r="F5" s="342" t="s">
        <v>106</v>
      </c>
      <c r="G5" s="331" t="s">
        <v>93</v>
      </c>
      <c r="H5" s="331" t="s">
        <v>131</v>
      </c>
      <c r="I5" s="331" t="s">
        <v>96</v>
      </c>
      <c r="J5" s="335" t="s">
        <v>130</v>
      </c>
    </row>
    <row r="6" spans="1:14" ht="32.25" thickBot="1" x14ac:dyDescent="0.25">
      <c r="A6" s="340"/>
      <c r="B6" s="510">
        <v>42596</v>
      </c>
      <c r="C6" s="510">
        <v>42596</v>
      </c>
      <c r="D6" s="510">
        <v>42596</v>
      </c>
      <c r="E6" s="348" t="s">
        <v>96</v>
      </c>
      <c r="F6" s="510">
        <v>42596</v>
      </c>
      <c r="G6" s="336" t="s">
        <v>132</v>
      </c>
      <c r="H6" s="336" t="s">
        <v>128</v>
      </c>
      <c r="I6" s="510">
        <v>42596</v>
      </c>
      <c r="J6" s="337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7" t="s">
        <v>23</v>
      </c>
      <c r="B8" s="374">
        <v>6.1231403233002712</v>
      </c>
      <c r="C8" s="375">
        <v>12077.199848718483</v>
      </c>
      <c r="D8" s="376">
        <v>12318.743845692852</v>
      </c>
      <c r="E8" s="377">
        <v>1.086819328781393</v>
      </c>
      <c r="F8" s="377">
        <v>291.35973260494535</v>
      </c>
      <c r="G8" s="377">
        <v>-1.5466785221250108</v>
      </c>
      <c r="H8" s="377">
        <v>-1.6263611936076936</v>
      </c>
      <c r="I8" s="377">
        <v>100</v>
      </c>
      <c r="J8" s="378" t="s">
        <v>24</v>
      </c>
    </row>
    <row r="9" spans="1:14" ht="15" x14ac:dyDescent="0.25">
      <c r="A9" s="158" t="s">
        <v>151</v>
      </c>
      <c r="B9" s="379">
        <v>5.9404745461897779</v>
      </c>
      <c r="C9" s="380">
        <v>11021.28858291239</v>
      </c>
      <c r="D9" s="381">
        <v>11241.714354570639</v>
      </c>
      <c r="E9" s="382">
        <v>-7.9059545559424569</v>
      </c>
      <c r="F9" s="383">
        <v>225.64999999999998</v>
      </c>
      <c r="G9" s="384">
        <v>-16.206466671971576</v>
      </c>
      <c r="H9" s="384">
        <v>14.285714285714285</v>
      </c>
      <c r="I9" s="384">
        <v>0.23001725129384704</v>
      </c>
      <c r="J9" s="385">
        <v>3.2025453811171306E-2</v>
      </c>
    </row>
    <row r="10" spans="1:14" ht="15" x14ac:dyDescent="0.25">
      <c r="A10" s="159" t="s">
        <v>152</v>
      </c>
      <c r="B10" s="386">
        <v>7.0343991348662893</v>
      </c>
      <c r="C10" s="387">
        <v>13050.833274334487</v>
      </c>
      <c r="D10" s="388">
        <v>13311.849939821177</v>
      </c>
      <c r="E10" s="389">
        <v>0.76482672752957725</v>
      </c>
      <c r="F10" s="390">
        <v>336.28986429177269</v>
      </c>
      <c r="G10" s="391">
        <v>-1.0311592943219767</v>
      </c>
      <c r="H10" s="391">
        <v>-6.8352429869616742</v>
      </c>
      <c r="I10" s="391">
        <v>33.898792409430705</v>
      </c>
      <c r="J10" s="392">
        <v>-1.8952961211873145</v>
      </c>
    </row>
    <row r="11" spans="1:14" ht="15" x14ac:dyDescent="0.25">
      <c r="A11" s="159" t="s">
        <v>153</v>
      </c>
      <c r="B11" s="386">
        <v>6.9508425909384721</v>
      </c>
      <c r="C11" s="387">
        <v>12992.229141941069</v>
      </c>
      <c r="D11" s="388">
        <v>13252.07372477989</v>
      </c>
      <c r="E11" s="389">
        <v>-0.1751835113489276</v>
      </c>
      <c r="F11" s="390">
        <v>353.42446555819475</v>
      </c>
      <c r="G11" s="391">
        <v>-4.6170305039074453</v>
      </c>
      <c r="H11" s="391">
        <v>-9.4623655913978499</v>
      </c>
      <c r="I11" s="391">
        <v>6.0523289246693501</v>
      </c>
      <c r="J11" s="392">
        <v>-0.5238272060052358</v>
      </c>
    </row>
    <row r="12" spans="1:14" ht="15" x14ac:dyDescent="0.25">
      <c r="A12" s="159" t="s">
        <v>154</v>
      </c>
      <c r="B12" s="386" t="s">
        <v>24</v>
      </c>
      <c r="C12" s="387" t="s">
        <v>24</v>
      </c>
      <c r="D12" s="388" t="s">
        <v>24</v>
      </c>
      <c r="E12" s="389" t="s">
        <v>24</v>
      </c>
      <c r="F12" s="390" t="s">
        <v>24</v>
      </c>
      <c r="G12" s="391" t="s">
        <v>24</v>
      </c>
      <c r="H12" s="391" t="s">
        <v>24</v>
      </c>
      <c r="I12" s="391" t="s">
        <v>24</v>
      </c>
      <c r="J12" s="392" t="s">
        <v>24</v>
      </c>
    </row>
    <row r="13" spans="1:14" ht="15" x14ac:dyDescent="0.25">
      <c r="A13" s="159" t="s">
        <v>142</v>
      </c>
      <c r="B13" s="386">
        <v>4.5502762633548626</v>
      </c>
      <c r="C13" s="387">
        <v>9785.5403513007786</v>
      </c>
      <c r="D13" s="388">
        <v>9981.2511583267951</v>
      </c>
      <c r="E13" s="389">
        <v>1.3469601495599828</v>
      </c>
      <c r="F13" s="390">
        <v>252.75538009548293</v>
      </c>
      <c r="G13" s="391">
        <v>-0.33384745090326623</v>
      </c>
      <c r="H13" s="391">
        <v>2.0614692653673163</v>
      </c>
      <c r="I13" s="391">
        <v>39.146060954571595</v>
      </c>
      <c r="J13" s="392">
        <v>1.4144812628731103</v>
      </c>
      <c r="N13" s="132"/>
    </row>
    <row r="14" spans="1:14" ht="15.75" thickBot="1" x14ac:dyDescent="0.3">
      <c r="A14" s="160" t="s">
        <v>155</v>
      </c>
      <c r="B14" s="393">
        <v>6.3175579674355946</v>
      </c>
      <c r="C14" s="394">
        <v>12243.329394255028</v>
      </c>
      <c r="D14" s="395">
        <v>12488.195982140129</v>
      </c>
      <c r="E14" s="396">
        <v>0.64312211896168459</v>
      </c>
      <c r="F14" s="397">
        <v>273.34617524339365</v>
      </c>
      <c r="G14" s="398">
        <v>0.23605746478043521</v>
      </c>
      <c r="H14" s="398">
        <v>3.2304379038047379</v>
      </c>
      <c r="I14" s="398">
        <v>20.672800460034502</v>
      </c>
      <c r="J14" s="399">
        <v>0.97261661050826831</v>
      </c>
    </row>
    <row r="15" spans="1:14" ht="15.75" thickBot="1" x14ac:dyDescent="0.3">
      <c r="A15" s="161"/>
      <c r="B15" s="400"/>
      <c r="C15" s="401"/>
      <c r="D15" s="402"/>
      <c r="E15" s="403"/>
      <c r="F15" s="404" t="s">
        <v>119</v>
      </c>
      <c r="G15" s="401"/>
      <c r="H15" s="401"/>
      <c r="I15" s="401"/>
      <c r="J15" s="405"/>
    </row>
    <row r="16" spans="1:14" ht="15.75" thickBot="1" x14ac:dyDescent="0.3">
      <c r="A16" s="157" t="s">
        <v>23</v>
      </c>
      <c r="B16" s="374">
        <v>6.1793571218116723</v>
      </c>
      <c r="C16" s="375">
        <v>12188.081108109807</v>
      </c>
      <c r="D16" s="376">
        <v>12431.842730272003</v>
      </c>
      <c r="E16" s="377">
        <v>-0.16182139568065113</v>
      </c>
      <c r="F16" s="377">
        <v>296.29705215419494</v>
      </c>
      <c r="G16" s="377">
        <v>-1.6682358356787372</v>
      </c>
      <c r="H16" s="377">
        <v>-5.7440555703980767</v>
      </c>
      <c r="I16" s="377">
        <v>100</v>
      </c>
      <c r="J16" s="378" t="s">
        <v>24</v>
      </c>
    </row>
    <row r="17" spans="1:14" ht="15" x14ac:dyDescent="0.25">
      <c r="A17" s="158" t="s">
        <v>151</v>
      </c>
      <c r="B17" s="379">
        <v>6.415414434561205</v>
      </c>
      <c r="C17" s="380">
        <v>11902.43865410242</v>
      </c>
      <c r="D17" s="381">
        <v>12140.487427184467</v>
      </c>
      <c r="E17" s="382">
        <v>-9.322246929647692</v>
      </c>
      <c r="F17" s="383">
        <v>257.5</v>
      </c>
      <c r="G17" s="384">
        <v>-21.435648916805778</v>
      </c>
      <c r="H17" s="384">
        <v>-98.05825242718447</v>
      </c>
      <c r="I17" s="384">
        <v>0.11337868480725624</v>
      </c>
      <c r="J17" s="385">
        <v>-5.3902280477602034</v>
      </c>
    </row>
    <row r="18" spans="1:14" ht="15" x14ac:dyDescent="0.25">
      <c r="A18" s="159" t="s">
        <v>152</v>
      </c>
      <c r="B18" s="386">
        <v>7.084532195481704</v>
      </c>
      <c r="C18" s="387">
        <v>13143.84451851893</v>
      </c>
      <c r="D18" s="388">
        <v>13406.721408889309</v>
      </c>
      <c r="E18" s="389">
        <v>-0.35406642303063512</v>
      </c>
      <c r="F18" s="390">
        <v>333.49787568843431</v>
      </c>
      <c r="G18" s="391">
        <v>-0.74882976517542643</v>
      </c>
      <c r="H18" s="391">
        <v>5.3460422710319104</v>
      </c>
      <c r="I18" s="391">
        <v>36.02607709750567</v>
      </c>
      <c r="J18" s="392">
        <v>3.7925745594346054</v>
      </c>
      <c r="N18" s="556"/>
    </row>
    <row r="19" spans="1:14" ht="15" x14ac:dyDescent="0.25">
      <c r="A19" s="159" t="s">
        <v>153</v>
      </c>
      <c r="B19" s="386">
        <v>7.1937399432477394</v>
      </c>
      <c r="C19" s="387">
        <v>13446.242884575213</v>
      </c>
      <c r="D19" s="388">
        <v>13715.167742266718</v>
      </c>
      <c r="E19" s="389">
        <v>1.0056086706457419</v>
      </c>
      <c r="F19" s="390">
        <v>364.05856697819308</v>
      </c>
      <c r="G19" s="391">
        <v>-0.40928603868449825</v>
      </c>
      <c r="H19" s="391">
        <v>-17.902813299232736</v>
      </c>
      <c r="I19" s="391">
        <v>9.0986394557823136</v>
      </c>
      <c r="J19" s="392">
        <v>-1.3475267210811648</v>
      </c>
    </row>
    <row r="20" spans="1:14" ht="15" x14ac:dyDescent="0.25">
      <c r="A20" s="159" t="s">
        <v>154</v>
      </c>
      <c r="B20" s="386" t="s">
        <v>24</v>
      </c>
      <c r="C20" s="387" t="s">
        <v>24</v>
      </c>
      <c r="D20" s="388" t="s">
        <v>24</v>
      </c>
      <c r="E20" s="389" t="s">
        <v>24</v>
      </c>
      <c r="F20" s="390" t="s">
        <v>24</v>
      </c>
      <c r="G20" s="391" t="s">
        <v>24</v>
      </c>
      <c r="H20" s="391" t="s">
        <v>24</v>
      </c>
      <c r="I20" s="391" t="s">
        <v>24</v>
      </c>
      <c r="J20" s="392" t="s">
        <v>24</v>
      </c>
    </row>
    <row r="21" spans="1:14" ht="15" x14ac:dyDescent="0.25">
      <c r="A21" s="159" t="s">
        <v>142</v>
      </c>
      <c r="B21" s="386">
        <v>4.5291778554883022</v>
      </c>
      <c r="C21" s="387">
        <v>9740.1674311576389</v>
      </c>
      <c r="D21" s="388">
        <v>9934.9707797807914</v>
      </c>
      <c r="E21" s="389">
        <v>0.49835116532696416</v>
      </c>
      <c r="F21" s="390">
        <v>258.45439778129946</v>
      </c>
      <c r="G21" s="391">
        <v>-1.4555086988364674</v>
      </c>
      <c r="H21" s="391">
        <v>3.655030800821355</v>
      </c>
      <c r="I21" s="391">
        <v>35.770975056689345</v>
      </c>
      <c r="J21" s="392">
        <v>3.2435906057141892</v>
      </c>
    </row>
    <row r="22" spans="1:14" ht="15.75" thickBot="1" x14ac:dyDescent="0.3">
      <c r="A22" s="160" t="s">
        <v>155</v>
      </c>
      <c r="B22" s="393">
        <v>6.2765355357186419</v>
      </c>
      <c r="C22" s="394">
        <v>12163.828557594266</v>
      </c>
      <c r="D22" s="395">
        <v>12407.105128746152</v>
      </c>
      <c r="E22" s="396">
        <v>-0.94934541551434437</v>
      </c>
      <c r="F22" s="397">
        <v>264.59334828101646</v>
      </c>
      <c r="G22" s="398">
        <v>-0.85739550679263599</v>
      </c>
      <c r="H22" s="398">
        <v>-7.3407202216066487</v>
      </c>
      <c r="I22" s="398">
        <v>18.962585034013603</v>
      </c>
      <c r="J22" s="399">
        <v>-0.32675506750923944</v>
      </c>
    </row>
    <row r="23" spans="1:14" ht="15.75" thickBot="1" x14ac:dyDescent="0.3">
      <c r="A23" s="161"/>
      <c r="B23" s="400"/>
      <c r="C23" s="401"/>
      <c r="D23" s="402"/>
      <c r="E23" s="403"/>
      <c r="F23" s="404" t="s">
        <v>120</v>
      </c>
      <c r="G23" s="401"/>
      <c r="H23" s="401"/>
      <c r="I23" s="401"/>
      <c r="J23" s="405"/>
    </row>
    <row r="24" spans="1:14" ht="15.75" thickBot="1" x14ac:dyDescent="0.3">
      <c r="A24" s="157" t="s">
        <v>23</v>
      </c>
      <c r="B24" s="374">
        <v>5.2238713027636976</v>
      </c>
      <c r="C24" s="375">
        <v>10303.493693814</v>
      </c>
      <c r="D24" s="376">
        <v>10509.56356769028</v>
      </c>
      <c r="E24" s="377">
        <v>-0.47768733050364509</v>
      </c>
      <c r="F24" s="377">
        <v>276.30362426035504</v>
      </c>
      <c r="G24" s="377">
        <v>-0.41578981222906891</v>
      </c>
      <c r="H24" s="377">
        <v>-12.321660181582361</v>
      </c>
      <c r="I24" s="377">
        <v>100</v>
      </c>
      <c r="J24" s="378" t="s">
        <v>24</v>
      </c>
    </row>
    <row r="25" spans="1:14" ht="15" x14ac:dyDescent="0.25">
      <c r="A25" s="158" t="s">
        <v>151</v>
      </c>
      <c r="B25" s="379">
        <v>4.9358343725490208</v>
      </c>
      <c r="C25" s="380">
        <v>9157.3921568627466</v>
      </c>
      <c r="D25" s="381">
        <v>9340.5400000000009</v>
      </c>
      <c r="E25" s="382">
        <v>-18.850312677558971</v>
      </c>
      <c r="F25" s="383">
        <v>200</v>
      </c>
      <c r="G25" s="384">
        <v>-32.20338983050847</v>
      </c>
      <c r="H25" s="384">
        <v>-50</v>
      </c>
      <c r="I25" s="384">
        <v>7.3964497041420121E-2</v>
      </c>
      <c r="J25" s="385">
        <v>-5.5737189080499447E-2</v>
      </c>
    </row>
    <row r="26" spans="1:14" ht="15" x14ac:dyDescent="0.25">
      <c r="A26" s="159" t="s">
        <v>152</v>
      </c>
      <c r="B26" s="386">
        <v>6.5073990727335751</v>
      </c>
      <c r="C26" s="387">
        <v>12073.096609895314</v>
      </c>
      <c r="D26" s="388">
        <v>12314.55854209322</v>
      </c>
      <c r="E26" s="389">
        <v>-0.49328479160387562</v>
      </c>
      <c r="F26" s="390">
        <v>337.53821138211379</v>
      </c>
      <c r="G26" s="391">
        <v>-1.5302367072921226</v>
      </c>
      <c r="H26" s="391">
        <v>-17.725752508361204</v>
      </c>
      <c r="I26" s="391">
        <v>18.19526627218935</v>
      </c>
      <c r="J26" s="392">
        <v>-1.1951358030376298</v>
      </c>
    </row>
    <row r="27" spans="1:14" ht="15" x14ac:dyDescent="0.25">
      <c r="A27" s="159" t="s">
        <v>153</v>
      </c>
      <c r="B27" s="406">
        <v>6.2947003384352538</v>
      </c>
      <c r="C27" s="387">
        <v>11765.795025112624</v>
      </c>
      <c r="D27" s="388">
        <v>12001.110925614877</v>
      </c>
      <c r="E27" s="389">
        <v>-2.0316665987615634</v>
      </c>
      <c r="F27" s="390">
        <v>387.713953488372</v>
      </c>
      <c r="G27" s="391">
        <v>3.1154131618010634</v>
      </c>
      <c r="H27" s="391">
        <v>7.5</v>
      </c>
      <c r="I27" s="391">
        <v>3.1804733727810652</v>
      </c>
      <c r="J27" s="392">
        <v>0.58643965034267342</v>
      </c>
    </row>
    <row r="28" spans="1:14" ht="15" x14ac:dyDescent="0.25">
      <c r="A28" s="159" t="s">
        <v>154</v>
      </c>
      <c r="B28" s="386" t="s">
        <v>24</v>
      </c>
      <c r="C28" s="387" t="s">
        <v>24</v>
      </c>
      <c r="D28" s="388" t="s">
        <v>24</v>
      </c>
      <c r="E28" s="389" t="s">
        <v>24</v>
      </c>
      <c r="F28" s="390" t="s">
        <v>24</v>
      </c>
      <c r="G28" s="391" t="s">
        <v>24</v>
      </c>
      <c r="H28" s="391" t="s">
        <v>24</v>
      </c>
      <c r="I28" s="391" t="s">
        <v>24</v>
      </c>
      <c r="J28" s="392" t="s">
        <v>24</v>
      </c>
    </row>
    <row r="29" spans="1:14" ht="15" x14ac:dyDescent="0.25">
      <c r="A29" s="159" t="s">
        <v>142</v>
      </c>
      <c r="B29" s="386">
        <v>4.2630628120798173</v>
      </c>
      <c r="C29" s="387">
        <v>9167.8770152254128</v>
      </c>
      <c r="D29" s="388">
        <v>9351.2345555299216</v>
      </c>
      <c r="E29" s="389">
        <v>4.1371268530213552</v>
      </c>
      <c r="F29" s="390">
        <v>254.66227967097532</v>
      </c>
      <c r="G29" s="391">
        <v>-8.3136126598572849E-2</v>
      </c>
      <c r="H29" s="391">
        <v>-6.070640176600441</v>
      </c>
      <c r="I29" s="391">
        <v>62.943786982248518</v>
      </c>
      <c r="J29" s="392">
        <v>4.1889231690189419</v>
      </c>
    </row>
    <row r="30" spans="1:14" ht="15.75" thickBot="1" x14ac:dyDescent="0.3">
      <c r="A30" s="160" t="s">
        <v>155</v>
      </c>
      <c r="B30" s="393">
        <v>5.7586533272980853</v>
      </c>
      <c r="C30" s="394">
        <v>11160.180866856754</v>
      </c>
      <c r="D30" s="395">
        <v>11383.38448419389</v>
      </c>
      <c r="E30" s="396">
        <v>0.21868243434982138</v>
      </c>
      <c r="F30" s="397">
        <v>269.85213270142179</v>
      </c>
      <c r="G30" s="398">
        <v>1.0222981834187244</v>
      </c>
      <c r="H30" s="398">
        <v>-28.474576271186443</v>
      </c>
      <c r="I30" s="398">
        <v>15.606508875739644</v>
      </c>
      <c r="J30" s="399">
        <v>-3.5244898272434941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O23" sqref="O23"/>
    </sheetView>
  </sheetViews>
  <sheetFormatPr defaultRowHeight="12.75" x14ac:dyDescent="0.2"/>
  <cols>
    <col min="1" max="1" width="19.85546875" style="291" customWidth="1"/>
    <col min="2" max="2" width="9.140625" style="291"/>
    <col min="3" max="3" width="10.5703125" style="291" customWidth="1"/>
    <col min="4" max="4" width="9.85546875" style="291" customWidth="1"/>
    <col min="5" max="6" width="10.140625" style="291" customWidth="1"/>
    <col min="7" max="7" width="9.140625" style="291"/>
    <col min="8" max="8" width="10.42578125" style="291" customWidth="1"/>
    <col min="9" max="10" width="9.140625" style="291"/>
    <col min="11" max="11" width="10.28515625" style="291" customWidth="1"/>
    <col min="12" max="12" width="11.42578125" style="291" customWidth="1"/>
    <col min="13" max="13" width="9.140625" style="291"/>
    <col min="14" max="14" width="25.28515625" style="291" customWidth="1"/>
    <col min="15" max="15" width="76.85546875" style="291" customWidth="1"/>
    <col min="16" max="16384" width="9.140625" style="291"/>
  </cols>
  <sheetData>
    <row r="1" spans="1:15" ht="27.75" customHeight="1" x14ac:dyDescent="0.3">
      <c r="A1" s="124" t="s">
        <v>522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35" t="s">
        <v>147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1"/>
      <c r="B5" s="354"/>
      <c r="C5" s="3" t="s">
        <v>10</v>
      </c>
      <c r="D5" s="3"/>
      <c r="E5" s="3"/>
      <c r="F5" s="3"/>
      <c r="G5" s="39"/>
      <c r="H5" s="1151" t="s">
        <v>11</v>
      </c>
      <c r="I5" s="1149"/>
      <c r="J5" s="162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2" t="s">
        <v>14</v>
      </c>
      <c r="B6" s="319" t="s">
        <v>15</v>
      </c>
      <c r="C6" s="349" t="s">
        <v>42</v>
      </c>
      <c r="D6" s="349"/>
      <c r="E6" s="350" t="s">
        <v>43</v>
      </c>
      <c r="F6" s="350"/>
      <c r="G6" s="355"/>
      <c r="H6" s="1147" t="s">
        <v>16</v>
      </c>
      <c r="I6" s="1147"/>
      <c r="J6" s="165" t="s">
        <v>17</v>
      </c>
      <c r="K6" s="166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3" t="s">
        <v>19</v>
      </c>
      <c r="B7" s="356" t="s">
        <v>20</v>
      </c>
      <c r="C7" s="167">
        <v>42596</v>
      </c>
      <c r="D7" s="305">
        <v>42589</v>
      </c>
      <c r="E7" s="168">
        <v>42596</v>
      </c>
      <c r="F7" s="306">
        <v>42589</v>
      </c>
      <c r="G7" s="169" t="s">
        <v>21</v>
      </c>
      <c r="H7" s="167">
        <v>42596</v>
      </c>
      <c r="I7" s="170" t="s">
        <v>21</v>
      </c>
      <c r="J7" s="171" t="s">
        <v>21</v>
      </c>
      <c r="K7" s="167">
        <v>42596</v>
      </c>
      <c r="L7" s="173" t="s">
        <v>22</v>
      </c>
      <c r="N7" s="85" t="s">
        <v>87</v>
      </c>
      <c r="O7" s="86" t="s">
        <v>88</v>
      </c>
    </row>
    <row r="8" spans="1:15" ht="15.75" thickBot="1" x14ac:dyDescent="0.3">
      <c r="A8" s="357" t="s">
        <v>23</v>
      </c>
      <c r="B8" s="358" t="s">
        <v>24</v>
      </c>
      <c r="C8" s="174">
        <v>11992.248380157871</v>
      </c>
      <c r="D8" s="174">
        <v>11933.426776426988</v>
      </c>
      <c r="E8" s="175">
        <v>12232.093347761029</v>
      </c>
      <c r="F8" s="176">
        <v>12172.095311955529</v>
      </c>
      <c r="G8" s="177">
        <v>0.49291460728679493</v>
      </c>
      <c r="H8" s="178">
        <v>292.28234834678472</v>
      </c>
      <c r="I8" s="178">
        <v>-1.4850389660848142</v>
      </c>
      <c r="J8" s="179">
        <v>-4.5655009627927203</v>
      </c>
      <c r="K8" s="178">
        <v>100</v>
      </c>
      <c r="L8" s="180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1"/>
      <c r="D9" s="181"/>
      <c r="E9" s="181"/>
      <c r="F9" s="181"/>
      <c r="G9" s="182"/>
      <c r="H9" s="179"/>
      <c r="I9" s="179"/>
      <c r="J9" s="179"/>
      <c r="K9" s="179"/>
      <c r="L9" s="183"/>
    </row>
    <row r="10" spans="1:15" ht="15" x14ac:dyDescent="0.25">
      <c r="A10" s="359" t="s">
        <v>156</v>
      </c>
      <c r="B10" s="363" t="s">
        <v>24</v>
      </c>
      <c r="C10" s="184">
        <v>11267.01071917694</v>
      </c>
      <c r="D10" s="184">
        <v>13086.958178092267</v>
      </c>
      <c r="E10" s="185">
        <v>11492.350933560479</v>
      </c>
      <c r="F10" s="185">
        <v>13348.697341654113</v>
      </c>
      <c r="G10" s="186">
        <v>-13.906573507371196</v>
      </c>
      <c r="H10" s="187">
        <v>234.78400000000002</v>
      </c>
      <c r="I10" s="187">
        <v>-27.91051474681619</v>
      </c>
      <c r="J10" s="187">
        <v>-94.158878504672899</v>
      </c>
      <c r="K10" s="187">
        <v>0.16271804217651653</v>
      </c>
      <c r="L10" s="188">
        <v>-2.4958321783340742</v>
      </c>
      <c r="N10" s="1150" t="s">
        <v>150</v>
      </c>
      <c r="O10" s="1150"/>
    </row>
    <row r="11" spans="1:15" ht="15" x14ac:dyDescent="0.25">
      <c r="A11" s="360" t="s">
        <v>157</v>
      </c>
      <c r="B11" s="364" t="s">
        <v>24</v>
      </c>
      <c r="C11" s="190">
        <v>13049.481424788903</v>
      </c>
      <c r="D11" s="190">
        <v>13013.624065905015</v>
      </c>
      <c r="E11" s="191">
        <v>13310.47105328468</v>
      </c>
      <c r="F11" s="191">
        <v>13273.896547223116</v>
      </c>
      <c r="G11" s="192">
        <v>0.27553707331865473</v>
      </c>
      <c r="H11" s="193">
        <v>334.94271278663041</v>
      </c>
      <c r="I11" s="193">
        <v>-0.97417095958074185</v>
      </c>
      <c r="J11" s="193">
        <v>-1.8500858287240129</v>
      </c>
      <c r="K11" s="193">
        <v>33.493881801614158</v>
      </c>
      <c r="L11" s="194">
        <v>0.92664160035941734</v>
      </c>
    </row>
    <row r="12" spans="1:15" ht="15" x14ac:dyDescent="0.25">
      <c r="A12" s="361" t="s">
        <v>158</v>
      </c>
      <c r="B12" s="365" t="s">
        <v>24</v>
      </c>
      <c r="C12" s="195">
        <v>13206.844136975413</v>
      </c>
      <c r="D12" s="195">
        <v>13162.707253770714</v>
      </c>
      <c r="E12" s="196">
        <v>13470.981019714922</v>
      </c>
      <c r="F12" s="196">
        <v>13425.961398846128</v>
      </c>
      <c r="G12" s="197">
        <v>0.33531766948669367</v>
      </c>
      <c r="H12" s="198">
        <v>360.90000000000003</v>
      </c>
      <c r="I12" s="198">
        <v>-1.8437749034188293</v>
      </c>
      <c r="J12" s="198">
        <v>-14.063714063714064</v>
      </c>
      <c r="K12" s="198">
        <v>7.1986461858890918</v>
      </c>
      <c r="L12" s="199">
        <v>-0.79563917344999791</v>
      </c>
    </row>
    <row r="13" spans="1:15" ht="15" x14ac:dyDescent="0.25">
      <c r="A13" s="361" t="s">
        <v>159</v>
      </c>
      <c r="B13" s="365" t="s">
        <v>24</v>
      </c>
      <c r="C13" s="195">
        <v>10280.441176470587</v>
      </c>
      <c r="D13" s="195" t="s">
        <v>145</v>
      </c>
      <c r="E13" s="196">
        <v>10486.05</v>
      </c>
      <c r="F13" s="196" t="s">
        <v>145</v>
      </c>
      <c r="G13" s="197" t="s">
        <v>145</v>
      </c>
      <c r="H13" s="198">
        <v>385</v>
      </c>
      <c r="I13" s="198" t="s">
        <v>145</v>
      </c>
      <c r="J13" s="198" t="s">
        <v>145</v>
      </c>
      <c r="K13" s="198">
        <v>1.3017443374121324E-2</v>
      </c>
      <c r="L13" s="199">
        <v>1.3017443374121324E-2</v>
      </c>
    </row>
    <row r="14" spans="1:15" ht="15" x14ac:dyDescent="0.25">
      <c r="A14" s="361" t="s">
        <v>142</v>
      </c>
      <c r="B14" s="365" t="s">
        <v>24</v>
      </c>
      <c r="C14" s="195">
        <v>9680.5760303579482</v>
      </c>
      <c r="D14" s="195">
        <v>9543.296346263538</v>
      </c>
      <c r="E14" s="196">
        <v>9874.1875509651072</v>
      </c>
      <c r="F14" s="196">
        <v>9734.1622731888092</v>
      </c>
      <c r="G14" s="197">
        <v>1.4384933582006869</v>
      </c>
      <c r="H14" s="198">
        <v>255.3684814693342</v>
      </c>
      <c r="I14" s="198">
        <v>-0.76050143233659595</v>
      </c>
      <c r="J14" s="198">
        <v>1.4811116658345815</v>
      </c>
      <c r="K14" s="198">
        <v>39.690184847695917</v>
      </c>
      <c r="L14" s="199">
        <v>2.3648851396395116</v>
      </c>
    </row>
    <row r="15" spans="1:15" ht="15.75" thickBot="1" x14ac:dyDescent="0.3">
      <c r="A15" s="362" t="s">
        <v>160</v>
      </c>
      <c r="B15" s="366" t="s">
        <v>24</v>
      </c>
      <c r="C15" s="200">
        <v>12131.617078086787</v>
      </c>
      <c r="D15" s="200">
        <v>12121.656043881632</v>
      </c>
      <c r="E15" s="201">
        <v>12374.249419648522</v>
      </c>
      <c r="F15" s="201">
        <v>12364.089164759265</v>
      </c>
      <c r="G15" s="202">
        <v>8.2175522627386366E-2</v>
      </c>
      <c r="H15" s="203">
        <v>269.15929025778377</v>
      </c>
      <c r="I15" s="203">
        <v>-0.13420797273405563</v>
      </c>
      <c r="J15" s="203">
        <v>-4.6296296296296298</v>
      </c>
      <c r="K15" s="203">
        <v>19.441551679250196</v>
      </c>
      <c r="L15" s="204">
        <v>-1.3072831588985423E-2</v>
      </c>
    </row>
    <row r="16" spans="1:15" ht="15" thickBot="1" x14ac:dyDescent="0.25">
      <c r="A16" s="49"/>
      <c r="B16" s="57"/>
      <c r="C16" s="181"/>
      <c r="D16" s="181"/>
      <c r="E16" s="181"/>
      <c r="F16" s="181"/>
      <c r="G16" s="182"/>
      <c r="H16" s="179"/>
      <c r="I16" s="179"/>
      <c r="J16" s="179"/>
      <c r="K16" s="179"/>
      <c r="L16" s="183"/>
    </row>
    <row r="17" spans="1:15" ht="14.25" x14ac:dyDescent="0.2">
      <c r="A17" s="367" t="s">
        <v>161</v>
      </c>
      <c r="B17" s="369" t="s">
        <v>26</v>
      </c>
      <c r="C17" s="205" t="s">
        <v>145</v>
      </c>
      <c r="D17" s="205">
        <v>13025.02843137255</v>
      </c>
      <c r="E17" s="206" t="s">
        <v>145</v>
      </c>
      <c r="F17" s="206">
        <v>13285.529</v>
      </c>
      <c r="G17" s="207" t="s">
        <v>145</v>
      </c>
      <c r="H17" s="208" t="s">
        <v>145</v>
      </c>
      <c r="I17" s="208" t="s">
        <v>145</v>
      </c>
      <c r="J17" s="209" t="s">
        <v>145</v>
      </c>
      <c r="K17" s="209">
        <v>0</v>
      </c>
      <c r="L17" s="210">
        <v>-1.2423131871544816E-2</v>
      </c>
    </row>
    <row r="18" spans="1:15" ht="15" x14ac:dyDescent="0.25">
      <c r="A18" s="360" t="s">
        <v>161</v>
      </c>
      <c r="B18" s="53" t="s">
        <v>27</v>
      </c>
      <c r="C18" s="195">
        <v>0</v>
      </c>
      <c r="D18" s="195">
        <v>13025.02843137255</v>
      </c>
      <c r="E18" s="196">
        <v>0</v>
      </c>
      <c r="F18" s="196">
        <v>13285.529</v>
      </c>
      <c r="G18" s="197" t="s">
        <v>145</v>
      </c>
      <c r="H18" s="198">
        <v>0</v>
      </c>
      <c r="I18" s="198" t="s">
        <v>145</v>
      </c>
      <c r="J18" s="211" t="s">
        <v>145</v>
      </c>
      <c r="K18" s="211">
        <v>0</v>
      </c>
      <c r="L18" s="212">
        <v>-1.2423131871544816E-2</v>
      </c>
    </row>
    <row r="19" spans="1:15" ht="15" x14ac:dyDescent="0.25">
      <c r="A19" s="360" t="s">
        <v>161</v>
      </c>
      <c r="B19" s="53" t="s">
        <v>28</v>
      </c>
      <c r="C19" s="195">
        <v>0</v>
      </c>
      <c r="D19" s="195">
        <v>0</v>
      </c>
      <c r="E19" s="196">
        <v>0</v>
      </c>
      <c r="F19" s="196">
        <v>0</v>
      </c>
      <c r="G19" s="197" t="s">
        <v>145</v>
      </c>
      <c r="H19" s="198">
        <v>0</v>
      </c>
      <c r="I19" s="198" t="s">
        <v>145</v>
      </c>
      <c r="J19" s="211" t="s">
        <v>145</v>
      </c>
      <c r="K19" s="211">
        <v>0</v>
      </c>
      <c r="L19" s="212">
        <v>0</v>
      </c>
    </row>
    <row r="20" spans="1:15" ht="14.25" x14ac:dyDescent="0.2">
      <c r="A20" s="367" t="s">
        <v>161</v>
      </c>
      <c r="B20" s="68" t="s">
        <v>29</v>
      </c>
      <c r="C20" s="213">
        <v>11994.386604053387</v>
      </c>
      <c r="D20" s="213">
        <v>13334.009826203206</v>
      </c>
      <c r="E20" s="214">
        <v>12234.274336134455</v>
      </c>
      <c r="F20" s="214">
        <v>13600.690022727271</v>
      </c>
      <c r="G20" s="215">
        <v>-10.046664428859739</v>
      </c>
      <c r="H20" s="216">
        <v>297.51249999999999</v>
      </c>
      <c r="I20" s="216">
        <v>-12.098579545454546</v>
      </c>
      <c r="J20" s="217">
        <v>-38.461538461538467</v>
      </c>
      <c r="K20" s="217">
        <v>5.2069773496485297E-2</v>
      </c>
      <c r="L20" s="218">
        <v>-2.8680583668556012E-2</v>
      </c>
    </row>
    <row r="21" spans="1:15" ht="15" x14ac:dyDescent="0.25">
      <c r="A21" s="360" t="s">
        <v>161</v>
      </c>
      <c r="B21" s="53" t="s">
        <v>30</v>
      </c>
      <c r="C21" s="195">
        <v>11111.556862745098</v>
      </c>
      <c r="D21" s="195">
        <v>13459.392156862745</v>
      </c>
      <c r="E21" s="196">
        <v>11333.788</v>
      </c>
      <c r="F21" s="196">
        <v>13728.58</v>
      </c>
      <c r="G21" s="197">
        <v>-17.443843427361021</v>
      </c>
      <c r="H21" s="198">
        <v>292</v>
      </c>
      <c r="I21" s="198">
        <v>-23.50013099292638</v>
      </c>
      <c r="J21" s="211">
        <v>-16.666666666666664</v>
      </c>
      <c r="K21" s="211">
        <v>3.2543608435303302E-2</v>
      </c>
      <c r="L21" s="212">
        <v>-4.7257871793311493E-3</v>
      </c>
    </row>
    <row r="22" spans="1:15" ht="15" x14ac:dyDescent="0.25">
      <c r="A22" s="360" t="s">
        <v>161</v>
      </c>
      <c r="B22" s="53" t="s">
        <v>31</v>
      </c>
      <c r="C22" s="195">
        <v>13395.399019607843</v>
      </c>
      <c r="D22" s="195">
        <v>13197.931372549019</v>
      </c>
      <c r="E22" s="196">
        <v>13663.307000000001</v>
      </c>
      <c r="F22" s="196">
        <v>13461.89</v>
      </c>
      <c r="G22" s="197">
        <v>1.4962014991951449</v>
      </c>
      <c r="H22" s="198">
        <v>306.7</v>
      </c>
      <c r="I22" s="198">
        <v>1.7584605175846091</v>
      </c>
      <c r="J22" s="211">
        <v>-57.142857142857139</v>
      </c>
      <c r="K22" s="211">
        <v>1.9526165061181985E-2</v>
      </c>
      <c r="L22" s="212">
        <v>-2.3954796489224873E-2</v>
      </c>
    </row>
    <row r="23" spans="1:15" ht="14.25" x14ac:dyDescent="0.2">
      <c r="A23" s="367" t="s">
        <v>161</v>
      </c>
      <c r="B23" s="68" t="s">
        <v>32</v>
      </c>
      <c r="C23" s="213">
        <v>10770.977880779821</v>
      </c>
      <c r="D23" s="213">
        <v>13079.203659293462</v>
      </c>
      <c r="E23" s="214">
        <v>10986.397438395417</v>
      </c>
      <c r="F23" s="214">
        <v>13340.787732479332</v>
      </c>
      <c r="G23" s="215">
        <v>-17.648060529079121</v>
      </c>
      <c r="H23" s="216">
        <v>205.26470588235293</v>
      </c>
      <c r="I23" s="216">
        <v>-36.854707291459285</v>
      </c>
      <c r="J23" s="217">
        <v>-95.883777239709445</v>
      </c>
      <c r="K23" s="217">
        <v>0.11064826868003123</v>
      </c>
      <c r="L23" s="218">
        <v>-2.4547284627939732</v>
      </c>
      <c r="O23" s="134"/>
    </row>
    <row r="24" spans="1:15" ht="15" x14ac:dyDescent="0.25">
      <c r="A24" s="360" t="s">
        <v>161</v>
      </c>
      <c r="B24" s="53" t="s">
        <v>33</v>
      </c>
      <c r="C24" s="195">
        <v>10977.087254901962</v>
      </c>
      <c r="D24" s="195">
        <v>11963.199999999999</v>
      </c>
      <c r="E24" s="196">
        <v>11196.629000000001</v>
      </c>
      <c r="F24" s="196">
        <v>12202.464</v>
      </c>
      <c r="G24" s="197">
        <v>-8.242884387940002</v>
      </c>
      <c r="H24" s="198">
        <v>209.3</v>
      </c>
      <c r="I24" s="198">
        <v>-22.019374068554384</v>
      </c>
      <c r="J24" s="211">
        <v>-21.052631578947366</v>
      </c>
      <c r="K24" s="211">
        <v>9.7630825305909927E-2</v>
      </c>
      <c r="L24" s="212">
        <v>-2.0388927473765819E-2</v>
      </c>
    </row>
    <row r="25" spans="1:15" ht="15.75" thickBot="1" x14ac:dyDescent="0.3">
      <c r="A25" s="368" t="s">
        <v>161</v>
      </c>
      <c r="B25" s="55" t="s">
        <v>34</v>
      </c>
      <c r="C25" s="219">
        <v>8921.8823529411766</v>
      </c>
      <c r="D25" s="219">
        <v>13123.266666666666</v>
      </c>
      <c r="E25" s="220">
        <v>9100.32</v>
      </c>
      <c r="F25" s="220">
        <v>13385.732</v>
      </c>
      <c r="G25" s="221">
        <v>-32.014775135196196</v>
      </c>
      <c r="H25" s="211">
        <v>175</v>
      </c>
      <c r="I25" s="211">
        <v>-46.613788895668087</v>
      </c>
      <c r="J25" s="211">
        <v>-99.492385786802032</v>
      </c>
      <c r="K25" s="211">
        <v>1.3017443374121324E-2</v>
      </c>
      <c r="L25" s="212">
        <v>-2.4343395353202073</v>
      </c>
    </row>
    <row r="26" spans="1:15" ht="15" thickBot="1" x14ac:dyDescent="0.25">
      <c r="A26" s="49"/>
      <c r="B26" s="57"/>
      <c r="C26" s="181"/>
      <c r="D26" s="181"/>
      <c r="E26" s="181"/>
      <c r="F26" s="181"/>
      <c r="G26" s="182"/>
      <c r="H26" s="179"/>
      <c r="I26" s="179"/>
      <c r="J26" s="179"/>
      <c r="K26" s="179"/>
      <c r="L26" s="183"/>
    </row>
    <row r="27" spans="1:15" ht="14.25" x14ac:dyDescent="0.2">
      <c r="A27" s="367" t="s">
        <v>162</v>
      </c>
      <c r="B27" s="369" t="s">
        <v>26</v>
      </c>
      <c r="C27" s="205">
        <v>13646.13117048572</v>
      </c>
      <c r="D27" s="205">
        <v>13609.276959181319</v>
      </c>
      <c r="E27" s="206">
        <v>13919.053793895435</v>
      </c>
      <c r="F27" s="206">
        <v>13881.462498364946</v>
      </c>
      <c r="G27" s="207">
        <v>0.27080212574803403</v>
      </c>
      <c r="H27" s="208">
        <v>403.54512195121947</v>
      </c>
      <c r="I27" s="208">
        <v>1.6120810668538175</v>
      </c>
      <c r="J27" s="209">
        <v>-14.805194805194805</v>
      </c>
      <c r="K27" s="209">
        <v>2.1348607133558968</v>
      </c>
      <c r="L27" s="210">
        <v>-0.25659217191648054</v>
      </c>
    </row>
    <row r="28" spans="1:15" ht="15" x14ac:dyDescent="0.25">
      <c r="A28" s="360" t="s">
        <v>162</v>
      </c>
      <c r="B28" s="53" t="s">
        <v>27</v>
      </c>
      <c r="C28" s="195">
        <v>13667.633333333333</v>
      </c>
      <c r="D28" s="195">
        <v>13576.364705882352</v>
      </c>
      <c r="E28" s="196">
        <v>13940.986000000001</v>
      </c>
      <c r="F28" s="196">
        <v>13847.892</v>
      </c>
      <c r="G28" s="197">
        <v>0.67226116437072858</v>
      </c>
      <c r="H28" s="198">
        <v>399.8</v>
      </c>
      <c r="I28" s="198">
        <v>2.9351184346035106</v>
      </c>
      <c r="J28" s="211">
        <v>-10.497237569060774</v>
      </c>
      <c r="K28" s="211">
        <v>1.0544129133038271</v>
      </c>
      <c r="L28" s="212">
        <v>-6.9880521070978752E-2</v>
      </c>
    </row>
    <row r="29" spans="1:15" ht="15" x14ac:dyDescent="0.25">
      <c r="A29" s="360" t="s">
        <v>162</v>
      </c>
      <c r="B29" s="53" t="s">
        <v>28</v>
      </c>
      <c r="C29" s="195">
        <v>13625.532352941176</v>
      </c>
      <c r="D29" s="195">
        <v>13637.288235294118</v>
      </c>
      <c r="E29" s="196">
        <v>13898.043</v>
      </c>
      <c r="F29" s="196">
        <v>13910.034</v>
      </c>
      <c r="G29" s="197">
        <v>-8.6203958955096624E-2</v>
      </c>
      <c r="H29" s="198">
        <v>407.2</v>
      </c>
      <c r="I29" s="198">
        <v>0.5680414917263551</v>
      </c>
      <c r="J29" s="211">
        <v>-18.627450980392158</v>
      </c>
      <c r="K29" s="211">
        <v>1.0804478000520696</v>
      </c>
      <c r="L29" s="212">
        <v>-0.18671165084550179</v>
      </c>
    </row>
    <row r="30" spans="1:15" ht="14.25" x14ac:dyDescent="0.2">
      <c r="A30" s="367" t="s">
        <v>162</v>
      </c>
      <c r="B30" s="68" t="s">
        <v>29</v>
      </c>
      <c r="C30" s="213">
        <v>13343.480715447635</v>
      </c>
      <c r="D30" s="213">
        <v>13199.944498549727</v>
      </c>
      <c r="E30" s="214">
        <v>13610.350329756588</v>
      </c>
      <c r="F30" s="214">
        <v>13463.943388520722</v>
      </c>
      <c r="G30" s="215">
        <v>1.0874001547027561</v>
      </c>
      <c r="H30" s="216">
        <v>353.66107382550337</v>
      </c>
      <c r="I30" s="216">
        <v>-0.47645089647777633</v>
      </c>
      <c r="J30" s="217">
        <v>-6.5564424173318132</v>
      </c>
      <c r="K30" s="217">
        <v>10.667794845092423</v>
      </c>
      <c r="L30" s="218">
        <v>-0.22729180625238143</v>
      </c>
    </row>
    <row r="31" spans="1:15" ht="15" x14ac:dyDescent="0.25">
      <c r="A31" s="360" t="s">
        <v>162</v>
      </c>
      <c r="B31" s="53" t="s">
        <v>30</v>
      </c>
      <c r="C31" s="195">
        <v>13281.60294117647</v>
      </c>
      <c r="D31" s="195">
        <v>13087.552941176471</v>
      </c>
      <c r="E31" s="196">
        <v>13547.235000000001</v>
      </c>
      <c r="F31" s="196">
        <v>13349.304</v>
      </c>
      <c r="G31" s="197">
        <v>1.4827065141373699</v>
      </c>
      <c r="H31" s="198">
        <v>345.5</v>
      </c>
      <c r="I31" s="198">
        <v>0.23208587177255915</v>
      </c>
      <c r="J31" s="211">
        <v>-17.139737991266376</v>
      </c>
      <c r="K31" s="211">
        <v>4.9401197604790417</v>
      </c>
      <c r="L31" s="212">
        <v>-0.74967463668848477</v>
      </c>
    </row>
    <row r="32" spans="1:15" ht="15" x14ac:dyDescent="0.25">
      <c r="A32" s="360" t="s">
        <v>162</v>
      </c>
      <c r="B32" s="53" t="s">
        <v>31</v>
      </c>
      <c r="C32" s="195">
        <v>13394.610784313725</v>
      </c>
      <c r="D32" s="195">
        <v>13315.329411764706</v>
      </c>
      <c r="E32" s="196">
        <v>13662.503000000001</v>
      </c>
      <c r="F32" s="196">
        <v>13581.636</v>
      </c>
      <c r="G32" s="197">
        <v>0.595414278515491</v>
      </c>
      <c r="H32" s="198">
        <v>360.7</v>
      </c>
      <c r="I32" s="198">
        <v>-1.7166212534059977</v>
      </c>
      <c r="J32" s="211">
        <v>5.0119331742243434</v>
      </c>
      <c r="K32" s="211">
        <v>5.7276750846133817</v>
      </c>
      <c r="L32" s="212">
        <v>0.52238283043610334</v>
      </c>
    </row>
    <row r="33" spans="1:12" ht="14.25" x14ac:dyDescent="0.2">
      <c r="A33" s="367" t="s">
        <v>162</v>
      </c>
      <c r="B33" s="68" t="s">
        <v>32</v>
      </c>
      <c r="C33" s="213">
        <v>12802.977783346443</v>
      </c>
      <c r="D33" s="213">
        <v>12805.866882154754</v>
      </c>
      <c r="E33" s="214">
        <v>13059.037339013372</v>
      </c>
      <c r="F33" s="214">
        <v>13061.984219797851</v>
      </c>
      <c r="G33" s="215">
        <v>-2.256074371925948E-2</v>
      </c>
      <c r="H33" s="216">
        <v>318.21387228688263</v>
      </c>
      <c r="I33" s="216">
        <v>-0.94799867683246397</v>
      </c>
      <c r="J33" s="217">
        <v>2.4162371134020622</v>
      </c>
      <c r="K33" s="217">
        <v>20.691226243165843</v>
      </c>
      <c r="L33" s="218">
        <v>1.41052557852829</v>
      </c>
    </row>
    <row r="34" spans="1:12" ht="15" x14ac:dyDescent="0.25">
      <c r="A34" s="360" t="s">
        <v>162</v>
      </c>
      <c r="B34" s="53" t="s">
        <v>33</v>
      </c>
      <c r="C34" s="195">
        <v>12724.136274509805</v>
      </c>
      <c r="D34" s="195">
        <v>12708.497058823528</v>
      </c>
      <c r="E34" s="196">
        <v>12978.619000000001</v>
      </c>
      <c r="F34" s="196">
        <v>12962.666999999999</v>
      </c>
      <c r="G34" s="197">
        <v>0.12306109537490344</v>
      </c>
      <c r="H34" s="198">
        <v>309.89999999999998</v>
      </c>
      <c r="I34" s="198">
        <v>-0.25748310267139085</v>
      </c>
      <c r="J34" s="211">
        <v>0.79744816586921841</v>
      </c>
      <c r="K34" s="211">
        <v>12.340536318667015</v>
      </c>
      <c r="L34" s="212">
        <v>0.65658079347911524</v>
      </c>
    </row>
    <row r="35" spans="1:12" ht="15.75" thickBot="1" x14ac:dyDescent="0.3">
      <c r="A35" s="368" t="s">
        <v>162</v>
      </c>
      <c r="B35" s="55" t="s">
        <v>34</v>
      </c>
      <c r="C35" s="219">
        <v>12912.233333333332</v>
      </c>
      <c r="D35" s="219">
        <v>12943.720588235294</v>
      </c>
      <c r="E35" s="220">
        <v>13170.477999999999</v>
      </c>
      <c r="F35" s="220">
        <v>13202.594999999999</v>
      </c>
      <c r="G35" s="221">
        <v>-0.24326278280898711</v>
      </c>
      <c r="H35" s="211">
        <v>330.5</v>
      </c>
      <c r="I35" s="211">
        <v>-2.074074074074074</v>
      </c>
      <c r="J35" s="211">
        <v>4.9059689288634507</v>
      </c>
      <c r="K35" s="211">
        <v>8.3506899244988286</v>
      </c>
      <c r="L35" s="212">
        <v>0.75394478504917384</v>
      </c>
    </row>
    <row r="36" spans="1:12" ht="15.75" thickBot="1" x14ac:dyDescent="0.3">
      <c r="A36" s="65"/>
      <c r="B36" s="66"/>
      <c r="C36" s="222"/>
      <c r="D36" s="222"/>
      <c r="E36" s="222"/>
      <c r="F36" s="222"/>
      <c r="G36" s="223"/>
      <c r="H36" s="224"/>
      <c r="I36" s="224"/>
      <c r="J36" s="224"/>
      <c r="K36" s="224"/>
      <c r="L36" s="225"/>
    </row>
    <row r="37" spans="1:12" ht="15" x14ac:dyDescent="0.25">
      <c r="A37" s="360" t="s">
        <v>163</v>
      </c>
      <c r="B37" s="370" t="s">
        <v>31</v>
      </c>
      <c r="C37" s="226">
        <v>13425.417647058823</v>
      </c>
      <c r="D37" s="226">
        <v>13364.774509803921</v>
      </c>
      <c r="E37" s="227">
        <v>13693.925999999999</v>
      </c>
      <c r="F37" s="227">
        <v>13632.07</v>
      </c>
      <c r="G37" s="228">
        <v>0.45375353853083039</v>
      </c>
      <c r="H37" s="229">
        <v>373.7</v>
      </c>
      <c r="I37" s="229">
        <v>-0.95414789292340918</v>
      </c>
      <c r="J37" s="229">
        <v>1.4989293361884368</v>
      </c>
      <c r="K37" s="229">
        <v>3.0851340796667537</v>
      </c>
      <c r="L37" s="230">
        <v>0.184332787661039</v>
      </c>
    </row>
    <row r="38" spans="1:12" ht="15.75" thickBot="1" x14ac:dyDescent="0.3">
      <c r="A38" s="368" t="s">
        <v>163</v>
      </c>
      <c r="B38" s="55" t="s">
        <v>34</v>
      </c>
      <c r="C38" s="219">
        <v>13032.459803921569</v>
      </c>
      <c r="D38" s="219">
        <v>13042.812745098039</v>
      </c>
      <c r="E38" s="220">
        <v>13293.109</v>
      </c>
      <c r="F38" s="220">
        <v>13303.669</v>
      </c>
      <c r="G38" s="221">
        <v>-7.9376599041959706E-2</v>
      </c>
      <c r="H38" s="211">
        <v>351.3</v>
      </c>
      <c r="I38" s="211">
        <v>-3.0093870789618933</v>
      </c>
      <c r="J38" s="211">
        <v>-22.926829268292686</v>
      </c>
      <c r="K38" s="211">
        <v>4.1135121062223376</v>
      </c>
      <c r="L38" s="212">
        <v>-0.9799719611110369</v>
      </c>
    </row>
    <row r="39" spans="1:12" ht="15.75" thickBot="1" x14ac:dyDescent="0.3">
      <c r="A39" s="65"/>
      <c r="B39" s="66"/>
      <c r="C39" s="222"/>
      <c r="D39" s="222"/>
      <c r="E39" s="222"/>
      <c r="F39" s="222"/>
      <c r="G39" s="223"/>
      <c r="H39" s="224"/>
      <c r="I39" s="224"/>
      <c r="J39" s="224"/>
      <c r="K39" s="224"/>
      <c r="L39" s="225"/>
    </row>
    <row r="40" spans="1:12" ht="14.25" x14ac:dyDescent="0.2">
      <c r="A40" s="367" t="s">
        <v>164</v>
      </c>
      <c r="B40" s="369" t="s">
        <v>26</v>
      </c>
      <c r="C40" s="205" t="s">
        <v>145</v>
      </c>
      <c r="D40" s="205" t="s">
        <v>145</v>
      </c>
      <c r="E40" s="206" t="s">
        <v>145</v>
      </c>
      <c r="F40" s="206" t="s">
        <v>145</v>
      </c>
      <c r="G40" s="207" t="s">
        <v>145</v>
      </c>
      <c r="H40" s="208" t="s">
        <v>145</v>
      </c>
      <c r="I40" s="208" t="s">
        <v>145</v>
      </c>
      <c r="J40" s="209" t="s">
        <v>145</v>
      </c>
      <c r="K40" s="209">
        <v>0</v>
      </c>
      <c r="L40" s="210">
        <v>0</v>
      </c>
    </row>
    <row r="41" spans="1:12" ht="15" x14ac:dyDescent="0.25">
      <c r="A41" s="361" t="s">
        <v>164</v>
      </c>
      <c r="B41" s="53" t="s">
        <v>27</v>
      </c>
      <c r="C41" s="195">
        <v>0</v>
      </c>
      <c r="D41" s="195">
        <v>0</v>
      </c>
      <c r="E41" s="196">
        <v>0</v>
      </c>
      <c r="F41" s="196">
        <v>0</v>
      </c>
      <c r="G41" s="197" t="s">
        <v>145</v>
      </c>
      <c r="H41" s="198">
        <v>0</v>
      </c>
      <c r="I41" s="198" t="s">
        <v>145</v>
      </c>
      <c r="J41" s="211" t="s">
        <v>145</v>
      </c>
      <c r="K41" s="211">
        <v>0</v>
      </c>
      <c r="L41" s="212">
        <v>0</v>
      </c>
    </row>
    <row r="42" spans="1:12" ht="15" x14ac:dyDescent="0.25">
      <c r="A42" s="361" t="s">
        <v>164</v>
      </c>
      <c r="B42" s="53" t="s">
        <v>28</v>
      </c>
      <c r="C42" s="195">
        <v>0</v>
      </c>
      <c r="D42" s="195">
        <v>0</v>
      </c>
      <c r="E42" s="196">
        <v>0</v>
      </c>
      <c r="F42" s="196">
        <v>0</v>
      </c>
      <c r="G42" s="197" t="s">
        <v>145</v>
      </c>
      <c r="H42" s="198">
        <v>0</v>
      </c>
      <c r="I42" s="198" t="s">
        <v>145</v>
      </c>
      <c r="J42" s="211" t="s">
        <v>145</v>
      </c>
      <c r="K42" s="211">
        <v>0</v>
      </c>
      <c r="L42" s="212">
        <v>0</v>
      </c>
    </row>
    <row r="43" spans="1:12" ht="15" x14ac:dyDescent="0.25">
      <c r="A43" s="361" t="s">
        <v>164</v>
      </c>
      <c r="B43" s="53" t="s">
        <v>35</v>
      </c>
      <c r="C43" s="195">
        <v>0</v>
      </c>
      <c r="D43" s="195">
        <v>0</v>
      </c>
      <c r="E43" s="196">
        <v>0</v>
      </c>
      <c r="F43" s="196">
        <v>0</v>
      </c>
      <c r="G43" s="197" t="s">
        <v>145</v>
      </c>
      <c r="H43" s="198">
        <v>0</v>
      </c>
      <c r="I43" s="198" t="s">
        <v>145</v>
      </c>
      <c r="J43" s="211" t="s">
        <v>145</v>
      </c>
      <c r="K43" s="211">
        <v>0</v>
      </c>
      <c r="L43" s="212">
        <v>0</v>
      </c>
    </row>
    <row r="44" spans="1:12" ht="14.25" x14ac:dyDescent="0.2">
      <c r="A44" s="371" t="s">
        <v>164</v>
      </c>
      <c r="B44" s="68" t="s">
        <v>29</v>
      </c>
      <c r="C44" s="213">
        <v>10280.441176470587</v>
      </c>
      <c r="D44" s="213" t="s">
        <v>145</v>
      </c>
      <c r="E44" s="214">
        <v>10486.05</v>
      </c>
      <c r="F44" s="214" t="s">
        <v>145</v>
      </c>
      <c r="G44" s="215" t="s">
        <v>145</v>
      </c>
      <c r="H44" s="216">
        <v>385</v>
      </c>
      <c r="I44" s="216" t="s">
        <v>145</v>
      </c>
      <c r="J44" s="217" t="s">
        <v>145</v>
      </c>
      <c r="K44" s="217">
        <v>1.3017443374121324E-2</v>
      </c>
      <c r="L44" s="218">
        <v>1.3017443374121324E-2</v>
      </c>
    </row>
    <row r="45" spans="1:12" ht="15" x14ac:dyDescent="0.25">
      <c r="A45" s="361" t="s">
        <v>164</v>
      </c>
      <c r="B45" s="53" t="s">
        <v>31</v>
      </c>
      <c r="C45" s="195">
        <v>10280.441176470587</v>
      </c>
      <c r="D45" s="195">
        <v>0</v>
      </c>
      <c r="E45" s="196">
        <v>10486.05</v>
      </c>
      <c r="F45" s="196">
        <v>0</v>
      </c>
      <c r="G45" s="197" t="s">
        <v>145</v>
      </c>
      <c r="H45" s="198">
        <v>385</v>
      </c>
      <c r="I45" s="198" t="s">
        <v>145</v>
      </c>
      <c r="J45" s="211" t="s">
        <v>145</v>
      </c>
      <c r="K45" s="211">
        <v>1.3017443374121324E-2</v>
      </c>
      <c r="L45" s="212">
        <v>1.3017443374121324E-2</v>
      </c>
    </row>
    <row r="46" spans="1:12" ht="15" x14ac:dyDescent="0.25">
      <c r="A46" s="361" t="s">
        <v>164</v>
      </c>
      <c r="B46" s="53" t="s">
        <v>36</v>
      </c>
      <c r="C46" s="195">
        <v>0</v>
      </c>
      <c r="D46" s="195">
        <v>0</v>
      </c>
      <c r="E46" s="196">
        <v>0</v>
      </c>
      <c r="F46" s="196">
        <v>0</v>
      </c>
      <c r="G46" s="197" t="s">
        <v>145</v>
      </c>
      <c r="H46" s="198">
        <v>0</v>
      </c>
      <c r="I46" s="198" t="s">
        <v>145</v>
      </c>
      <c r="J46" s="211" t="s">
        <v>145</v>
      </c>
      <c r="K46" s="211">
        <v>0</v>
      </c>
      <c r="L46" s="212">
        <v>0</v>
      </c>
    </row>
    <row r="47" spans="1:12" ht="14.25" x14ac:dyDescent="0.2">
      <c r="A47" s="371" t="s">
        <v>164</v>
      </c>
      <c r="B47" s="68" t="s">
        <v>32</v>
      </c>
      <c r="C47" s="213" t="s">
        <v>145</v>
      </c>
      <c r="D47" s="213" t="s">
        <v>145</v>
      </c>
      <c r="E47" s="214" t="s">
        <v>145</v>
      </c>
      <c r="F47" s="214" t="s">
        <v>145</v>
      </c>
      <c r="G47" s="215" t="s">
        <v>145</v>
      </c>
      <c r="H47" s="216" t="s">
        <v>145</v>
      </c>
      <c r="I47" s="216" t="s">
        <v>145</v>
      </c>
      <c r="J47" s="217" t="s">
        <v>145</v>
      </c>
      <c r="K47" s="217">
        <v>0</v>
      </c>
      <c r="L47" s="218">
        <v>0</v>
      </c>
    </row>
    <row r="48" spans="1:12" ht="15" x14ac:dyDescent="0.25">
      <c r="A48" s="361" t="s">
        <v>164</v>
      </c>
      <c r="B48" s="53" t="s">
        <v>33</v>
      </c>
      <c r="C48" s="195">
        <v>0</v>
      </c>
      <c r="D48" s="195">
        <v>0</v>
      </c>
      <c r="E48" s="196">
        <v>0</v>
      </c>
      <c r="F48" s="196">
        <v>0</v>
      </c>
      <c r="G48" s="197" t="s">
        <v>145</v>
      </c>
      <c r="H48" s="198">
        <v>0</v>
      </c>
      <c r="I48" s="198" t="s">
        <v>145</v>
      </c>
      <c r="J48" s="211" t="s">
        <v>145</v>
      </c>
      <c r="K48" s="211">
        <v>0</v>
      </c>
      <c r="L48" s="212">
        <v>0</v>
      </c>
    </row>
    <row r="49" spans="1:12" ht="15.75" thickBot="1" x14ac:dyDescent="0.3">
      <c r="A49" s="372" t="s">
        <v>164</v>
      </c>
      <c r="B49" s="55" t="s">
        <v>34</v>
      </c>
      <c r="C49" s="219">
        <v>0</v>
      </c>
      <c r="D49" s="219">
        <v>0</v>
      </c>
      <c r="E49" s="220">
        <v>0</v>
      </c>
      <c r="F49" s="220">
        <v>0</v>
      </c>
      <c r="G49" s="221" t="s">
        <v>145</v>
      </c>
      <c r="H49" s="211">
        <v>0</v>
      </c>
      <c r="I49" s="211" t="s">
        <v>145</v>
      </c>
      <c r="J49" s="211" t="s">
        <v>145</v>
      </c>
      <c r="K49" s="211">
        <v>0</v>
      </c>
      <c r="L49" s="212">
        <v>0</v>
      </c>
    </row>
    <row r="50" spans="1:12" ht="15.75" thickBot="1" x14ac:dyDescent="0.3">
      <c r="A50" s="65"/>
      <c r="B50" s="66"/>
      <c r="C50" s="222"/>
      <c r="D50" s="222"/>
      <c r="E50" s="222"/>
      <c r="F50" s="222"/>
      <c r="G50" s="223"/>
      <c r="H50" s="224"/>
      <c r="I50" s="224"/>
      <c r="J50" s="224"/>
      <c r="K50" s="224"/>
      <c r="L50" s="225"/>
    </row>
    <row r="51" spans="1:12" ht="14.25" x14ac:dyDescent="0.2">
      <c r="A51" s="367" t="s">
        <v>25</v>
      </c>
      <c r="B51" s="369" t="s">
        <v>29</v>
      </c>
      <c r="C51" s="205">
        <v>11036.531403647808</v>
      </c>
      <c r="D51" s="205">
        <v>10827.746655351293</v>
      </c>
      <c r="E51" s="206">
        <v>11257.262031720766</v>
      </c>
      <c r="F51" s="206">
        <v>11044.30158845832</v>
      </c>
      <c r="G51" s="207">
        <v>1.9282382100557327</v>
      </c>
      <c r="H51" s="208">
        <v>315.8204667863555</v>
      </c>
      <c r="I51" s="208">
        <v>0.20344134307827877</v>
      </c>
      <c r="J51" s="209">
        <v>-2.1089630931458698</v>
      </c>
      <c r="K51" s="209">
        <v>3.6253579796927884</v>
      </c>
      <c r="L51" s="210">
        <v>9.097696223828855E-2</v>
      </c>
    </row>
    <row r="52" spans="1:12" ht="15" x14ac:dyDescent="0.25">
      <c r="A52" s="360" t="s">
        <v>25</v>
      </c>
      <c r="B52" s="53" t="s">
        <v>30</v>
      </c>
      <c r="C52" s="195">
        <v>10745.470588235294</v>
      </c>
      <c r="D52" s="195">
        <v>10304.013725490195</v>
      </c>
      <c r="E52" s="196">
        <v>10960.38</v>
      </c>
      <c r="F52" s="196">
        <v>10510.093999999999</v>
      </c>
      <c r="G52" s="197">
        <v>4.2843194361534742</v>
      </c>
      <c r="H52" s="198">
        <v>301.7</v>
      </c>
      <c r="I52" s="198">
        <v>3.3573141486810592</v>
      </c>
      <c r="J52" s="211">
        <v>-7.6923076923076925</v>
      </c>
      <c r="K52" s="211">
        <v>0.54673262171309556</v>
      </c>
      <c r="L52" s="212">
        <v>-1.8519878442193605E-2</v>
      </c>
    </row>
    <row r="53" spans="1:12" ht="15" x14ac:dyDescent="0.25">
      <c r="A53" s="360" t="s">
        <v>25</v>
      </c>
      <c r="B53" s="53" t="s">
        <v>31</v>
      </c>
      <c r="C53" s="195">
        <v>11118.952941176471</v>
      </c>
      <c r="D53" s="195">
        <v>10782.788235294118</v>
      </c>
      <c r="E53" s="196">
        <v>11341.332</v>
      </c>
      <c r="F53" s="196">
        <v>10998.444</v>
      </c>
      <c r="G53" s="197">
        <v>3.1176046357102956</v>
      </c>
      <c r="H53" s="198">
        <v>306.8</v>
      </c>
      <c r="I53" s="198">
        <v>-2.6031746031745997</v>
      </c>
      <c r="J53" s="211">
        <v>7.8838174273858916</v>
      </c>
      <c r="K53" s="211">
        <v>1.6922676386357718</v>
      </c>
      <c r="L53" s="212">
        <v>0.19528024811462141</v>
      </c>
    </row>
    <row r="54" spans="1:12" ht="15" x14ac:dyDescent="0.25">
      <c r="A54" s="360" t="s">
        <v>25</v>
      </c>
      <c r="B54" s="53" t="s">
        <v>36</v>
      </c>
      <c r="C54" s="195">
        <v>11047.850980392157</v>
      </c>
      <c r="D54" s="195">
        <v>11053.108823529412</v>
      </c>
      <c r="E54" s="196">
        <v>11268.808000000001</v>
      </c>
      <c r="F54" s="196">
        <v>11274.171</v>
      </c>
      <c r="G54" s="197">
        <v>-4.7568907727223352E-2</v>
      </c>
      <c r="H54" s="198">
        <v>332.4</v>
      </c>
      <c r="I54" s="198">
        <v>2.4976873265494808</v>
      </c>
      <c r="J54" s="211">
        <v>-10.126582278481013</v>
      </c>
      <c r="K54" s="211">
        <v>1.3863577193439209</v>
      </c>
      <c r="L54" s="212">
        <v>-8.5783407434139702E-2</v>
      </c>
    </row>
    <row r="55" spans="1:12" ht="14.25" x14ac:dyDescent="0.2">
      <c r="A55" s="367" t="s">
        <v>25</v>
      </c>
      <c r="B55" s="68" t="s">
        <v>32</v>
      </c>
      <c r="C55" s="213">
        <v>10175.645805507735</v>
      </c>
      <c r="D55" s="213">
        <v>10104.32498590682</v>
      </c>
      <c r="E55" s="214">
        <v>10379.158721617889</v>
      </c>
      <c r="F55" s="214">
        <v>10306.411485624956</v>
      </c>
      <c r="G55" s="215">
        <v>0.70584447452343546</v>
      </c>
      <c r="H55" s="216">
        <v>276.09946896780616</v>
      </c>
      <c r="I55" s="216">
        <v>-0.44185298104123183</v>
      </c>
      <c r="J55" s="217">
        <v>-1.7926988265971315</v>
      </c>
      <c r="K55" s="217">
        <v>19.610778443113773</v>
      </c>
      <c r="L55" s="218">
        <v>0.55369415216402373</v>
      </c>
    </row>
    <row r="56" spans="1:12" ht="15" x14ac:dyDescent="0.25">
      <c r="A56" s="360" t="s">
        <v>25</v>
      </c>
      <c r="B56" s="53" t="s">
        <v>33</v>
      </c>
      <c r="C56" s="195">
        <v>9964.6911764705892</v>
      </c>
      <c r="D56" s="195">
        <v>9810.7284313725486</v>
      </c>
      <c r="E56" s="196">
        <v>10163.985000000001</v>
      </c>
      <c r="F56" s="196">
        <v>10006.942999999999</v>
      </c>
      <c r="G56" s="197">
        <v>1.5693304138936464</v>
      </c>
      <c r="H56" s="198">
        <v>253.7</v>
      </c>
      <c r="I56" s="198">
        <v>-1.2456208641494704</v>
      </c>
      <c r="J56" s="211">
        <v>11.064891846921796</v>
      </c>
      <c r="K56" s="211">
        <v>8.6891434522259825</v>
      </c>
      <c r="L56" s="212">
        <v>1.2228411974275479</v>
      </c>
    </row>
    <row r="57" spans="1:12" ht="15" x14ac:dyDescent="0.25">
      <c r="A57" s="360" t="s">
        <v>25</v>
      </c>
      <c r="B57" s="53" t="s">
        <v>34</v>
      </c>
      <c r="C57" s="195">
        <v>10286.057843137256</v>
      </c>
      <c r="D57" s="195">
        <v>10195.076470588234</v>
      </c>
      <c r="E57" s="196">
        <v>10491.779</v>
      </c>
      <c r="F57" s="196">
        <v>10398.977999999999</v>
      </c>
      <c r="G57" s="197">
        <v>0.89240500364556308</v>
      </c>
      <c r="H57" s="198">
        <v>287.10000000000002</v>
      </c>
      <c r="I57" s="198">
        <v>1.3771186440678087</v>
      </c>
      <c r="J57" s="211">
        <v>-5.6659308314937453</v>
      </c>
      <c r="K57" s="211">
        <v>8.3441812028117681</v>
      </c>
      <c r="L57" s="212">
        <v>-9.7336903902935035E-2</v>
      </c>
    </row>
    <row r="58" spans="1:12" ht="15" x14ac:dyDescent="0.25">
      <c r="A58" s="360" t="s">
        <v>25</v>
      </c>
      <c r="B58" s="53" t="s">
        <v>37</v>
      </c>
      <c r="C58" s="195">
        <v>10421.822549019607</v>
      </c>
      <c r="D58" s="195">
        <v>10458.944117647059</v>
      </c>
      <c r="E58" s="196">
        <v>10630.259</v>
      </c>
      <c r="F58" s="196">
        <v>10668.123</v>
      </c>
      <c r="G58" s="197">
        <v>-0.35492654143563568</v>
      </c>
      <c r="H58" s="198">
        <v>316</v>
      </c>
      <c r="I58" s="198">
        <v>1.935483870967742</v>
      </c>
      <c r="J58" s="211">
        <v>-21.893491124260358</v>
      </c>
      <c r="K58" s="211">
        <v>2.577453788076022</v>
      </c>
      <c r="L58" s="212">
        <v>-0.57181014136058916</v>
      </c>
    </row>
    <row r="59" spans="1:12" ht="14.25" x14ac:dyDescent="0.2">
      <c r="A59" s="367" t="s">
        <v>25</v>
      </c>
      <c r="B59" s="68" t="s">
        <v>38</v>
      </c>
      <c r="C59" s="213">
        <v>8496.9125500651571</v>
      </c>
      <c r="D59" s="213">
        <v>8172.0663108615727</v>
      </c>
      <c r="E59" s="214">
        <v>8666.8508010664609</v>
      </c>
      <c r="F59" s="214">
        <v>8335.5076370788047</v>
      </c>
      <c r="G59" s="215">
        <v>3.9750808038822227</v>
      </c>
      <c r="H59" s="216">
        <v>217.34070411392406</v>
      </c>
      <c r="I59" s="216">
        <v>-0.10983354778290626</v>
      </c>
      <c r="J59" s="217">
        <v>6.5767284991568298</v>
      </c>
      <c r="K59" s="217">
        <v>16.454048424889351</v>
      </c>
      <c r="L59" s="218">
        <v>1.7202140252371994</v>
      </c>
    </row>
    <row r="60" spans="1:12" ht="15" x14ac:dyDescent="0.25">
      <c r="A60" s="360" t="s">
        <v>25</v>
      </c>
      <c r="B60" s="53" t="s">
        <v>148</v>
      </c>
      <c r="C60" s="231">
        <v>7863.0558823529409</v>
      </c>
      <c r="D60" s="231">
        <v>7753.3019607843144</v>
      </c>
      <c r="E60" s="232">
        <v>8020.317</v>
      </c>
      <c r="F60" s="232">
        <v>7908.3680000000004</v>
      </c>
      <c r="G60" s="233">
        <v>1.415576513384299</v>
      </c>
      <c r="H60" s="234">
        <v>202</v>
      </c>
      <c r="I60" s="234">
        <v>-1.2224938875305624</v>
      </c>
      <c r="J60" s="235">
        <v>-13.150492264416316</v>
      </c>
      <c r="K60" s="235">
        <v>8.0382712835199168</v>
      </c>
      <c r="L60" s="236">
        <v>-0.79457547714844701</v>
      </c>
    </row>
    <row r="61" spans="1:12" ht="15" x14ac:dyDescent="0.25">
      <c r="A61" s="360" t="s">
        <v>25</v>
      </c>
      <c r="B61" s="53" t="s">
        <v>39</v>
      </c>
      <c r="C61" s="195">
        <v>8984.0862745098038</v>
      </c>
      <c r="D61" s="195">
        <v>8576.4490196078423</v>
      </c>
      <c r="E61" s="196">
        <v>9163.768</v>
      </c>
      <c r="F61" s="196">
        <v>8747.9779999999992</v>
      </c>
      <c r="G61" s="197">
        <v>4.7529840610024499</v>
      </c>
      <c r="H61" s="198">
        <v>227.2</v>
      </c>
      <c r="I61" s="198">
        <v>-2.4054982817869512</v>
      </c>
      <c r="J61" s="211">
        <v>44.549125168236877</v>
      </c>
      <c r="K61" s="211">
        <v>6.9903670919031509</v>
      </c>
      <c r="L61" s="212">
        <v>2.3751736016242511</v>
      </c>
    </row>
    <row r="62" spans="1:12" ht="15.75" thickBot="1" x14ac:dyDescent="0.3">
      <c r="A62" s="360" t="s">
        <v>25</v>
      </c>
      <c r="B62" s="55" t="s">
        <v>40</v>
      </c>
      <c r="C62" s="195">
        <v>9198.4117647058811</v>
      </c>
      <c r="D62" s="195">
        <v>9162.4882352941167</v>
      </c>
      <c r="E62" s="196">
        <v>9382.3799999999992</v>
      </c>
      <c r="F62" s="196">
        <v>9345.7379999999994</v>
      </c>
      <c r="G62" s="197">
        <v>0.39207176576103281</v>
      </c>
      <c r="H62" s="198">
        <v>255.5</v>
      </c>
      <c r="I62" s="198">
        <v>1.0680379746835398</v>
      </c>
      <c r="J62" s="211">
        <v>5.7971014492753623</v>
      </c>
      <c r="K62" s="211">
        <v>1.4254100494662847</v>
      </c>
      <c r="L62" s="212">
        <v>0.13961590076139618</v>
      </c>
    </row>
    <row r="63" spans="1:12" ht="15.75" thickBot="1" x14ac:dyDescent="0.3">
      <c r="A63" s="65"/>
      <c r="B63" s="66"/>
      <c r="C63" s="222"/>
      <c r="D63" s="222"/>
      <c r="E63" s="222"/>
      <c r="F63" s="222"/>
      <c r="G63" s="223"/>
      <c r="H63" s="224"/>
      <c r="I63" s="224"/>
      <c r="J63" s="224"/>
      <c r="K63" s="224"/>
      <c r="L63" s="225"/>
    </row>
    <row r="64" spans="1:12" ht="14.25" x14ac:dyDescent="0.2">
      <c r="A64" s="367" t="s">
        <v>165</v>
      </c>
      <c r="B64" s="369" t="s">
        <v>26</v>
      </c>
      <c r="C64" s="213">
        <v>13042.427423973066</v>
      </c>
      <c r="D64" s="213">
        <v>13104.164467051962</v>
      </c>
      <c r="E64" s="214">
        <v>13303.275972452528</v>
      </c>
      <c r="F64" s="214">
        <v>13366.247756393001</v>
      </c>
      <c r="G64" s="215">
        <v>-0.47112536807761857</v>
      </c>
      <c r="H64" s="216">
        <v>319.53846153846155</v>
      </c>
      <c r="I64" s="216">
        <v>-2.1479793917816203</v>
      </c>
      <c r="J64" s="217">
        <v>28.571428571428569</v>
      </c>
      <c r="K64" s="217">
        <v>0.76152043738609743</v>
      </c>
      <c r="L64" s="218">
        <v>0.19626793723080826</v>
      </c>
    </row>
    <row r="65" spans="1:12" ht="15" x14ac:dyDescent="0.25">
      <c r="A65" s="360" t="s">
        <v>165</v>
      </c>
      <c r="B65" s="53" t="s">
        <v>27</v>
      </c>
      <c r="C65" s="195">
        <v>12874.151960784313</v>
      </c>
      <c r="D65" s="195">
        <v>13458.26568627451</v>
      </c>
      <c r="E65" s="196">
        <v>13131.635</v>
      </c>
      <c r="F65" s="196">
        <v>13727.431</v>
      </c>
      <c r="G65" s="197">
        <v>-4.3401857201103411</v>
      </c>
      <c r="H65" s="198">
        <v>316.8</v>
      </c>
      <c r="I65" s="198">
        <v>1.1171401212894989</v>
      </c>
      <c r="J65" s="211">
        <v>16.666666666666664</v>
      </c>
      <c r="K65" s="211">
        <v>0.18224420723769852</v>
      </c>
      <c r="L65" s="212">
        <v>3.3166624779160714E-2</v>
      </c>
    </row>
    <row r="66" spans="1:12" ht="15" x14ac:dyDescent="0.25">
      <c r="A66" s="360" t="s">
        <v>165</v>
      </c>
      <c r="B66" s="53" t="s">
        <v>28</v>
      </c>
      <c r="C66" s="195">
        <v>13094.762745098038</v>
      </c>
      <c r="D66" s="195">
        <v>12984.216666666667</v>
      </c>
      <c r="E66" s="196">
        <v>13356.657999999999</v>
      </c>
      <c r="F66" s="196">
        <v>13243.901</v>
      </c>
      <c r="G66" s="197">
        <v>0.8513881219740288</v>
      </c>
      <c r="H66" s="198">
        <v>320.39999999999998</v>
      </c>
      <c r="I66" s="198">
        <v>-3.2900694234832577</v>
      </c>
      <c r="J66" s="211">
        <v>32.835820895522389</v>
      </c>
      <c r="K66" s="211">
        <v>0.57927623014839891</v>
      </c>
      <c r="L66" s="212">
        <v>0.16310131245164755</v>
      </c>
    </row>
    <row r="67" spans="1:12" ht="14.25" x14ac:dyDescent="0.2">
      <c r="A67" s="367" t="s">
        <v>165</v>
      </c>
      <c r="B67" s="68" t="s">
        <v>29</v>
      </c>
      <c r="C67" s="213">
        <v>12614.157397180399</v>
      </c>
      <c r="D67" s="213">
        <v>12664.703776105316</v>
      </c>
      <c r="E67" s="214">
        <v>12866.440545124007</v>
      </c>
      <c r="F67" s="214">
        <v>12917.997851627422</v>
      </c>
      <c r="G67" s="215">
        <v>-0.39911220837461103</v>
      </c>
      <c r="H67" s="216">
        <v>289.85509854327336</v>
      </c>
      <c r="I67" s="216">
        <v>-0.30520177641082935</v>
      </c>
      <c r="J67" s="217">
        <v>-2.0973154362416109</v>
      </c>
      <c r="K67" s="217">
        <v>7.5956782087997912</v>
      </c>
      <c r="L67" s="218">
        <v>0.19149161335908005</v>
      </c>
    </row>
    <row r="68" spans="1:12" ht="15" x14ac:dyDescent="0.25">
      <c r="A68" s="360" t="s">
        <v>165</v>
      </c>
      <c r="B68" s="53" t="s">
        <v>30</v>
      </c>
      <c r="C68" s="195">
        <v>12516.415686274509</v>
      </c>
      <c r="D68" s="195">
        <v>12235.864705882354</v>
      </c>
      <c r="E68" s="196">
        <v>12766.744000000001</v>
      </c>
      <c r="F68" s="196">
        <v>12480.582</v>
      </c>
      <c r="G68" s="197">
        <v>2.2928578170473162</v>
      </c>
      <c r="H68" s="198">
        <v>276</v>
      </c>
      <c r="I68" s="198">
        <v>1.5452538631346535</v>
      </c>
      <c r="J68" s="211">
        <v>23.952095808383234</v>
      </c>
      <c r="K68" s="211">
        <v>1.347305389221557</v>
      </c>
      <c r="L68" s="212">
        <v>0.3099738779475647</v>
      </c>
    </row>
    <row r="69" spans="1:12" ht="15" x14ac:dyDescent="0.25">
      <c r="A69" s="360" t="s">
        <v>165</v>
      </c>
      <c r="B69" s="53" t="s">
        <v>31</v>
      </c>
      <c r="C69" s="195">
        <v>12709.742156862745</v>
      </c>
      <c r="D69" s="195">
        <v>12752.519607843136</v>
      </c>
      <c r="E69" s="196">
        <v>12963.937</v>
      </c>
      <c r="F69" s="196">
        <v>13007.57</v>
      </c>
      <c r="G69" s="197">
        <v>-0.33544313042328283</v>
      </c>
      <c r="H69" s="198">
        <v>285.10000000000002</v>
      </c>
      <c r="I69" s="198">
        <v>-1.3494809688581235</v>
      </c>
      <c r="J69" s="211">
        <v>-5.3935860058309038</v>
      </c>
      <c r="K69" s="211">
        <v>4.2241603749023691</v>
      </c>
      <c r="L69" s="212">
        <v>-3.6973857037502889E-2</v>
      </c>
    </row>
    <row r="70" spans="1:12" ht="15" x14ac:dyDescent="0.25">
      <c r="A70" s="360" t="s">
        <v>165</v>
      </c>
      <c r="B70" s="53" t="s">
        <v>36</v>
      </c>
      <c r="C70" s="195">
        <v>12488.215686274509</v>
      </c>
      <c r="D70" s="195">
        <v>12684.682352941176</v>
      </c>
      <c r="E70" s="196">
        <v>12737.98</v>
      </c>
      <c r="F70" s="196">
        <v>12938.376</v>
      </c>
      <c r="G70" s="197">
        <v>-1.5488497165332082</v>
      </c>
      <c r="H70" s="198">
        <v>309</v>
      </c>
      <c r="I70" s="198">
        <v>1.7786561264822058</v>
      </c>
      <c r="J70" s="211">
        <v>-8.2595870206489668</v>
      </c>
      <c r="K70" s="211">
        <v>2.0242124446758658</v>
      </c>
      <c r="L70" s="212">
        <v>-8.1508407550980877E-2</v>
      </c>
    </row>
    <row r="71" spans="1:12" ht="14.25" x14ac:dyDescent="0.2">
      <c r="A71" s="367" t="s">
        <v>165</v>
      </c>
      <c r="B71" s="68" t="s">
        <v>32</v>
      </c>
      <c r="C71" s="213">
        <v>11671.026991991615</v>
      </c>
      <c r="D71" s="213">
        <v>11656.930151585644</v>
      </c>
      <c r="E71" s="214">
        <v>11904.447531831447</v>
      </c>
      <c r="F71" s="214">
        <v>11890.068754617358</v>
      </c>
      <c r="G71" s="215">
        <v>0.12093098459591059</v>
      </c>
      <c r="H71" s="216">
        <v>251.5160892542572</v>
      </c>
      <c r="I71" s="216">
        <v>-0.59959388765587907</v>
      </c>
      <c r="J71" s="217">
        <v>-7.8961600865332615</v>
      </c>
      <c r="K71" s="217">
        <v>11.084353033064307</v>
      </c>
      <c r="L71" s="218">
        <v>-0.4008323821788764</v>
      </c>
    </row>
    <row r="72" spans="1:12" ht="15" x14ac:dyDescent="0.25">
      <c r="A72" s="360" t="s">
        <v>165</v>
      </c>
      <c r="B72" s="53" t="s">
        <v>33</v>
      </c>
      <c r="C72" s="195">
        <v>11310.733333333334</v>
      </c>
      <c r="D72" s="195">
        <v>11325.957843137256</v>
      </c>
      <c r="E72" s="196">
        <v>11536.948</v>
      </c>
      <c r="F72" s="196">
        <v>11552.477000000001</v>
      </c>
      <c r="G72" s="197">
        <v>-0.13442138859052002</v>
      </c>
      <c r="H72" s="198">
        <v>227.4</v>
      </c>
      <c r="I72" s="198">
        <v>0.22036139268400176</v>
      </c>
      <c r="J72" s="211">
        <v>9.2024539877300615</v>
      </c>
      <c r="K72" s="211">
        <v>3.475657380890393</v>
      </c>
      <c r="L72" s="212">
        <v>0.43820163829768566</v>
      </c>
    </row>
    <row r="73" spans="1:12" ht="15" x14ac:dyDescent="0.25">
      <c r="A73" s="360" t="s">
        <v>165</v>
      </c>
      <c r="B73" s="53" t="s">
        <v>34</v>
      </c>
      <c r="C73" s="195">
        <v>11852.463725490197</v>
      </c>
      <c r="D73" s="195">
        <v>11746.370588235295</v>
      </c>
      <c r="E73" s="196">
        <v>12089.513000000001</v>
      </c>
      <c r="F73" s="196">
        <v>11981.298000000001</v>
      </c>
      <c r="G73" s="197">
        <v>0.90319930278005056</v>
      </c>
      <c r="H73" s="198">
        <v>257.3</v>
      </c>
      <c r="I73" s="198">
        <v>0</v>
      </c>
      <c r="J73" s="198">
        <v>-11.798839458413926</v>
      </c>
      <c r="K73" s="198">
        <v>5.9359541785993226</v>
      </c>
      <c r="L73" s="199">
        <v>-0.48680499898934748</v>
      </c>
    </row>
    <row r="74" spans="1:12" ht="15.75" thickBot="1" x14ac:dyDescent="0.3">
      <c r="A74" s="373" t="s">
        <v>165</v>
      </c>
      <c r="B74" s="55" t="s">
        <v>37</v>
      </c>
      <c r="C74" s="200">
        <v>11687.085294117645</v>
      </c>
      <c r="D74" s="200">
        <v>11799.20882352941</v>
      </c>
      <c r="E74" s="201">
        <v>11920.826999999999</v>
      </c>
      <c r="F74" s="201">
        <v>12035.192999999999</v>
      </c>
      <c r="G74" s="202">
        <v>-0.95026311584699963</v>
      </c>
      <c r="H74" s="203">
        <v>281.10000000000002</v>
      </c>
      <c r="I74" s="203">
        <v>0.86114101184070113</v>
      </c>
      <c r="J74" s="203">
        <v>-21.165644171779142</v>
      </c>
      <c r="K74" s="203">
        <v>1.67274147357459</v>
      </c>
      <c r="L74" s="204">
        <v>-0.35222902148721502</v>
      </c>
    </row>
    <row r="75" spans="1:12" x14ac:dyDescent="0.2">
      <c r="A75" s="4"/>
      <c r="B75" s="4"/>
      <c r="C75" s="237"/>
      <c r="D75" s="237"/>
      <c r="E75" s="237"/>
      <c r="F75" s="237"/>
      <c r="G75" s="238"/>
      <c r="H75" s="238"/>
      <c r="I75" s="238"/>
      <c r="J75" s="238"/>
      <c r="K75" s="238"/>
      <c r="L75" s="134"/>
    </row>
    <row r="76" spans="1:12" ht="13.5" thickBot="1" x14ac:dyDescent="0.25">
      <c r="G76" s="134"/>
      <c r="H76" s="134"/>
      <c r="I76" s="134"/>
      <c r="J76" s="134"/>
      <c r="K76" s="134"/>
      <c r="L76" s="239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19"/>
      <c r="H77" s="419"/>
      <c r="I77" s="419"/>
      <c r="J77" s="419"/>
      <c r="K77" s="419"/>
      <c r="L77" s="420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48" t="s">
        <v>11</v>
      </c>
      <c r="I78" s="1149"/>
      <c r="J78" s="162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1" t="s">
        <v>42</v>
      </c>
      <c r="D79" s="421"/>
      <c r="E79" s="422" t="s">
        <v>43</v>
      </c>
      <c r="F79" s="423"/>
      <c r="G79" s="163"/>
      <c r="H79" s="1146" t="s">
        <v>16</v>
      </c>
      <c r="I79" s="1147"/>
      <c r="J79" s="165" t="s">
        <v>17</v>
      </c>
      <c r="K79" s="166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7" t="s">
        <v>546</v>
      </c>
      <c r="D80" s="305" t="s">
        <v>517</v>
      </c>
      <c r="E80" s="168" t="s">
        <v>546</v>
      </c>
      <c r="F80" s="306" t="s">
        <v>517</v>
      </c>
      <c r="G80" s="169" t="s">
        <v>21</v>
      </c>
      <c r="H80" s="164" t="s">
        <v>546</v>
      </c>
      <c r="I80" s="170" t="s">
        <v>21</v>
      </c>
      <c r="J80" s="171" t="s">
        <v>21</v>
      </c>
      <c r="K80" s="172" t="s">
        <v>546</v>
      </c>
      <c r="L80" s="173" t="s">
        <v>22</v>
      </c>
    </row>
    <row r="81" spans="1:12" ht="15" thickBot="1" x14ac:dyDescent="0.25">
      <c r="A81" s="47" t="s">
        <v>23</v>
      </c>
      <c r="B81" s="48" t="s">
        <v>24</v>
      </c>
      <c r="C81" s="174">
        <v>12077.199848718483</v>
      </c>
      <c r="D81" s="174">
        <v>11947.353699435142</v>
      </c>
      <c r="E81" s="175">
        <v>12318.743845692852</v>
      </c>
      <c r="F81" s="176">
        <v>12186.300773423845</v>
      </c>
      <c r="G81" s="177">
        <v>1.086819328781393</v>
      </c>
      <c r="H81" s="178">
        <v>291.35973260494535</v>
      </c>
      <c r="I81" s="178">
        <v>-1.5466785221250108</v>
      </c>
      <c r="J81" s="179">
        <v>-1.6263611936076936</v>
      </c>
      <c r="K81" s="178">
        <v>100</v>
      </c>
      <c r="L81" s="180" t="s">
        <v>24</v>
      </c>
    </row>
    <row r="82" spans="1:12" ht="15" thickBot="1" x14ac:dyDescent="0.25">
      <c r="A82" s="49"/>
      <c r="B82" s="50"/>
      <c r="C82" s="181"/>
      <c r="D82" s="181"/>
      <c r="E82" s="181"/>
      <c r="F82" s="181"/>
      <c r="G82" s="182"/>
      <c r="H82" s="179"/>
      <c r="I82" s="179"/>
      <c r="J82" s="179"/>
      <c r="K82" s="179"/>
      <c r="L82" s="183"/>
    </row>
    <row r="83" spans="1:12" ht="15" x14ac:dyDescent="0.25">
      <c r="A83" s="51" t="s">
        <v>156</v>
      </c>
      <c r="B83" s="52" t="s">
        <v>24</v>
      </c>
      <c r="C83" s="184">
        <v>11021.28858291239</v>
      </c>
      <c r="D83" s="184">
        <v>11967.428002288447</v>
      </c>
      <c r="E83" s="185">
        <v>11241.714354570639</v>
      </c>
      <c r="F83" s="185">
        <v>12206.776562334217</v>
      </c>
      <c r="G83" s="186">
        <v>-7.9059545559424569</v>
      </c>
      <c r="H83" s="187">
        <v>225.64999999999998</v>
      </c>
      <c r="I83" s="187">
        <v>-16.206466671971576</v>
      </c>
      <c r="J83" s="187">
        <v>14.285714285714285</v>
      </c>
      <c r="K83" s="187">
        <v>0.23001725129384704</v>
      </c>
      <c r="L83" s="188">
        <v>3.2025453811171306E-2</v>
      </c>
    </row>
    <row r="84" spans="1:12" ht="15" x14ac:dyDescent="0.25">
      <c r="A84" s="60" t="s">
        <v>157</v>
      </c>
      <c r="B84" s="189" t="s">
        <v>24</v>
      </c>
      <c r="C84" s="190">
        <v>13050.833274334487</v>
      </c>
      <c r="D84" s="190">
        <v>12951.774640196863</v>
      </c>
      <c r="E84" s="191">
        <v>13311.849939821177</v>
      </c>
      <c r="F84" s="191">
        <v>13210.810133000801</v>
      </c>
      <c r="G84" s="192">
        <v>0.76482672752957725</v>
      </c>
      <c r="H84" s="193">
        <v>336.28986429177269</v>
      </c>
      <c r="I84" s="193">
        <v>-1.0311592943219767</v>
      </c>
      <c r="J84" s="193">
        <v>-6.8352429869616742</v>
      </c>
      <c r="K84" s="193">
        <v>33.898792409430705</v>
      </c>
      <c r="L84" s="194">
        <v>-1.8952961211873145</v>
      </c>
    </row>
    <row r="85" spans="1:12" ht="15" x14ac:dyDescent="0.25">
      <c r="A85" s="53" t="s">
        <v>158</v>
      </c>
      <c r="B85" s="54" t="s">
        <v>24</v>
      </c>
      <c r="C85" s="195">
        <v>12992.229141941069</v>
      </c>
      <c r="D85" s="195">
        <v>13015.02932731976</v>
      </c>
      <c r="E85" s="196">
        <v>13252.07372477989</v>
      </c>
      <c r="F85" s="196">
        <v>13275.329913866155</v>
      </c>
      <c r="G85" s="197">
        <v>-0.1751835113489276</v>
      </c>
      <c r="H85" s="198">
        <v>353.42446555819475</v>
      </c>
      <c r="I85" s="198">
        <v>-4.6170305039074453</v>
      </c>
      <c r="J85" s="198">
        <v>-9.4623655913978499</v>
      </c>
      <c r="K85" s="198">
        <v>6.0523289246693501</v>
      </c>
      <c r="L85" s="199">
        <v>-0.5238272060052358</v>
      </c>
    </row>
    <row r="86" spans="1:12" ht="15" x14ac:dyDescent="0.25">
      <c r="A86" s="53" t="s">
        <v>159</v>
      </c>
      <c r="B86" s="54" t="s">
        <v>24</v>
      </c>
      <c r="C86" s="195" t="s">
        <v>145</v>
      </c>
      <c r="D86" s="195" t="s">
        <v>145</v>
      </c>
      <c r="E86" s="196" t="s">
        <v>145</v>
      </c>
      <c r="F86" s="196" t="s">
        <v>145</v>
      </c>
      <c r="G86" s="197" t="s">
        <v>145</v>
      </c>
      <c r="H86" s="198" t="s">
        <v>145</v>
      </c>
      <c r="I86" s="198" t="s">
        <v>145</v>
      </c>
      <c r="J86" s="198" t="s">
        <v>145</v>
      </c>
      <c r="K86" s="198">
        <v>0</v>
      </c>
      <c r="L86" s="199">
        <v>0</v>
      </c>
    </row>
    <row r="87" spans="1:12" ht="15" x14ac:dyDescent="0.25">
      <c r="A87" s="53" t="s">
        <v>142</v>
      </c>
      <c r="B87" s="54" t="s">
        <v>24</v>
      </c>
      <c r="C87" s="195">
        <v>9785.5403513007786</v>
      </c>
      <c r="D87" s="195">
        <v>9655.4848185481223</v>
      </c>
      <c r="E87" s="196">
        <v>9981.2511583267951</v>
      </c>
      <c r="F87" s="196">
        <v>9848.5945149190848</v>
      </c>
      <c r="G87" s="197">
        <v>1.3469601495599828</v>
      </c>
      <c r="H87" s="198">
        <v>252.75538009548293</v>
      </c>
      <c r="I87" s="198">
        <v>-0.33384745090326623</v>
      </c>
      <c r="J87" s="198">
        <v>2.0614692653673163</v>
      </c>
      <c r="K87" s="198">
        <v>39.146060954571595</v>
      </c>
      <c r="L87" s="199">
        <v>1.4144812628731103</v>
      </c>
    </row>
    <row r="88" spans="1:12" ht="15.75" thickBot="1" x14ac:dyDescent="0.3">
      <c r="A88" s="55" t="s">
        <v>160</v>
      </c>
      <c r="B88" s="56" t="s">
        <v>24</v>
      </c>
      <c r="C88" s="200">
        <v>12243.329394255028</v>
      </c>
      <c r="D88" s="200">
        <v>12165.092990441242</v>
      </c>
      <c r="E88" s="201">
        <v>12488.195982140129</v>
      </c>
      <c r="F88" s="201">
        <v>12408.394850250068</v>
      </c>
      <c r="G88" s="202">
        <v>0.64312211896168459</v>
      </c>
      <c r="H88" s="203">
        <v>273.34617524339365</v>
      </c>
      <c r="I88" s="203">
        <v>0.23605746478043521</v>
      </c>
      <c r="J88" s="203">
        <v>3.2304379038047379</v>
      </c>
      <c r="K88" s="203">
        <v>20.672800460034502</v>
      </c>
      <c r="L88" s="204">
        <v>0.97261661050826831</v>
      </c>
    </row>
    <row r="89" spans="1:12" ht="15" thickBot="1" x14ac:dyDescent="0.25">
      <c r="A89" s="49"/>
      <c r="B89" s="57"/>
      <c r="C89" s="181"/>
      <c r="D89" s="181"/>
      <c r="E89" s="181"/>
      <c r="F89" s="181"/>
      <c r="G89" s="182"/>
      <c r="H89" s="179"/>
      <c r="I89" s="179"/>
      <c r="J89" s="179"/>
      <c r="K89" s="179"/>
      <c r="L89" s="183"/>
    </row>
    <row r="90" spans="1:12" ht="14.25" x14ac:dyDescent="0.2">
      <c r="A90" s="58" t="s">
        <v>161</v>
      </c>
      <c r="B90" s="59" t="s">
        <v>26</v>
      </c>
      <c r="C90" s="205" t="s">
        <v>145</v>
      </c>
      <c r="D90" s="205">
        <v>12277.372549019608</v>
      </c>
      <c r="E90" s="206" t="s">
        <v>145</v>
      </c>
      <c r="F90" s="206">
        <v>12522.92</v>
      </c>
      <c r="G90" s="207" t="s">
        <v>145</v>
      </c>
      <c r="H90" s="208" t="s">
        <v>145</v>
      </c>
      <c r="I90" s="208" t="s">
        <v>145</v>
      </c>
      <c r="J90" s="209" t="s">
        <v>145</v>
      </c>
      <c r="K90" s="209">
        <v>0</v>
      </c>
      <c r="L90" s="210">
        <v>-1.414227124876255E-2</v>
      </c>
    </row>
    <row r="91" spans="1:12" ht="15" x14ac:dyDescent="0.25">
      <c r="A91" s="60" t="s">
        <v>161</v>
      </c>
      <c r="B91" s="61" t="s">
        <v>27</v>
      </c>
      <c r="C91" s="195">
        <v>0</v>
      </c>
      <c r="D91" s="195">
        <v>12277.372549019608</v>
      </c>
      <c r="E91" s="196">
        <v>0</v>
      </c>
      <c r="F91" s="196">
        <v>12522.92</v>
      </c>
      <c r="G91" s="197" t="s">
        <v>145</v>
      </c>
      <c r="H91" s="198">
        <v>0</v>
      </c>
      <c r="I91" s="198" t="s">
        <v>145</v>
      </c>
      <c r="J91" s="211" t="s">
        <v>145</v>
      </c>
      <c r="K91" s="211">
        <v>0</v>
      </c>
      <c r="L91" s="212">
        <v>-1.414227124876255E-2</v>
      </c>
    </row>
    <row r="92" spans="1:12" ht="15" x14ac:dyDescent="0.25">
      <c r="A92" s="60" t="s">
        <v>161</v>
      </c>
      <c r="B92" s="61" t="s">
        <v>28</v>
      </c>
      <c r="C92" s="195">
        <v>0</v>
      </c>
      <c r="D92" s="195">
        <v>0</v>
      </c>
      <c r="E92" s="196">
        <v>0</v>
      </c>
      <c r="F92" s="196">
        <v>0</v>
      </c>
      <c r="G92" s="197" t="s">
        <v>145</v>
      </c>
      <c r="H92" s="198">
        <v>0</v>
      </c>
      <c r="I92" s="198" t="s">
        <v>145</v>
      </c>
      <c r="J92" s="211" t="s">
        <v>145</v>
      </c>
      <c r="K92" s="211">
        <v>0</v>
      </c>
      <c r="L92" s="212">
        <v>0</v>
      </c>
    </row>
    <row r="93" spans="1:12" ht="14.25" x14ac:dyDescent="0.2">
      <c r="A93" s="58" t="s">
        <v>161</v>
      </c>
      <c r="B93" s="62" t="s">
        <v>29</v>
      </c>
      <c r="C93" s="213">
        <v>11339.484128089105</v>
      </c>
      <c r="D93" s="213">
        <v>13039.466666666667</v>
      </c>
      <c r="E93" s="214">
        <v>11566.273810650888</v>
      </c>
      <c r="F93" s="214">
        <v>13300.256000000001</v>
      </c>
      <c r="G93" s="215">
        <v>-13.037209128524394</v>
      </c>
      <c r="H93" s="216">
        <v>281.66666666666669</v>
      </c>
      <c r="I93" s="216">
        <v>-10.582010582010575</v>
      </c>
      <c r="J93" s="217">
        <v>200</v>
      </c>
      <c r="K93" s="217">
        <v>8.6256469235192632E-2</v>
      </c>
      <c r="L93" s="218">
        <v>5.7971926737667531E-2</v>
      </c>
    </row>
    <row r="94" spans="1:12" ht="15" x14ac:dyDescent="0.25">
      <c r="A94" s="60" t="s">
        <v>161</v>
      </c>
      <c r="B94" s="61" t="s">
        <v>30</v>
      </c>
      <c r="C94" s="195">
        <v>10350.715686274509</v>
      </c>
      <c r="D94" s="195">
        <v>0</v>
      </c>
      <c r="E94" s="196">
        <v>10557.73</v>
      </c>
      <c r="F94" s="196">
        <v>0</v>
      </c>
      <c r="G94" s="197" t="s">
        <v>145</v>
      </c>
      <c r="H94" s="198">
        <v>277.5</v>
      </c>
      <c r="I94" s="198" t="s">
        <v>145</v>
      </c>
      <c r="J94" s="211" t="s">
        <v>145</v>
      </c>
      <c r="K94" s="211">
        <v>5.7504312823461759E-2</v>
      </c>
      <c r="L94" s="212">
        <v>5.7504312823461759E-2</v>
      </c>
    </row>
    <row r="95" spans="1:12" ht="15" x14ac:dyDescent="0.25">
      <c r="A95" s="60" t="s">
        <v>161</v>
      </c>
      <c r="B95" s="61" t="s">
        <v>31</v>
      </c>
      <c r="C95" s="195">
        <v>13231.782352941176</v>
      </c>
      <c r="D95" s="195">
        <v>13039.466666666665</v>
      </c>
      <c r="E95" s="196">
        <v>13496.418</v>
      </c>
      <c r="F95" s="196">
        <v>13300.255999999999</v>
      </c>
      <c r="G95" s="197">
        <v>1.4748738670894777</v>
      </c>
      <c r="H95" s="198">
        <v>290</v>
      </c>
      <c r="I95" s="198">
        <v>-7.9365079365079358</v>
      </c>
      <c r="J95" s="211">
        <v>0</v>
      </c>
      <c r="K95" s="211">
        <v>2.8752156411730879E-2</v>
      </c>
      <c r="L95" s="212">
        <v>4.6761391420577919E-4</v>
      </c>
    </row>
    <row r="96" spans="1:12" ht="14.25" x14ac:dyDescent="0.2">
      <c r="A96" s="58" t="s">
        <v>161</v>
      </c>
      <c r="B96" s="62" t="s">
        <v>32</v>
      </c>
      <c r="C96" s="213">
        <v>10741.2102124183</v>
      </c>
      <c r="D96" s="213">
        <v>11684.347284525322</v>
      </c>
      <c r="E96" s="214">
        <v>10956.034416666667</v>
      </c>
      <c r="F96" s="214">
        <v>11918.034230215828</v>
      </c>
      <c r="G96" s="215">
        <v>-8.071799383745681</v>
      </c>
      <c r="H96" s="216">
        <v>192.04</v>
      </c>
      <c r="I96" s="216">
        <v>-24.015682889104706</v>
      </c>
      <c r="J96" s="217">
        <v>-9.0909090909090917</v>
      </c>
      <c r="K96" s="217">
        <v>0.14376078205865442</v>
      </c>
      <c r="L96" s="218">
        <v>-1.1804201677733633E-2</v>
      </c>
    </row>
    <row r="97" spans="1:12" ht="15" x14ac:dyDescent="0.25">
      <c r="A97" s="60" t="s">
        <v>161</v>
      </c>
      <c r="B97" s="61" t="s">
        <v>33</v>
      </c>
      <c r="C97" s="195">
        <v>10954.493137254902</v>
      </c>
      <c r="D97" s="195">
        <v>11733.749019607843</v>
      </c>
      <c r="E97" s="196">
        <v>11173.583000000001</v>
      </c>
      <c r="F97" s="196">
        <v>11968.424000000001</v>
      </c>
      <c r="G97" s="197">
        <v>-6.641150079576061</v>
      </c>
      <c r="H97" s="198">
        <v>195.6</v>
      </c>
      <c r="I97" s="198">
        <v>-21.41422257934914</v>
      </c>
      <c r="J97" s="211">
        <v>0</v>
      </c>
      <c r="K97" s="211">
        <v>0.12938470385278894</v>
      </c>
      <c r="L97" s="212">
        <v>2.104262613925989E-3</v>
      </c>
    </row>
    <row r="98" spans="1:12" ht="15.75" thickBot="1" x14ac:dyDescent="0.3">
      <c r="A98" s="63" t="s">
        <v>161</v>
      </c>
      <c r="B98" s="64" t="s">
        <v>34</v>
      </c>
      <c r="C98" s="219">
        <v>8395.0980392156853</v>
      </c>
      <c r="D98" s="219">
        <v>11479.421568627451</v>
      </c>
      <c r="E98" s="220">
        <v>8563</v>
      </c>
      <c r="F98" s="220">
        <v>11709.01</v>
      </c>
      <c r="G98" s="221">
        <v>-26.868283484256995</v>
      </c>
      <c r="H98" s="211">
        <v>160</v>
      </c>
      <c r="I98" s="211">
        <v>-40.74074074074074</v>
      </c>
      <c r="J98" s="211">
        <v>-50</v>
      </c>
      <c r="K98" s="211">
        <v>1.437607820586544E-2</v>
      </c>
      <c r="L98" s="212">
        <v>-1.3908464291659661E-2</v>
      </c>
    </row>
    <row r="99" spans="1:12" ht="15" thickBot="1" x14ac:dyDescent="0.25">
      <c r="A99" s="49"/>
      <c r="B99" s="57"/>
      <c r="C99" s="181"/>
      <c r="D99" s="181"/>
      <c r="E99" s="181"/>
      <c r="F99" s="181"/>
      <c r="G99" s="182"/>
      <c r="H99" s="179"/>
      <c r="I99" s="179"/>
      <c r="J99" s="179"/>
      <c r="K99" s="179"/>
      <c r="L99" s="183"/>
    </row>
    <row r="100" spans="1:12" ht="14.25" x14ac:dyDescent="0.2">
      <c r="A100" s="58" t="s">
        <v>162</v>
      </c>
      <c r="B100" s="59" t="s">
        <v>26</v>
      </c>
      <c r="C100" s="205">
        <v>13476.564693759145</v>
      </c>
      <c r="D100" s="205">
        <v>13437.472534152666</v>
      </c>
      <c r="E100" s="206">
        <v>13746.095987634328</v>
      </c>
      <c r="F100" s="206">
        <v>13706.22198483572</v>
      </c>
      <c r="G100" s="207">
        <v>0.29091899170116703</v>
      </c>
      <c r="H100" s="208">
        <v>399.58529411764704</v>
      </c>
      <c r="I100" s="208">
        <v>0.99449842969801394</v>
      </c>
      <c r="J100" s="209">
        <v>-5.5555555555555554</v>
      </c>
      <c r="K100" s="209">
        <v>2.4439332949971249</v>
      </c>
      <c r="L100" s="210">
        <v>-0.10167552978013417</v>
      </c>
    </row>
    <row r="101" spans="1:12" ht="15" x14ac:dyDescent="0.25">
      <c r="A101" s="60" t="s">
        <v>162</v>
      </c>
      <c r="B101" s="61" t="s">
        <v>27</v>
      </c>
      <c r="C101" s="195">
        <v>13746.203921568627</v>
      </c>
      <c r="D101" s="195">
        <v>13599.466666666667</v>
      </c>
      <c r="E101" s="196">
        <v>14021.128000000001</v>
      </c>
      <c r="F101" s="196">
        <v>13871.456</v>
      </c>
      <c r="G101" s="197">
        <v>1.0789927171307789</v>
      </c>
      <c r="H101" s="198">
        <v>396.9</v>
      </c>
      <c r="I101" s="198">
        <v>2.6908150064682994</v>
      </c>
      <c r="J101" s="211">
        <v>-2.2471910112359552</v>
      </c>
      <c r="K101" s="211">
        <v>1.2507188039102934</v>
      </c>
      <c r="L101" s="212">
        <v>-7.9433372295736326E-3</v>
      </c>
    </row>
    <row r="102" spans="1:12" ht="15" x14ac:dyDescent="0.25">
      <c r="A102" s="60" t="s">
        <v>162</v>
      </c>
      <c r="B102" s="61" t="s">
        <v>28</v>
      </c>
      <c r="C102" s="195">
        <v>13197.802941176471</v>
      </c>
      <c r="D102" s="195">
        <v>13286.125490196078</v>
      </c>
      <c r="E102" s="196">
        <v>13461.759</v>
      </c>
      <c r="F102" s="196">
        <v>13551.848</v>
      </c>
      <c r="G102" s="197">
        <v>-0.66477280441752251</v>
      </c>
      <c r="H102" s="198">
        <v>402.4</v>
      </c>
      <c r="I102" s="198">
        <v>-0.54374691052892865</v>
      </c>
      <c r="J102" s="211">
        <v>-8.791208791208792</v>
      </c>
      <c r="K102" s="211">
        <v>1.1932144910868314</v>
      </c>
      <c r="L102" s="212">
        <v>-9.3732192550560756E-2</v>
      </c>
    </row>
    <row r="103" spans="1:12" ht="14.25" x14ac:dyDescent="0.2">
      <c r="A103" s="58" t="s">
        <v>162</v>
      </c>
      <c r="B103" s="62" t="s">
        <v>29</v>
      </c>
      <c r="C103" s="213">
        <v>13252.851149307033</v>
      </c>
      <c r="D103" s="213">
        <v>13100.632146926844</v>
      </c>
      <c r="E103" s="214">
        <v>13517.908172293173</v>
      </c>
      <c r="F103" s="214">
        <v>13362.644789865381</v>
      </c>
      <c r="G103" s="215">
        <v>1.1619210483357982</v>
      </c>
      <c r="H103" s="216">
        <v>353.74374100719422</v>
      </c>
      <c r="I103" s="216">
        <v>-0.63030057395140082</v>
      </c>
      <c r="J103" s="217">
        <v>-9.7402597402597415</v>
      </c>
      <c r="K103" s="217">
        <v>9.9913743530764805</v>
      </c>
      <c r="L103" s="218">
        <v>-0.89817450847068336</v>
      </c>
    </row>
    <row r="104" spans="1:12" ht="15" x14ac:dyDescent="0.25">
      <c r="A104" s="60" t="s">
        <v>162</v>
      </c>
      <c r="B104" s="61" t="s">
        <v>30</v>
      </c>
      <c r="C104" s="195">
        <v>13319.523529411765</v>
      </c>
      <c r="D104" s="195">
        <v>13085.276470588235</v>
      </c>
      <c r="E104" s="196">
        <v>13585.914000000001</v>
      </c>
      <c r="F104" s="196">
        <v>13346.982</v>
      </c>
      <c r="G104" s="197">
        <v>1.790157505269736</v>
      </c>
      <c r="H104" s="198">
        <v>346.5</v>
      </c>
      <c r="I104" s="198">
        <v>0.31847133757962443</v>
      </c>
      <c r="J104" s="211">
        <v>-30.193236714975846</v>
      </c>
      <c r="K104" s="211">
        <v>4.1546866014951123</v>
      </c>
      <c r="L104" s="212">
        <v>-1.7002136954925833</v>
      </c>
    </row>
    <row r="105" spans="1:12" ht="15" x14ac:dyDescent="0.25">
      <c r="A105" s="60" t="s">
        <v>162</v>
      </c>
      <c r="B105" s="61" t="s">
        <v>31</v>
      </c>
      <c r="C105" s="195">
        <v>13207.033333333335</v>
      </c>
      <c r="D105" s="195">
        <v>13117.375490196078</v>
      </c>
      <c r="E105" s="196">
        <v>13471.174000000001</v>
      </c>
      <c r="F105" s="196">
        <v>13379.723</v>
      </c>
      <c r="G105" s="197">
        <v>0.68350443428463303</v>
      </c>
      <c r="H105" s="198">
        <v>358.9</v>
      </c>
      <c r="I105" s="198">
        <v>-2.5522671734998736</v>
      </c>
      <c r="J105" s="211">
        <v>14.04494382022472</v>
      </c>
      <c r="K105" s="211">
        <v>5.8366877515813691</v>
      </c>
      <c r="L105" s="212">
        <v>0.8020391870219008</v>
      </c>
    </row>
    <row r="106" spans="1:12" ht="14.25" x14ac:dyDescent="0.2">
      <c r="A106" s="58" t="s">
        <v>162</v>
      </c>
      <c r="B106" s="62" t="s">
        <v>32</v>
      </c>
      <c r="C106" s="213">
        <v>12886.827994351463</v>
      </c>
      <c r="D106" s="213">
        <v>12805.30314939124</v>
      </c>
      <c r="E106" s="214">
        <v>13144.564554238492</v>
      </c>
      <c r="F106" s="214">
        <v>13061.409212379065</v>
      </c>
      <c r="G106" s="215">
        <v>0.63664908209609949</v>
      </c>
      <c r="H106" s="216">
        <v>320.95787006028132</v>
      </c>
      <c r="I106" s="216">
        <v>-1.4097618382734725</v>
      </c>
      <c r="J106" s="217">
        <v>-5.5660974067046176</v>
      </c>
      <c r="K106" s="217">
        <v>21.463484761357101</v>
      </c>
      <c r="L106" s="218">
        <v>-0.89544608293649119</v>
      </c>
    </row>
    <row r="107" spans="1:12" ht="15" x14ac:dyDescent="0.25">
      <c r="A107" s="60" t="s">
        <v>162</v>
      </c>
      <c r="B107" s="61" t="s">
        <v>33</v>
      </c>
      <c r="C107" s="195">
        <v>12902.077450980392</v>
      </c>
      <c r="D107" s="195">
        <v>12823.760784313727</v>
      </c>
      <c r="E107" s="196">
        <v>13160.119000000001</v>
      </c>
      <c r="F107" s="196">
        <v>13080.236000000001</v>
      </c>
      <c r="G107" s="197">
        <v>0.61071528067230441</v>
      </c>
      <c r="H107" s="198">
        <v>315.2</v>
      </c>
      <c r="I107" s="198">
        <v>-0.41074249605055652</v>
      </c>
      <c r="J107" s="211">
        <v>-0.81632653061224492</v>
      </c>
      <c r="K107" s="211">
        <v>13.973548016101208</v>
      </c>
      <c r="L107" s="212">
        <v>0.11412219231390885</v>
      </c>
    </row>
    <row r="108" spans="1:12" ht="15.75" thickBot="1" x14ac:dyDescent="0.3">
      <c r="A108" s="63" t="s">
        <v>162</v>
      </c>
      <c r="B108" s="64" t="s">
        <v>34</v>
      </c>
      <c r="C108" s="219">
        <v>12859.8</v>
      </c>
      <c r="D108" s="219">
        <v>12777.310784313726</v>
      </c>
      <c r="E108" s="220">
        <v>13116.995999999999</v>
      </c>
      <c r="F108" s="220">
        <v>13032.857</v>
      </c>
      <c r="G108" s="221">
        <v>0.64559136956692775</v>
      </c>
      <c r="H108" s="211">
        <v>331.7</v>
      </c>
      <c r="I108" s="211">
        <v>-2.5271818983250141</v>
      </c>
      <c r="J108" s="211">
        <v>-13.311148086522461</v>
      </c>
      <c r="K108" s="211">
        <v>7.4899367452558945</v>
      </c>
      <c r="L108" s="212">
        <v>-1.0095682752503983</v>
      </c>
    </row>
    <row r="109" spans="1:12" ht="15.75" thickBot="1" x14ac:dyDescent="0.3">
      <c r="A109" s="65"/>
      <c r="B109" s="66"/>
      <c r="C109" s="222"/>
      <c r="D109" s="222"/>
      <c r="E109" s="222"/>
      <c r="F109" s="222"/>
      <c r="G109" s="223"/>
      <c r="H109" s="224"/>
      <c r="I109" s="224"/>
      <c r="J109" s="224"/>
      <c r="K109" s="224"/>
      <c r="L109" s="225"/>
    </row>
    <row r="110" spans="1:12" ht="15" x14ac:dyDescent="0.25">
      <c r="A110" s="60" t="s">
        <v>163</v>
      </c>
      <c r="B110" s="67" t="s">
        <v>31</v>
      </c>
      <c r="C110" s="226">
        <v>13296.385294117646</v>
      </c>
      <c r="D110" s="226">
        <v>13236.428431372547</v>
      </c>
      <c r="E110" s="227">
        <v>13562.313</v>
      </c>
      <c r="F110" s="227">
        <v>13501.156999999999</v>
      </c>
      <c r="G110" s="228">
        <v>0.45296858632190462</v>
      </c>
      <c r="H110" s="229">
        <v>366.7</v>
      </c>
      <c r="I110" s="229">
        <v>-2.938062466913717</v>
      </c>
      <c r="J110" s="229">
        <v>-1.6574585635359116</v>
      </c>
      <c r="K110" s="229">
        <v>2.558941920644048</v>
      </c>
      <c r="L110" s="230">
        <v>-8.0917538197367023E-4</v>
      </c>
    </row>
    <row r="111" spans="1:12" ht="15.75" thickBot="1" x14ac:dyDescent="0.3">
      <c r="A111" s="63" t="s">
        <v>163</v>
      </c>
      <c r="B111" s="64" t="s">
        <v>34</v>
      </c>
      <c r="C111" s="219">
        <v>12754.534313725489</v>
      </c>
      <c r="D111" s="219">
        <v>12869.333333333332</v>
      </c>
      <c r="E111" s="220">
        <v>13009.625</v>
      </c>
      <c r="F111" s="220">
        <v>13126.72</v>
      </c>
      <c r="G111" s="221">
        <v>-0.8920354818263766</v>
      </c>
      <c r="H111" s="211">
        <v>343.7</v>
      </c>
      <c r="I111" s="211">
        <v>-6.0672314840120221</v>
      </c>
      <c r="J111" s="211">
        <v>-14.43661971830986</v>
      </c>
      <c r="K111" s="211">
        <v>3.4933870040253021</v>
      </c>
      <c r="L111" s="212">
        <v>-0.52301803062326258</v>
      </c>
    </row>
    <row r="112" spans="1:12" ht="15.75" thickBot="1" x14ac:dyDescent="0.3">
      <c r="A112" s="65"/>
      <c r="B112" s="66"/>
      <c r="C112" s="222"/>
      <c r="D112" s="222"/>
      <c r="E112" s="222"/>
      <c r="F112" s="222"/>
      <c r="G112" s="223"/>
      <c r="H112" s="224"/>
      <c r="I112" s="224"/>
      <c r="J112" s="224"/>
      <c r="K112" s="224"/>
      <c r="L112" s="225"/>
    </row>
    <row r="113" spans="1:12" ht="14.25" x14ac:dyDescent="0.2">
      <c r="A113" s="58" t="s">
        <v>164</v>
      </c>
      <c r="B113" s="59" t="s">
        <v>26</v>
      </c>
      <c r="C113" s="205" t="s">
        <v>145</v>
      </c>
      <c r="D113" s="205" t="s">
        <v>145</v>
      </c>
      <c r="E113" s="206" t="s">
        <v>145</v>
      </c>
      <c r="F113" s="206" t="s">
        <v>145</v>
      </c>
      <c r="G113" s="207" t="s">
        <v>145</v>
      </c>
      <c r="H113" s="208" t="s">
        <v>145</v>
      </c>
      <c r="I113" s="208" t="s">
        <v>145</v>
      </c>
      <c r="J113" s="209" t="s">
        <v>145</v>
      </c>
      <c r="K113" s="209">
        <v>0</v>
      </c>
      <c r="L113" s="210">
        <v>0</v>
      </c>
    </row>
    <row r="114" spans="1:12" ht="15" x14ac:dyDescent="0.25">
      <c r="A114" s="53" t="s">
        <v>164</v>
      </c>
      <c r="B114" s="61" t="s">
        <v>27</v>
      </c>
      <c r="C114" s="195">
        <v>0</v>
      </c>
      <c r="D114" s="195">
        <v>0</v>
      </c>
      <c r="E114" s="196">
        <v>0</v>
      </c>
      <c r="F114" s="196">
        <v>0</v>
      </c>
      <c r="G114" s="197" t="s">
        <v>145</v>
      </c>
      <c r="H114" s="198">
        <v>0</v>
      </c>
      <c r="I114" s="198" t="s">
        <v>145</v>
      </c>
      <c r="J114" s="211" t="s">
        <v>145</v>
      </c>
      <c r="K114" s="211">
        <v>0</v>
      </c>
      <c r="L114" s="212">
        <v>0</v>
      </c>
    </row>
    <row r="115" spans="1:12" ht="15" x14ac:dyDescent="0.25">
      <c r="A115" s="53" t="s">
        <v>164</v>
      </c>
      <c r="B115" s="61" t="s">
        <v>28</v>
      </c>
      <c r="C115" s="195">
        <v>0</v>
      </c>
      <c r="D115" s="195">
        <v>0</v>
      </c>
      <c r="E115" s="196">
        <v>0</v>
      </c>
      <c r="F115" s="196">
        <v>0</v>
      </c>
      <c r="G115" s="197" t="s">
        <v>145</v>
      </c>
      <c r="H115" s="198">
        <v>0</v>
      </c>
      <c r="I115" s="198" t="s">
        <v>145</v>
      </c>
      <c r="J115" s="211" t="s">
        <v>145</v>
      </c>
      <c r="K115" s="211">
        <v>0</v>
      </c>
      <c r="L115" s="212">
        <v>0</v>
      </c>
    </row>
    <row r="116" spans="1:12" ht="15" x14ac:dyDescent="0.25">
      <c r="A116" s="53" t="s">
        <v>164</v>
      </c>
      <c r="B116" s="61" t="s">
        <v>35</v>
      </c>
      <c r="C116" s="195">
        <v>0</v>
      </c>
      <c r="D116" s="195">
        <v>0</v>
      </c>
      <c r="E116" s="196">
        <v>0</v>
      </c>
      <c r="F116" s="196">
        <v>0</v>
      </c>
      <c r="G116" s="197" t="s">
        <v>145</v>
      </c>
      <c r="H116" s="198">
        <v>0</v>
      </c>
      <c r="I116" s="198" t="s">
        <v>145</v>
      </c>
      <c r="J116" s="211" t="s">
        <v>145</v>
      </c>
      <c r="K116" s="211">
        <v>0</v>
      </c>
      <c r="L116" s="212">
        <v>0</v>
      </c>
    </row>
    <row r="117" spans="1:12" ht="14.25" x14ac:dyDescent="0.2">
      <c r="A117" s="68" t="s">
        <v>164</v>
      </c>
      <c r="B117" s="62" t="s">
        <v>29</v>
      </c>
      <c r="C117" s="213" t="s">
        <v>145</v>
      </c>
      <c r="D117" s="213" t="s">
        <v>145</v>
      </c>
      <c r="E117" s="214" t="s">
        <v>145</v>
      </c>
      <c r="F117" s="214" t="s">
        <v>145</v>
      </c>
      <c r="G117" s="215" t="s">
        <v>145</v>
      </c>
      <c r="H117" s="216" t="s">
        <v>145</v>
      </c>
      <c r="I117" s="216" t="s">
        <v>145</v>
      </c>
      <c r="J117" s="217" t="s">
        <v>145</v>
      </c>
      <c r="K117" s="217">
        <v>0</v>
      </c>
      <c r="L117" s="218">
        <v>0</v>
      </c>
    </row>
    <row r="118" spans="1:12" ht="15" x14ac:dyDescent="0.25">
      <c r="A118" s="53" t="s">
        <v>164</v>
      </c>
      <c r="B118" s="61" t="s">
        <v>31</v>
      </c>
      <c r="C118" s="195">
        <v>0</v>
      </c>
      <c r="D118" s="195">
        <v>0</v>
      </c>
      <c r="E118" s="196">
        <v>0</v>
      </c>
      <c r="F118" s="196">
        <v>0</v>
      </c>
      <c r="G118" s="197" t="s">
        <v>145</v>
      </c>
      <c r="H118" s="198">
        <v>0</v>
      </c>
      <c r="I118" s="198" t="s">
        <v>145</v>
      </c>
      <c r="J118" s="211" t="s">
        <v>145</v>
      </c>
      <c r="K118" s="211">
        <v>0</v>
      </c>
      <c r="L118" s="212">
        <v>0</v>
      </c>
    </row>
    <row r="119" spans="1:12" ht="15" x14ac:dyDescent="0.25">
      <c r="A119" s="53" t="s">
        <v>164</v>
      </c>
      <c r="B119" s="61" t="s">
        <v>36</v>
      </c>
      <c r="C119" s="195">
        <v>0</v>
      </c>
      <c r="D119" s="195">
        <v>0</v>
      </c>
      <c r="E119" s="196">
        <v>0</v>
      </c>
      <c r="F119" s="196">
        <v>0</v>
      </c>
      <c r="G119" s="197" t="s">
        <v>145</v>
      </c>
      <c r="H119" s="198">
        <v>0</v>
      </c>
      <c r="I119" s="198" t="s">
        <v>145</v>
      </c>
      <c r="J119" s="211" t="s">
        <v>145</v>
      </c>
      <c r="K119" s="211">
        <v>0</v>
      </c>
      <c r="L119" s="212">
        <v>0</v>
      </c>
    </row>
    <row r="120" spans="1:12" ht="14.25" x14ac:dyDescent="0.2">
      <c r="A120" s="68" t="s">
        <v>164</v>
      </c>
      <c r="B120" s="62" t="s">
        <v>32</v>
      </c>
      <c r="C120" s="213" t="s">
        <v>145</v>
      </c>
      <c r="D120" s="213" t="s">
        <v>145</v>
      </c>
      <c r="E120" s="214" t="s">
        <v>145</v>
      </c>
      <c r="F120" s="214" t="s">
        <v>145</v>
      </c>
      <c r="G120" s="215" t="s">
        <v>145</v>
      </c>
      <c r="H120" s="216" t="s">
        <v>145</v>
      </c>
      <c r="I120" s="216" t="s">
        <v>145</v>
      </c>
      <c r="J120" s="217" t="s">
        <v>145</v>
      </c>
      <c r="K120" s="217">
        <v>0</v>
      </c>
      <c r="L120" s="218">
        <v>0</v>
      </c>
    </row>
    <row r="121" spans="1:12" ht="15" x14ac:dyDescent="0.25">
      <c r="A121" s="53" t="s">
        <v>164</v>
      </c>
      <c r="B121" s="61" t="s">
        <v>33</v>
      </c>
      <c r="C121" s="195">
        <v>0</v>
      </c>
      <c r="D121" s="195">
        <v>0</v>
      </c>
      <c r="E121" s="196">
        <v>0</v>
      </c>
      <c r="F121" s="196">
        <v>0</v>
      </c>
      <c r="G121" s="197" t="s">
        <v>145</v>
      </c>
      <c r="H121" s="198">
        <v>0</v>
      </c>
      <c r="I121" s="198" t="s">
        <v>145</v>
      </c>
      <c r="J121" s="211" t="s">
        <v>145</v>
      </c>
      <c r="K121" s="211">
        <v>0</v>
      </c>
      <c r="L121" s="212">
        <v>0</v>
      </c>
    </row>
    <row r="122" spans="1:12" ht="15.75" thickBot="1" x14ac:dyDescent="0.3">
      <c r="A122" s="69" t="s">
        <v>164</v>
      </c>
      <c r="B122" s="61" t="s">
        <v>34</v>
      </c>
      <c r="C122" s="219">
        <v>0</v>
      </c>
      <c r="D122" s="219">
        <v>0</v>
      </c>
      <c r="E122" s="220">
        <v>0</v>
      </c>
      <c r="F122" s="220">
        <v>0</v>
      </c>
      <c r="G122" s="221" t="s">
        <v>145</v>
      </c>
      <c r="H122" s="211">
        <v>0</v>
      </c>
      <c r="I122" s="211" t="s">
        <v>145</v>
      </c>
      <c r="J122" s="211" t="s">
        <v>145</v>
      </c>
      <c r="K122" s="211">
        <v>0</v>
      </c>
      <c r="L122" s="212">
        <v>0</v>
      </c>
    </row>
    <row r="123" spans="1:12" ht="15.75" thickBot="1" x14ac:dyDescent="0.3">
      <c r="A123" s="65"/>
      <c r="B123" s="66"/>
      <c r="C123" s="222"/>
      <c r="D123" s="222"/>
      <c r="E123" s="222"/>
      <c r="F123" s="222"/>
      <c r="G123" s="223"/>
      <c r="H123" s="224"/>
      <c r="I123" s="224"/>
      <c r="J123" s="224"/>
      <c r="K123" s="224"/>
      <c r="L123" s="225"/>
    </row>
    <row r="124" spans="1:12" ht="14.25" x14ac:dyDescent="0.2">
      <c r="A124" s="58" t="s">
        <v>25</v>
      </c>
      <c r="B124" s="59" t="s">
        <v>29</v>
      </c>
      <c r="C124" s="205">
        <v>11152.656722544725</v>
      </c>
      <c r="D124" s="205">
        <v>10972.92674466069</v>
      </c>
      <c r="E124" s="206">
        <v>11375.70985699562</v>
      </c>
      <c r="F124" s="206">
        <v>11192.385279553904</v>
      </c>
      <c r="G124" s="207">
        <v>1.63794019650673</v>
      </c>
      <c r="H124" s="208">
        <v>320.77851239669423</v>
      </c>
      <c r="I124" s="208">
        <v>4.3333382946498906</v>
      </c>
      <c r="J124" s="209">
        <v>-30.857142857142854</v>
      </c>
      <c r="K124" s="209">
        <v>1.739505462909718</v>
      </c>
      <c r="L124" s="210">
        <v>-0.73539200562372864</v>
      </c>
    </row>
    <row r="125" spans="1:12" ht="15" x14ac:dyDescent="0.25">
      <c r="A125" s="60" t="s">
        <v>25</v>
      </c>
      <c r="B125" s="61" t="s">
        <v>30</v>
      </c>
      <c r="C125" s="195">
        <v>10703.84705882353</v>
      </c>
      <c r="D125" s="195">
        <v>10488.419607843138</v>
      </c>
      <c r="E125" s="196">
        <v>10917.924000000001</v>
      </c>
      <c r="F125" s="196">
        <v>10698.188</v>
      </c>
      <c r="G125" s="197">
        <v>2.053955305328349</v>
      </c>
      <c r="H125" s="198">
        <v>297.8</v>
      </c>
      <c r="I125" s="198">
        <v>8.3697234352256178</v>
      </c>
      <c r="J125" s="211">
        <v>-35.714285714285715</v>
      </c>
      <c r="K125" s="211">
        <v>0.38815411155836688</v>
      </c>
      <c r="L125" s="212">
        <v>-0.20582128088966034</v>
      </c>
    </row>
    <row r="126" spans="1:12" ht="15" x14ac:dyDescent="0.25">
      <c r="A126" s="60" t="s">
        <v>25</v>
      </c>
      <c r="B126" s="61" t="s">
        <v>31</v>
      </c>
      <c r="C126" s="195">
        <v>11483.369607843137</v>
      </c>
      <c r="D126" s="195">
        <v>10939.247058823528</v>
      </c>
      <c r="E126" s="196">
        <v>11713.037</v>
      </c>
      <c r="F126" s="196">
        <v>11158.031999999999</v>
      </c>
      <c r="G126" s="197">
        <v>4.9740402250145994</v>
      </c>
      <c r="H126" s="198">
        <v>311.60000000000002</v>
      </c>
      <c r="I126" s="198">
        <v>-1.236133122028519</v>
      </c>
      <c r="J126" s="211">
        <v>-22.666666666666664</v>
      </c>
      <c r="K126" s="211">
        <v>0.83381253594019544</v>
      </c>
      <c r="L126" s="212">
        <v>-0.22685780771699571</v>
      </c>
    </row>
    <row r="127" spans="1:12" ht="15" x14ac:dyDescent="0.25">
      <c r="A127" s="60" t="s">
        <v>25</v>
      </c>
      <c r="B127" s="61" t="s">
        <v>36</v>
      </c>
      <c r="C127" s="195">
        <v>10966.235294117647</v>
      </c>
      <c r="D127" s="195">
        <v>11316.371568627452</v>
      </c>
      <c r="E127" s="196">
        <v>11185.56</v>
      </c>
      <c r="F127" s="196">
        <v>11542.699000000001</v>
      </c>
      <c r="G127" s="197">
        <v>-3.0940683803675468</v>
      </c>
      <c r="H127" s="198">
        <v>352.8</v>
      </c>
      <c r="I127" s="198">
        <v>10.009354536950427</v>
      </c>
      <c r="J127" s="211">
        <v>-37.931034482758619</v>
      </c>
      <c r="K127" s="211">
        <v>0.51753881541115576</v>
      </c>
      <c r="L127" s="212">
        <v>-0.30271291701707215</v>
      </c>
    </row>
    <row r="128" spans="1:12" ht="14.25" x14ac:dyDescent="0.2">
      <c r="A128" s="58" t="s">
        <v>25</v>
      </c>
      <c r="B128" s="62" t="s">
        <v>32</v>
      </c>
      <c r="C128" s="213">
        <v>10375.005796007043</v>
      </c>
      <c r="D128" s="213">
        <v>10273.991946120081</v>
      </c>
      <c r="E128" s="214">
        <v>10582.505911927183</v>
      </c>
      <c r="F128" s="214">
        <v>10479.471785042482</v>
      </c>
      <c r="G128" s="215">
        <v>0.98319962110841108</v>
      </c>
      <c r="H128" s="216">
        <v>280.36886035313</v>
      </c>
      <c r="I128" s="216">
        <v>0.6891220517615424</v>
      </c>
      <c r="J128" s="217">
        <v>-7.291666666666667</v>
      </c>
      <c r="K128" s="217">
        <v>17.912593444508339</v>
      </c>
      <c r="L128" s="218">
        <v>-1.0946191138285322</v>
      </c>
    </row>
    <row r="129" spans="1:12" ht="15" x14ac:dyDescent="0.25">
      <c r="A129" s="60" t="s">
        <v>25</v>
      </c>
      <c r="B129" s="61" t="s">
        <v>33</v>
      </c>
      <c r="C129" s="195">
        <v>10356.116666666667</v>
      </c>
      <c r="D129" s="195">
        <v>10083.241176470588</v>
      </c>
      <c r="E129" s="196">
        <v>10563.239</v>
      </c>
      <c r="F129" s="196">
        <v>10284.906000000001</v>
      </c>
      <c r="G129" s="197">
        <v>2.7062279421902224</v>
      </c>
      <c r="H129" s="198">
        <v>255.7</v>
      </c>
      <c r="I129" s="198">
        <v>-1.3503086419753088</v>
      </c>
      <c r="J129" s="211">
        <v>-5.4511278195488719</v>
      </c>
      <c r="K129" s="211">
        <v>7.2311673375503167</v>
      </c>
      <c r="L129" s="212">
        <v>-0.29252096679136042</v>
      </c>
    </row>
    <row r="130" spans="1:12" ht="15" x14ac:dyDescent="0.25">
      <c r="A130" s="60" t="s">
        <v>25</v>
      </c>
      <c r="B130" s="61" t="s">
        <v>34</v>
      </c>
      <c r="C130" s="195">
        <v>10384.542156862744</v>
      </c>
      <c r="D130" s="195">
        <v>10334.642156862745</v>
      </c>
      <c r="E130" s="196">
        <v>10592.233</v>
      </c>
      <c r="F130" s="196">
        <v>10541.334999999999</v>
      </c>
      <c r="G130" s="197">
        <v>0.48284206886510156</v>
      </c>
      <c r="H130" s="198">
        <v>289.89999999999998</v>
      </c>
      <c r="I130" s="198">
        <v>1.7907303370786398</v>
      </c>
      <c r="J130" s="211">
        <v>2.8911564625850339</v>
      </c>
      <c r="K130" s="211">
        <v>8.6975273145485907</v>
      </c>
      <c r="L130" s="212">
        <v>0.38187182027621169</v>
      </c>
    </row>
    <row r="131" spans="1:12" ht="15" x14ac:dyDescent="0.25">
      <c r="A131" s="60" t="s">
        <v>25</v>
      </c>
      <c r="B131" s="61" t="s">
        <v>37</v>
      </c>
      <c r="C131" s="195">
        <v>10391.70882352941</v>
      </c>
      <c r="D131" s="195">
        <v>10508.35</v>
      </c>
      <c r="E131" s="196">
        <v>10599.543</v>
      </c>
      <c r="F131" s="196">
        <v>10718.517</v>
      </c>
      <c r="G131" s="197">
        <v>-1.1099856444692877</v>
      </c>
      <c r="H131" s="198">
        <v>328.5</v>
      </c>
      <c r="I131" s="198">
        <v>6.8292682926829276</v>
      </c>
      <c r="J131" s="211">
        <v>-38.392857142857146</v>
      </c>
      <c r="K131" s="211">
        <v>1.9838987924094307</v>
      </c>
      <c r="L131" s="212">
        <v>-1.183969967313381</v>
      </c>
    </row>
    <row r="132" spans="1:12" ht="14.25" x14ac:dyDescent="0.2">
      <c r="A132" s="58" t="s">
        <v>25</v>
      </c>
      <c r="B132" s="62" t="s">
        <v>38</v>
      </c>
      <c r="C132" s="213">
        <v>8922.4394156002836</v>
      </c>
      <c r="D132" s="213">
        <v>8439.1814548169314</v>
      </c>
      <c r="E132" s="214">
        <v>9100.8882039122891</v>
      </c>
      <c r="F132" s="214">
        <v>8607.9650839132701</v>
      </c>
      <c r="G132" s="215">
        <v>5.7263605880581832</v>
      </c>
      <c r="H132" s="216">
        <v>221.31202064896758</v>
      </c>
      <c r="I132" s="216">
        <v>2.3006966386611549</v>
      </c>
      <c r="J132" s="217">
        <v>18.015665796344649</v>
      </c>
      <c r="K132" s="217">
        <v>19.493962047153538</v>
      </c>
      <c r="L132" s="218">
        <v>3.2444923823253653</v>
      </c>
    </row>
    <row r="133" spans="1:12" ht="15" x14ac:dyDescent="0.25">
      <c r="A133" s="60" t="s">
        <v>25</v>
      </c>
      <c r="B133" s="61" t="s">
        <v>148</v>
      </c>
      <c r="C133" s="231">
        <v>8070.0088235294115</v>
      </c>
      <c r="D133" s="231">
        <v>8060.9362745098042</v>
      </c>
      <c r="E133" s="232">
        <v>8231.4089999999997</v>
      </c>
      <c r="F133" s="232">
        <v>8222.1550000000007</v>
      </c>
      <c r="G133" s="233">
        <v>0.11254956881740852</v>
      </c>
      <c r="H133" s="234">
        <v>202.1</v>
      </c>
      <c r="I133" s="234">
        <v>-0.29600394671928681</v>
      </c>
      <c r="J133" s="235">
        <v>-26.203208556149733</v>
      </c>
      <c r="K133" s="235">
        <v>7.9355951696377227</v>
      </c>
      <c r="L133" s="236">
        <v>-2.6428237244366661</v>
      </c>
    </row>
    <row r="134" spans="1:12" ht="15" x14ac:dyDescent="0.25">
      <c r="A134" s="60" t="s">
        <v>25</v>
      </c>
      <c r="B134" s="61" t="s">
        <v>39</v>
      </c>
      <c r="C134" s="195">
        <v>9378.4598039215689</v>
      </c>
      <c r="D134" s="195">
        <v>8959.052941176471</v>
      </c>
      <c r="E134" s="196">
        <v>9566.0290000000005</v>
      </c>
      <c r="F134" s="196">
        <v>9138.2340000000004</v>
      </c>
      <c r="G134" s="197">
        <v>4.6813749790167343</v>
      </c>
      <c r="H134" s="198">
        <v>229.1</v>
      </c>
      <c r="I134" s="198">
        <v>-3.8606798153587989</v>
      </c>
      <c r="J134" s="211">
        <v>110.76923076923077</v>
      </c>
      <c r="K134" s="211">
        <v>9.8476135710178276</v>
      </c>
      <c r="L134" s="212">
        <v>5.2513754151699983</v>
      </c>
    </row>
    <row r="135" spans="1:12" ht="15.75" thickBot="1" x14ac:dyDescent="0.3">
      <c r="A135" s="60" t="s">
        <v>25</v>
      </c>
      <c r="B135" s="61" t="s">
        <v>40</v>
      </c>
      <c r="C135" s="195">
        <v>9667.2352941176468</v>
      </c>
      <c r="D135" s="195">
        <v>9316.2088235294104</v>
      </c>
      <c r="E135" s="196">
        <v>9860.58</v>
      </c>
      <c r="F135" s="196">
        <v>9502.5329999999994</v>
      </c>
      <c r="G135" s="197">
        <v>3.7679111453756646</v>
      </c>
      <c r="H135" s="198">
        <v>265.60000000000002</v>
      </c>
      <c r="I135" s="198">
        <v>3.5074045206547151</v>
      </c>
      <c r="J135" s="211">
        <v>56.578947368421048</v>
      </c>
      <c r="K135" s="211">
        <v>1.7107533064979874</v>
      </c>
      <c r="L135" s="212">
        <v>0.63594069159203359</v>
      </c>
    </row>
    <row r="136" spans="1:12" ht="15.75" thickBot="1" x14ac:dyDescent="0.3">
      <c r="A136" s="65"/>
      <c r="B136" s="66"/>
      <c r="C136" s="222"/>
      <c r="D136" s="222"/>
      <c r="E136" s="222"/>
      <c r="F136" s="222"/>
      <c r="G136" s="223"/>
      <c r="H136" s="224"/>
      <c r="I136" s="224"/>
      <c r="J136" s="224"/>
      <c r="K136" s="224"/>
      <c r="L136" s="225"/>
    </row>
    <row r="137" spans="1:12" ht="14.25" x14ac:dyDescent="0.2">
      <c r="A137" s="58" t="s">
        <v>165</v>
      </c>
      <c r="B137" s="62" t="s">
        <v>26</v>
      </c>
      <c r="C137" s="213">
        <v>13100.691068160599</v>
      </c>
      <c r="D137" s="213">
        <v>12953.024281671431</v>
      </c>
      <c r="E137" s="214">
        <v>13362.704889523811</v>
      </c>
      <c r="F137" s="214">
        <v>13212.084767304859</v>
      </c>
      <c r="G137" s="215">
        <v>1.1400178311880231</v>
      </c>
      <c r="H137" s="216">
        <v>321.41224489795923</v>
      </c>
      <c r="I137" s="216">
        <v>-2.9502372072296046</v>
      </c>
      <c r="J137" s="217">
        <v>19.512195121951219</v>
      </c>
      <c r="K137" s="217">
        <v>0.70442783208740656</v>
      </c>
      <c r="L137" s="218">
        <v>0.124594710888142</v>
      </c>
    </row>
    <row r="138" spans="1:12" ht="15" x14ac:dyDescent="0.25">
      <c r="A138" s="60" t="s">
        <v>165</v>
      </c>
      <c r="B138" s="61" t="s">
        <v>27</v>
      </c>
      <c r="C138" s="195">
        <v>12796.666666666666</v>
      </c>
      <c r="D138" s="195">
        <v>13977.40980392157</v>
      </c>
      <c r="E138" s="196">
        <v>13052.6</v>
      </c>
      <c r="F138" s="196">
        <v>14256.958000000001</v>
      </c>
      <c r="G138" s="197">
        <v>-8.4475103314465816</v>
      </c>
      <c r="H138" s="198">
        <v>316</v>
      </c>
      <c r="I138" s="198">
        <v>6.3614944463143637</v>
      </c>
      <c r="J138" s="211">
        <v>42.857142857142854</v>
      </c>
      <c r="K138" s="211">
        <v>0.14376078205865442</v>
      </c>
      <c r="L138" s="212">
        <v>4.4764883317316553E-2</v>
      </c>
    </row>
    <row r="139" spans="1:12" ht="15" x14ac:dyDescent="0.25">
      <c r="A139" s="60" t="s">
        <v>165</v>
      </c>
      <c r="B139" s="61" t="s">
        <v>28</v>
      </c>
      <c r="C139" s="195">
        <v>13176.999019607843</v>
      </c>
      <c r="D139" s="195">
        <v>12767.744117647058</v>
      </c>
      <c r="E139" s="196">
        <v>13440.539000000001</v>
      </c>
      <c r="F139" s="196">
        <v>13023.099</v>
      </c>
      <c r="G139" s="197">
        <v>3.2053814533698968</v>
      </c>
      <c r="H139" s="198">
        <v>322.8</v>
      </c>
      <c r="I139" s="198">
        <v>-4.5535186280307443</v>
      </c>
      <c r="J139" s="211">
        <v>14.705882352941178</v>
      </c>
      <c r="K139" s="211">
        <v>0.56066705002875217</v>
      </c>
      <c r="L139" s="212">
        <v>7.9829827570825407E-2</v>
      </c>
    </row>
    <row r="140" spans="1:12" ht="14.25" x14ac:dyDescent="0.2">
      <c r="A140" s="58" t="s">
        <v>165</v>
      </c>
      <c r="B140" s="62" t="s">
        <v>29</v>
      </c>
      <c r="C140" s="213">
        <v>12753.090277362848</v>
      </c>
      <c r="D140" s="213">
        <v>12836.119471179885</v>
      </c>
      <c r="E140" s="214">
        <v>13008.152082910105</v>
      </c>
      <c r="F140" s="214">
        <v>13092.841860603483</v>
      </c>
      <c r="G140" s="215">
        <v>-0.64684030094498357</v>
      </c>
      <c r="H140" s="216">
        <v>291.69555555555559</v>
      </c>
      <c r="I140" s="216">
        <v>-1.0319019747192342</v>
      </c>
      <c r="J140" s="217">
        <v>12.734864300626306</v>
      </c>
      <c r="K140" s="217">
        <v>7.7630822311673366</v>
      </c>
      <c r="L140" s="218">
        <v>0.98893430301007434</v>
      </c>
    </row>
    <row r="141" spans="1:12" ht="15" x14ac:dyDescent="0.25">
      <c r="A141" s="60" t="s">
        <v>165</v>
      </c>
      <c r="B141" s="61" t="s">
        <v>30</v>
      </c>
      <c r="C141" s="195">
        <v>12749.064705882352</v>
      </c>
      <c r="D141" s="195">
        <v>12968.018627450982</v>
      </c>
      <c r="E141" s="196">
        <v>13004.046</v>
      </c>
      <c r="F141" s="196">
        <v>13227.379000000001</v>
      </c>
      <c r="G141" s="197">
        <v>-1.6884146133561346</v>
      </c>
      <c r="H141" s="198">
        <v>280.2</v>
      </c>
      <c r="I141" s="198">
        <v>1.484969214052867</v>
      </c>
      <c r="J141" s="211">
        <v>77.966101694915253</v>
      </c>
      <c r="K141" s="211">
        <v>1.5094882116158712</v>
      </c>
      <c r="L141" s="212">
        <v>0.67509420793888064</v>
      </c>
    </row>
    <row r="142" spans="1:12" ht="15" x14ac:dyDescent="0.25">
      <c r="A142" s="60" t="s">
        <v>165</v>
      </c>
      <c r="B142" s="61" t="s">
        <v>31</v>
      </c>
      <c r="C142" s="195">
        <v>12793.311764705883</v>
      </c>
      <c r="D142" s="195">
        <v>12798.071568627451</v>
      </c>
      <c r="E142" s="196">
        <v>13049.178</v>
      </c>
      <c r="F142" s="196">
        <v>13054.032999999999</v>
      </c>
      <c r="G142" s="197">
        <v>-3.7191571371081741E-2</v>
      </c>
      <c r="H142" s="198">
        <v>286.8</v>
      </c>
      <c r="I142" s="198">
        <v>-1.7808219178082154</v>
      </c>
      <c r="J142" s="211">
        <v>10.256410256410255</v>
      </c>
      <c r="K142" s="211">
        <v>4.3271995399654974</v>
      </c>
      <c r="L142" s="212">
        <v>0.4663594890533207</v>
      </c>
    </row>
    <row r="143" spans="1:12" ht="15" x14ac:dyDescent="0.25">
      <c r="A143" s="60" t="s">
        <v>165</v>
      </c>
      <c r="B143" s="61" t="s">
        <v>36</v>
      </c>
      <c r="C143" s="195">
        <v>12672.796078431373</v>
      </c>
      <c r="D143" s="195">
        <v>12855.689215686274</v>
      </c>
      <c r="E143" s="196">
        <v>12926.252</v>
      </c>
      <c r="F143" s="196">
        <v>13112.803</v>
      </c>
      <c r="G143" s="197">
        <v>-1.4226630263567559</v>
      </c>
      <c r="H143" s="198">
        <v>311.7</v>
      </c>
      <c r="I143" s="198">
        <v>1.4318255776114472</v>
      </c>
      <c r="J143" s="211">
        <v>-8.8435374149659864</v>
      </c>
      <c r="K143" s="211">
        <v>1.9263944795859689</v>
      </c>
      <c r="L143" s="212">
        <v>-0.15251939398212588</v>
      </c>
    </row>
    <row r="144" spans="1:12" ht="14.25" x14ac:dyDescent="0.2">
      <c r="A144" s="58" t="s">
        <v>165</v>
      </c>
      <c r="B144" s="62" t="s">
        <v>32</v>
      </c>
      <c r="C144" s="213">
        <v>11816.553923709705</v>
      </c>
      <c r="D144" s="213">
        <v>11696.781604256699</v>
      </c>
      <c r="E144" s="214">
        <v>12052.885002183901</v>
      </c>
      <c r="F144" s="214">
        <v>11930.717236341834</v>
      </c>
      <c r="G144" s="215">
        <v>1.0239767100500448</v>
      </c>
      <c r="H144" s="216">
        <v>258.90106007067141</v>
      </c>
      <c r="I144" s="216">
        <v>0.40140257807992169</v>
      </c>
      <c r="J144" s="217">
        <v>-2.7491408934707904</v>
      </c>
      <c r="K144" s="217">
        <v>12.205290396779759</v>
      </c>
      <c r="L144" s="218">
        <v>-0.14091240338994915</v>
      </c>
    </row>
    <row r="145" spans="1:12" ht="15" x14ac:dyDescent="0.25">
      <c r="A145" s="60" t="s">
        <v>165</v>
      </c>
      <c r="B145" s="61" t="s">
        <v>33</v>
      </c>
      <c r="C145" s="195">
        <v>11561.47450980392</v>
      </c>
      <c r="D145" s="195">
        <v>11287.76862745098</v>
      </c>
      <c r="E145" s="196">
        <v>11792.704</v>
      </c>
      <c r="F145" s="196">
        <v>11513.523999999999</v>
      </c>
      <c r="G145" s="197">
        <v>2.4248006083975708</v>
      </c>
      <c r="H145" s="198">
        <v>235.7</v>
      </c>
      <c r="I145" s="198">
        <v>2.8359511343804535</v>
      </c>
      <c r="J145" s="211">
        <v>13.364055299539171</v>
      </c>
      <c r="K145" s="211">
        <v>3.5365152386428984</v>
      </c>
      <c r="L145" s="212">
        <v>0.46764237766142491</v>
      </c>
    </row>
    <row r="146" spans="1:12" ht="15" x14ac:dyDescent="0.25">
      <c r="A146" s="60" t="s">
        <v>165</v>
      </c>
      <c r="B146" s="61" t="s">
        <v>34</v>
      </c>
      <c r="C146" s="195">
        <v>11948.553921568628</v>
      </c>
      <c r="D146" s="195">
        <v>11759.184313725491</v>
      </c>
      <c r="E146" s="196">
        <v>12187.525</v>
      </c>
      <c r="F146" s="196">
        <v>11994.368</v>
      </c>
      <c r="G146" s="197">
        <v>1.610397479883886</v>
      </c>
      <c r="H146" s="198">
        <v>263.2</v>
      </c>
      <c r="I146" s="198">
        <v>0.68859984697781618</v>
      </c>
      <c r="J146" s="198">
        <v>-1.257861635220126</v>
      </c>
      <c r="K146" s="198">
        <v>6.7711328349626214</v>
      </c>
      <c r="L146" s="199">
        <v>2.5269449302884439E-2</v>
      </c>
    </row>
    <row r="147" spans="1:12" ht="15.75" thickBot="1" x14ac:dyDescent="0.3">
      <c r="A147" s="70" t="s">
        <v>165</v>
      </c>
      <c r="B147" s="71" t="s">
        <v>37</v>
      </c>
      <c r="C147" s="200">
        <v>11775.035294117646</v>
      </c>
      <c r="D147" s="200">
        <v>11944.60294117647</v>
      </c>
      <c r="E147" s="201">
        <v>12010.536</v>
      </c>
      <c r="F147" s="201">
        <v>12183.495000000001</v>
      </c>
      <c r="G147" s="202">
        <v>-1.4196172773083646</v>
      </c>
      <c r="H147" s="203">
        <v>286.8</v>
      </c>
      <c r="I147" s="203">
        <v>1.2711864406779743</v>
      </c>
      <c r="J147" s="203">
        <v>-26.256983240223462</v>
      </c>
      <c r="K147" s="203">
        <v>1.8976423231742381</v>
      </c>
      <c r="L147" s="204">
        <v>-0.63382423035425828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39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19"/>
      <c r="H150" s="419"/>
      <c r="I150" s="419"/>
      <c r="J150" s="419"/>
      <c r="K150" s="419"/>
      <c r="L150" s="420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48" t="s">
        <v>11</v>
      </c>
      <c r="I151" s="1149"/>
      <c r="J151" s="162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1" t="s">
        <v>42</v>
      </c>
      <c r="D152" s="421"/>
      <c r="E152" s="422" t="s">
        <v>43</v>
      </c>
      <c r="F152" s="423"/>
      <c r="G152" s="163"/>
      <c r="H152" s="1146" t="s">
        <v>16</v>
      </c>
      <c r="I152" s="1147"/>
      <c r="J152" s="165" t="s">
        <v>17</v>
      </c>
      <c r="K152" s="166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7" t="s">
        <v>546</v>
      </c>
      <c r="D153" s="305" t="s">
        <v>517</v>
      </c>
      <c r="E153" s="168" t="s">
        <v>546</v>
      </c>
      <c r="F153" s="306" t="s">
        <v>517</v>
      </c>
      <c r="G153" s="169" t="s">
        <v>21</v>
      </c>
      <c r="H153" s="164" t="s">
        <v>546</v>
      </c>
      <c r="I153" s="170" t="s">
        <v>21</v>
      </c>
      <c r="J153" s="171" t="s">
        <v>21</v>
      </c>
      <c r="K153" s="172" t="s">
        <v>546</v>
      </c>
      <c r="L153" s="173" t="s">
        <v>22</v>
      </c>
    </row>
    <row r="154" spans="1:12" ht="15" thickBot="1" x14ac:dyDescent="0.25">
      <c r="A154" s="47" t="s">
        <v>23</v>
      </c>
      <c r="B154" s="48" t="s">
        <v>24</v>
      </c>
      <c r="C154" s="174">
        <v>12188.081108109807</v>
      </c>
      <c r="D154" s="174">
        <v>12207.835998705317</v>
      </c>
      <c r="E154" s="175">
        <v>12431.842730272003</v>
      </c>
      <c r="F154" s="176">
        <v>12451.992718679423</v>
      </c>
      <c r="G154" s="177">
        <v>-0.16182139568065113</v>
      </c>
      <c r="H154" s="178">
        <v>296.29705215419494</v>
      </c>
      <c r="I154" s="178">
        <v>-1.6682358356787372</v>
      </c>
      <c r="J154" s="179">
        <v>-5.7440555703980767</v>
      </c>
      <c r="K154" s="178">
        <v>100</v>
      </c>
      <c r="L154" s="180" t="s">
        <v>24</v>
      </c>
    </row>
    <row r="155" spans="1:12" ht="15" thickBot="1" x14ac:dyDescent="0.25">
      <c r="A155" s="49"/>
      <c r="B155" s="50"/>
      <c r="C155" s="181"/>
      <c r="D155" s="181"/>
      <c r="E155" s="181"/>
      <c r="F155" s="181"/>
      <c r="G155" s="182"/>
      <c r="H155" s="179"/>
      <c r="I155" s="179"/>
      <c r="J155" s="179"/>
      <c r="K155" s="179"/>
      <c r="L155" s="183"/>
    </row>
    <row r="156" spans="1:12" ht="15" x14ac:dyDescent="0.25">
      <c r="A156" s="51" t="s">
        <v>156</v>
      </c>
      <c r="B156" s="52" t="s">
        <v>24</v>
      </c>
      <c r="C156" s="184">
        <v>11902.43865410242</v>
      </c>
      <c r="D156" s="184">
        <v>13126.084680183811</v>
      </c>
      <c r="E156" s="185">
        <v>12140.487427184467</v>
      </c>
      <c r="F156" s="185">
        <v>13388.606373787487</v>
      </c>
      <c r="G156" s="186">
        <v>-9.322246929647692</v>
      </c>
      <c r="H156" s="187">
        <v>257.5</v>
      </c>
      <c r="I156" s="187">
        <v>-21.435648916805778</v>
      </c>
      <c r="J156" s="187">
        <v>-98.05825242718447</v>
      </c>
      <c r="K156" s="187">
        <v>0.11337868480725624</v>
      </c>
      <c r="L156" s="188">
        <v>-5.3902280477602034</v>
      </c>
    </row>
    <row r="157" spans="1:12" ht="15" x14ac:dyDescent="0.25">
      <c r="A157" s="60" t="s">
        <v>157</v>
      </c>
      <c r="B157" s="189" t="s">
        <v>24</v>
      </c>
      <c r="C157" s="190">
        <v>13143.84451851893</v>
      </c>
      <c r="D157" s="190">
        <v>13190.547819361087</v>
      </c>
      <c r="E157" s="191">
        <v>13406.721408889309</v>
      </c>
      <c r="F157" s="191">
        <v>13454.358775748309</v>
      </c>
      <c r="G157" s="192">
        <v>-0.35406642303063512</v>
      </c>
      <c r="H157" s="193">
        <v>333.49787568843431</v>
      </c>
      <c r="I157" s="193">
        <v>-0.74882976517542643</v>
      </c>
      <c r="J157" s="193">
        <v>5.3460422710319104</v>
      </c>
      <c r="K157" s="193">
        <v>36.02607709750567</v>
      </c>
      <c r="L157" s="194">
        <v>3.7925745594346054</v>
      </c>
    </row>
    <row r="158" spans="1:12" ht="15" x14ac:dyDescent="0.25">
      <c r="A158" s="53" t="s">
        <v>158</v>
      </c>
      <c r="B158" s="54" t="s">
        <v>24</v>
      </c>
      <c r="C158" s="195">
        <v>13446.242884575213</v>
      </c>
      <c r="D158" s="195">
        <v>13312.372512322636</v>
      </c>
      <c r="E158" s="196">
        <v>13715.167742266718</v>
      </c>
      <c r="F158" s="196">
        <v>13578.61996256909</v>
      </c>
      <c r="G158" s="197">
        <v>1.0056086706457419</v>
      </c>
      <c r="H158" s="198">
        <v>364.05856697819308</v>
      </c>
      <c r="I158" s="198">
        <v>-0.40928603868449825</v>
      </c>
      <c r="J158" s="198">
        <v>-17.902813299232736</v>
      </c>
      <c r="K158" s="198">
        <v>9.0986394557823136</v>
      </c>
      <c r="L158" s="199">
        <v>-1.3475267210811648</v>
      </c>
    </row>
    <row r="159" spans="1:12" ht="15" x14ac:dyDescent="0.25">
      <c r="A159" s="53" t="s">
        <v>159</v>
      </c>
      <c r="B159" s="54" t="s">
        <v>24</v>
      </c>
      <c r="C159" s="195">
        <v>10280.441176470587</v>
      </c>
      <c r="D159" s="195" t="s">
        <v>145</v>
      </c>
      <c r="E159" s="196">
        <v>10486.05</v>
      </c>
      <c r="F159" s="196" t="s">
        <v>145</v>
      </c>
      <c r="G159" s="197" t="s">
        <v>145</v>
      </c>
      <c r="H159" s="198">
        <v>385</v>
      </c>
      <c r="I159" s="198" t="s">
        <v>145</v>
      </c>
      <c r="J159" s="198" t="s">
        <v>145</v>
      </c>
      <c r="K159" s="198">
        <v>2.834467120181406E-2</v>
      </c>
      <c r="L159" s="199">
        <v>2.834467120181406E-2</v>
      </c>
    </row>
    <row r="160" spans="1:12" ht="15" x14ac:dyDescent="0.25">
      <c r="A160" s="53" t="s">
        <v>142</v>
      </c>
      <c r="B160" s="54" t="s">
        <v>24</v>
      </c>
      <c r="C160" s="195">
        <v>9740.1674311576389</v>
      </c>
      <c r="D160" s="195">
        <v>9691.8678945631327</v>
      </c>
      <c r="E160" s="196">
        <v>9934.9707797807914</v>
      </c>
      <c r="F160" s="196">
        <v>9885.705252454396</v>
      </c>
      <c r="G160" s="197">
        <v>0.49835116532696416</v>
      </c>
      <c r="H160" s="198">
        <v>258.45439778129946</v>
      </c>
      <c r="I160" s="198">
        <v>-1.4555086988364674</v>
      </c>
      <c r="J160" s="198">
        <v>3.655030800821355</v>
      </c>
      <c r="K160" s="198">
        <v>35.770975056689345</v>
      </c>
      <c r="L160" s="199">
        <v>3.2435906057141892</v>
      </c>
    </row>
    <row r="161" spans="1:12" ht="15.75" thickBot="1" x14ac:dyDescent="0.3">
      <c r="A161" s="55" t="s">
        <v>160</v>
      </c>
      <c r="B161" s="56" t="s">
        <v>24</v>
      </c>
      <c r="C161" s="200">
        <v>12163.828557594266</v>
      </c>
      <c r="D161" s="200">
        <v>12280.412086746061</v>
      </c>
      <c r="E161" s="201">
        <v>12407.105128746152</v>
      </c>
      <c r="F161" s="201">
        <v>12526.020328480981</v>
      </c>
      <c r="G161" s="202">
        <v>-0.94934541551434437</v>
      </c>
      <c r="H161" s="203">
        <v>264.59334828101646</v>
      </c>
      <c r="I161" s="203">
        <v>-0.85739550679263599</v>
      </c>
      <c r="J161" s="203">
        <v>-7.3407202216066487</v>
      </c>
      <c r="K161" s="203">
        <v>18.962585034013603</v>
      </c>
      <c r="L161" s="204">
        <v>-0.32675506750923944</v>
      </c>
    </row>
    <row r="162" spans="1:12" ht="15" thickBot="1" x14ac:dyDescent="0.25">
      <c r="A162" s="49"/>
      <c r="B162" s="57"/>
      <c r="C162" s="181"/>
      <c r="D162" s="181"/>
      <c r="E162" s="181"/>
      <c r="F162" s="181"/>
      <c r="G162" s="182"/>
      <c r="H162" s="179"/>
      <c r="I162" s="179"/>
      <c r="J162" s="179"/>
      <c r="K162" s="179"/>
      <c r="L162" s="183"/>
    </row>
    <row r="163" spans="1:12" ht="14.25" x14ac:dyDescent="0.2">
      <c r="A163" s="58" t="s">
        <v>161</v>
      </c>
      <c r="B163" s="59" t="s">
        <v>26</v>
      </c>
      <c r="C163" s="205" t="s">
        <v>145</v>
      </c>
      <c r="D163" s="205">
        <v>13733.333333333334</v>
      </c>
      <c r="E163" s="206" t="s">
        <v>145</v>
      </c>
      <c r="F163" s="206">
        <v>14008</v>
      </c>
      <c r="G163" s="207" t="s">
        <v>145</v>
      </c>
      <c r="H163" s="208" t="s">
        <v>145</v>
      </c>
      <c r="I163" s="208" t="s">
        <v>145</v>
      </c>
      <c r="J163" s="209" t="s">
        <v>145</v>
      </c>
      <c r="K163" s="209">
        <v>0</v>
      </c>
      <c r="L163" s="210">
        <v>-1.3358268768367621E-2</v>
      </c>
    </row>
    <row r="164" spans="1:12" ht="15" x14ac:dyDescent="0.25">
      <c r="A164" s="60" t="s">
        <v>161</v>
      </c>
      <c r="B164" s="61" t="s">
        <v>27</v>
      </c>
      <c r="C164" s="195">
        <v>0</v>
      </c>
      <c r="D164" s="195">
        <v>13733.333333333334</v>
      </c>
      <c r="E164" s="196">
        <v>0</v>
      </c>
      <c r="F164" s="196">
        <v>14008</v>
      </c>
      <c r="G164" s="197" t="s">
        <v>145</v>
      </c>
      <c r="H164" s="198">
        <v>0</v>
      </c>
      <c r="I164" s="198" t="s">
        <v>145</v>
      </c>
      <c r="J164" s="211" t="s">
        <v>145</v>
      </c>
      <c r="K164" s="211">
        <v>0</v>
      </c>
      <c r="L164" s="212">
        <v>-1.3358268768367621E-2</v>
      </c>
    </row>
    <row r="165" spans="1:12" ht="15" x14ac:dyDescent="0.25">
      <c r="A165" s="60" t="s">
        <v>161</v>
      </c>
      <c r="B165" s="61" t="s">
        <v>28</v>
      </c>
      <c r="C165" s="195">
        <v>0</v>
      </c>
      <c r="D165" s="195">
        <v>0</v>
      </c>
      <c r="E165" s="196">
        <v>0</v>
      </c>
      <c r="F165" s="196">
        <v>0</v>
      </c>
      <c r="G165" s="197" t="s">
        <v>145</v>
      </c>
      <c r="H165" s="198">
        <v>0</v>
      </c>
      <c r="I165" s="198" t="s">
        <v>145</v>
      </c>
      <c r="J165" s="211" t="s">
        <v>145</v>
      </c>
      <c r="K165" s="211">
        <v>0</v>
      </c>
      <c r="L165" s="212">
        <v>0</v>
      </c>
    </row>
    <row r="166" spans="1:12" ht="14.25" x14ac:dyDescent="0.2">
      <c r="A166" s="58" t="s">
        <v>161</v>
      </c>
      <c r="B166" s="62" t="s">
        <v>29</v>
      </c>
      <c r="C166" s="213">
        <v>13598.42284739983</v>
      </c>
      <c r="D166" s="213">
        <v>13383.230311541063</v>
      </c>
      <c r="E166" s="214">
        <v>13870.391304347826</v>
      </c>
      <c r="F166" s="214">
        <v>13650.894917771884</v>
      </c>
      <c r="G166" s="215">
        <v>1.607926717611627</v>
      </c>
      <c r="H166" s="216">
        <v>345</v>
      </c>
      <c r="I166" s="216">
        <v>0.65779003766378319</v>
      </c>
      <c r="J166" s="217">
        <v>-81.818181818181827</v>
      </c>
      <c r="K166" s="217">
        <v>2.834467120181406E-2</v>
      </c>
      <c r="L166" s="218">
        <v>-0.11859628525022975</v>
      </c>
    </row>
    <row r="167" spans="1:12" ht="15" x14ac:dyDescent="0.25">
      <c r="A167" s="60" t="s">
        <v>161</v>
      </c>
      <c r="B167" s="61" t="s">
        <v>30</v>
      </c>
      <c r="C167" s="195">
        <v>13524.509803921568</v>
      </c>
      <c r="D167" s="195">
        <v>13459.392156862745</v>
      </c>
      <c r="E167" s="196">
        <v>13795</v>
      </c>
      <c r="F167" s="196">
        <v>13728.58</v>
      </c>
      <c r="G167" s="197">
        <v>0.48380823071286383</v>
      </c>
      <c r="H167" s="198">
        <v>350</v>
      </c>
      <c r="I167" s="198">
        <v>-8.3049515326172365</v>
      </c>
      <c r="J167" s="211">
        <v>-83.333333333333343</v>
      </c>
      <c r="K167" s="211">
        <v>1.417233560090703E-2</v>
      </c>
      <c r="L167" s="212">
        <v>-6.5977277009298688E-2</v>
      </c>
    </row>
    <row r="168" spans="1:12" ht="15" x14ac:dyDescent="0.25">
      <c r="A168" s="60" t="s">
        <v>161</v>
      </c>
      <c r="B168" s="61" t="s">
        <v>31</v>
      </c>
      <c r="C168" s="195">
        <v>13674.509803921568</v>
      </c>
      <c r="D168" s="195">
        <v>13265.385294117646</v>
      </c>
      <c r="E168" s="196">
        <v>13948</v>
      </c>
      <c r="F168" s="196">
        <v>13530.692999999999</v>
      </c>
      <c r="G168" s="197">
        <v>3.0841509743809925</v>
      </c>
      <c r="H168" s="198">
        <v>340</v>
      </c>
      <c r="I168" s="198">
        <v>14.864864864864865</v>
      </c>
      <c r="J168" s="211">
        <v>-80</v>
      </c>
      <c r="K168" s="211">
        <v>1.417233560090703E-2</v>
      </c>
      <c r="L168" s="212">
        <v>-5.2619008240931062E-2</v>
      </c>
    </row>
    <row r="169" spans="1:12" ht="14.25" x14ac:dyDescent="0.2">
      <c r="A169" s="58" t="s">
        <v>161</v>
      </c>
      <c r="B169" s="62" t="s">
        <v>32</v>
      </c>
      <c r="C169" s="213">
        <v>11048.256834120508</v>
      </c>
      <c r="D169" s="213">
        <v>13116.915898530535</v>
      </c>
      <c r="E169" s="214">
        <v>11269.221970802919</v>
      </c>
      <c r="F169" s="214">
        <v>13379.254216501145</v>
      </c>
      <c r="G169" s="215">
        <v>-15.770925729894895</v>
      </c>
      <c r="H169" s="216">
        <v>228.33333333333334</v>
      </c>
      <c r="I169" s="216">
        <v>-30.218959661465171</v>
      </c>
      <c r="J169" s="217">
        <v>-98.5</v>
      </c>
      <c r="K169" s="217">
        <v>8.5034013605442174E-2</v>
      </c>
      <c r="L169" s="218">
        <v>-5.2582734937416049</v>
      </c>
    </row>
    <row r="170" spans="1:12" ht="15" x14ac:dyDescent="0.25">
      <c r="A170" s="60" t="s">
        <v>161</v>
      </c>
      <c r="B170" s="61" t="s">
        <v>33</v>
      </c>
      <c r="C170" s="195">
        <v>11319.210784313726</v>
      </c>
      <c r="D170" s="195">
        <v>12366.00294117647</v>
      </c>
      <c r="E170" s="196">
        <v>11545.594999999999</v>
      </c>
      <c r="F170" s="196">
        <v>12613.323</v>
      </c>
      <c r="G170" s="197">
        <v>-8.4650809306952741</v>
      </c>
      <c r="H170" s="198">
        <v>236</v>
      </c>
      <c r="I170" s="198">
        <v>-16.842847075405217</v>
      </c>
      <c r="J170" s="211">
        <v>-37.5</v>
      </c>
      <c r="K170" s="211">
        <v>7.0861678004535147E-2</v>
      </c>
      <c r="L170" s="212">
        <v>-3.6004472142405819E-2</v>
      </c>
    </row>
    <row r="171" spans="1:12" ht="15.75" thickBot="1" x14ac:dyDescent="0.3">
      <c r="A171" s="63" t="s">
        <v>161</v>
      </c>
      <c r="B171" s="64" t="s">
        <v>34</v>
      </c>
      <c r="C171" s="219">
        <v>9365.49019607843</v>
      </c>
      <c r="D171" s="219">
        <v>13130.167647058825</v>
      </c>
      <c r="E171" s="220">
        <v>9552.7999999999993</v>
      </c>
      <c r="F171" s="220">
        <v>13392.771000000001</v>
      </c>
      <c r="G171" s="221">
        <v>-28.671967884764111</v>
      </c>
      <c r="H171" s="211">
        <v>190</v>
      </c>
      <c r="I171" s="211">
        <v>-42.09082596769278</v>
      </c>
      <c r="J171" s="211">
        <v>-99.744897959183675</v>
      </c>
      <c r="K171" s="211">
        <v>1.417233560090703E-2</v>
      </c>
      <c r="L171" s="212">
        <v>-5.2222690215991996</v>
      </c>
    </row>
    <row r="172" spans="1:12" ht="15" thickBot="1" x14ac:dyDescent="0.25">
      <c r="A172" s="49"/>
      <c r="B172" s="57"/>
      <c r="C172" s="181"/>
      <c r="D172" s="181"/>
      <c r="E172" s="181"/>
      <c r="F172" s="181"/>
      <c r="G172" s="182"/>
      <c r="H172" s="179"/>
      <c r="I172" s="179"/>
      <c r="J172" s="179"/>
      <c r="K172" s="179"/>
      <c r="L172" s="183"/>
    </row>
    <row r="173" spans="1:12" ht="14.25" x14ac:dyDescent="0.2">
      <c r="A173" s="58" t="s">
        <v>162</v>
      </c>
      <c r="B173" s="59" t="s">
        <v>26</v>
      </c>
      <c r="C173" s="205">
        <v>13861.491988045218</v>
      </c>
      <c r="D173" s="205">
        <v>13901.023328852903</v>
      </c>
      <c r="E173" s="206">
        <v>14138.721827806123</v>
      </c>
      <c r="F173" s="206">
        <v>14179.043795429961</v>
      </c>
      <c r="G173" s="207">
        <v>-0.28437719923564092</v>
      </c>
      <c r="H173" s="208">
        <v>407.24025974025972</v>
      </c>
      <c r="I173" s="208">
        <v>1.8630612574759091</v>
      </c>
      <c r="J173" s="209">
        <v>-16.756756756756758</v>
      </c>
      <c r="K173" s="209">
        <v>2.1825396825396823</v>
      </c>
      <c r="L173" s="210">
        <v>-0.2887400396083275</v>
      </c>
    </row>
    <row r="174" spans="1:12" ht="15" x14ac:dyDescent="0.25">
      <c r="A174" s="60" t="s">
        <v>162</v>
      </c>
      <c r="B174" s="61" t="s">
        <v>27</v>
      </c>
      <c r="C174" s="195">
        <v>13628.229411764705</v>
      </c>
      <c r="D174" s="195">
        <v>13736.59019607843</v>
      </c>
      <c r="E174" s="196">
        <v>13900.794</v>
      </c>
      <c r="F174" s="196">
        <v>14011.322</v>
      </c>
      <c r="G174" s="197">
        <v>-0.78884776183146921</v>
      </c>
      <c r="H174" s="198">
        <v>403.3</v>
      </c>
      <c r="I174" s="198">
        <v>3.7561101106251669</v>
      </c>
      <c r="J174" s="211">
        <v>-6.4935064935064926</v>
      </c>
      <c r="K174" s="211">
        <v>1.0204081632653061</v>
      </c>
      <c r="L174" s="212">
        <v>-8.1785318990006406E-3</v>
      </c>
    </row>
    <row r="175" spans="1:12" ht="15" x14ac:dyDescent="0.25">
      <c r="A175" s="60" t="s">
        <v>162</v>
      </c>
      <c r="B175" s="61" t="s">
        <v>28</v>
      </c>
      <c r="C175" s="195">
        <v>14062.61862745098</v>
      </c>
      <c r="D175" s="195">
        <v>14012.799019607843</v>
      </c>
      <c r="E175" s="196">
        <v>14343.870999999999</v>
      </c>
      <c r="F175" s="196">
        <v>14293.055</v>
      </c>
      <c r="G175" s="197">
        <v>0.35552931126339954</v>
      </c>
      <c r="H175" s="198">
        <v>410.7</v>
      </c>
      <c r="I175" s="198">
        <v>0.73583517292126566</v>
      </c>
      <c r="J175" s="211">
        <v>-24.074074074074073</v>
      </c>
      <c r="K175" s="211">
        <v>1.1621315192743764</v>
      </c>
      <c r="L175" s="212">
        <v>-0.28056150770932642</v>
      </c>
    </row>
    <row r="176" spans="1:12" ht="14.25" x14ac:dyDescent="0.2">
      <c r="A176" s="58" t="s">
        <v>162</v>
      </c>
      <c r="B176" s="62" t="s">
        <v>29</v>
      </c>
      <c r="C176" s="213">
        <v>13534.982236712805</v>
      </c>
      <c r="D176" s="213">
        <v>13415.393470356756</v>
      </c>
      <c r="E176" s="214">
        <v>13805.681881447063</v>
      </c>
      <c r="F176" s="214">
        <v>13683.701339763891</v>
      </c>
      <c r="G176" s="215">
        <v>0.89142943604523417</v>
      </c>
      <c r="H176" s="216">
        <v>353.64812206572765</v>
      </c>
      <c r="I176" s="216">
        <v>-0.42912996835070816</v>
      </c>
      <c r="J176" s="217">
        <v>-3.1818181818181817</v>
      </c>
      <c r="K176" s="217">
        <v>12.074829931972788</v>
      </c>
      <c r="L176" s="218">
        <v>0.31955341580928298</v>
      </c>
    </row>
    <row r="177" spans="1:12" ht="15" x14ac:dyDescent="0.25">
      <c r="A177" s="60" t="s">
        <v>162</v>
      </c>
      <c r="B177" s="61" t="s">
        <v>30</v>
      </c>
      <c r="C177" s="195">
        <v>13418.38137254902</v>
      </c>
      <c r="D177" s="195">
        <v>13240.11568627451</v>
      </c>
      <c r="E177" s="196">
        <v>13686.749</v>
      </c>
      <c r="F177" s="196">
        <v>13504.918</v>
      </c>
      <c r="G177" s="197">
        <v>1.346405805647988</v>
      </c>
      <c r="H177" s="198">
        <v>344.9</v>
      </c>
      <c r="I177" s="198">
        <v>0.52462838822499402</v>
      </c>
      <c r="J177" s="211">
        <v>-5.39906103286385</v>
      </c>
      <c r="K177" s="211">
        <v>5.7114512471655328</v>
      </c>
      <c r="L177" s="212">
        <v>2.082875184092714E-2</v>
      </c>
    </row>
    <row r="178" spans="1:12" ht="15" x14ac:dyDescent="0.25">
      <c r="A178" s="60" t="s">
        <v>162</v>
      </c>
      <c r="B178" s="61" t="s">
        <v>31</v>
      </c>
      <c r="C178" s="195">
        <v>13634.830392156862</v>
      </c>
      <c r="D178" s="195">
        <v>13569.342156862744</v>
      </c>
      <c r="E178" s="196">
        <v>13907.527</v>
      </c>
      <c r="F178" s="196">
        <v>13840.728999999999</v>
      </c>
      <c r="G178" s="197">
        <v>0.4826190874772614</v>
      </c>
      <c r="H178" s="198">
        <v>361.5</v>
      </c>
      <c r="I178" s="198">
        <v>-1.3642564802182811</v>
      </c>
      <c r="J178" s="211">
        <v>-1.1013215859030838</v>
      </c>
      <c r="K178" s="211">
        <v>6.3633786848072571</v>
      </c>
      <c r="L178" s="212">
        <v>0.29872466396835762</v>
      </c>
    </row>
    <row r="179" spans="1:12" ht="14.25" x14ac:dyDescent="0.2">
      <c r="A179" s="58" t="s">
        <v>162</v>
      </c>
      <c r="B179" s="62" t="s">
        <v>32</v>
      </c>
      <c r="C179" s="213">
        <v>12807.174729416303</v>
      </c>
      <c r="D179" s="213">
        <v>12901.066853502656</v>
      </c>
      <c r="E179" s="214">
        <v>13063.31822400463</v>
      </c>
      <c r="F179" s="214">
        <v>13159.088190572709</v>
      </c>
      <c r="G179" s="215">
        <v>-0.72778573394385948</v>
      </c>
      <c r="H179" s="216">
        <v>314.92734375000003</v>
      </c>
      <c r="I179" s="216">
        <v>5.4976557241214627E-2</v>
      </c>
      <c r="J179" s="217">
        <v>13.94658753709199</v>
      </c>
      <c r="K179" s="217">
        <v>21.768707482993197</v>
      </c>
      <c r="L179" s="218">
        <v>3.7617611832336451</v>
      </c>
    </row>
    <row r="180" spans="1:12" ht="15" x14ac:dyDescent="0.25">
      <c r="A180" s="60" t="s">
        <v>162</v>
      </c>
      <c r="B180" s="61" t="s">
        <v>33</v>
      </c>
      <c r="C180" s="195">
        <v>12629.827450980392</v>
      </c>
      <c r="D180" s="195">
        <v>12678.639215686273</v>
      </c>
      <c r="E180" s="196">
        <v>12882.424000000001</v>
      </c>
      <c r="F180" s="196">
        <v>12932.212</v>
      </c>
      <c r="G180" s="197">
        <v>-0.38499214210220689</v>
      </c>
      <c r="H180" s="198">
        <v>303</v>
      </c>
      <c r="I180" s="198">
        <v>0.69790628115653808</v>
      </c>
      <c r="J180" s="211">
        <v>6.8692206076618234</v>
      </c>
      <c r="K180" s="211">
        <v>11.465419501133786</v>
      </c>
      <c r="L180" s="212">
        <v>1.353210043479498</v>
      </c>
    </row>
    <row r="181" spans="1:12" ht="15.75" thickBot="1" x14ac:dyDescent="0.3">
      <c r="A181" s="63" t="s">
        <v>162</v>
      </c>
      <c r="B181" s="64" t="s">
        <v>34</v>
      </c>
      <c r="C181" s="219">
        <v>12989.35294117647</v>
      </c>
      <c r="D181" s="219">
        <v>13158.9</v>
      </c>
      <c r="E181" s="220">
        <v>13249.14</v>
      </c>
      <c r="F181" s="220">
        <v>13422.078</v>
      </c>
      <c r="G181" s="221">
        <v>-1.288459208775274</v>
      </c>
      <c r="H181" s="211">
        <v>328.2</v>
      </c>
      <c r="I181" s="211">
        <v>-1.2932330827067704</v>
      </c>
      <c r="J181" s="211">
        <v>23.011844331641285</v>
      </c>
      <c r="K181" s="211">
        <v>10.303287981859411</v>
      </c>
      <c r="L181" s="212">
        <v>2.4085511397541479</v>
      </c>
    </row>
    <row r="182" spans="1:12" ht="15.75" thickBot="1" x14ac:dyDescent="0.3">
      <c r="A182" s="65"/>
      <c r="B182" s="66"/>
      <c r="C182" s="222"/>
      <c r="D182" s="222"/>
      <c r="E182" s="222"/>
      <c r="F182" s="222"/>
      <c r="G182" s="223"/>
      <c r="H182" s="224"/>
      <c r="I182" s="224"/>
      <c r="J182" s="224"/>
      <c r="K182" s="224"/>
      <c r="L182" s="225"/>
    </row>
    <row r="183" spans="1:12" ht="15" x14ac:dyDescent="0.25">
      <c r="A183" s="60" t="s">
        <v>163</v>
      </c>
      <c r="B183" s="67" t="s">
        <v>31</v>
      </c>
      <c r="C183" s="226">
        <v>13730.203921568627</v>
      </c>
      <c r="D183" s="226">
        <v>13571.519607843138</v>
      </c>
      <c r="E183" s="227">
        <v>14004.808000000001</v>
      </c>
      <c r="F183" s="227">
        <v>13842.95</v>
      </c>
      <c r="G183" s="228">
        <v>1.1692449947446184</v>
      </c>
      <c r="H183" s="229">
        <v>376.7</v>
      </c>
      <c r="I183" s="229">
        <v>-0.15902464882057321</v>
      </c>
      <c r="J183" s="229">
        <v>0.75187969924812026</v>
      </c>
      <c r="K183" s="229">
        <v>3.798185941043084</v>
      </c>
      <c r="L183" s="230">
        <v>0.24488644865729681</v>
      </c>
    </row>
    <row r="184" spans="1:12" ht="15.75" thickBot="1" x14ac:dyDescent="0.3">
      <c r="A184" s="63" t="s">
        <v>163</v>
      </c>
      <c r="B184" s="64" t="s">
        <v>34</v>
      </c>
      <c r="C184" s="219">
        <v>13230.35294117647</v>
      </c>
      <c r="D184" s="219">
        <v>13172.167647058825</v>
      </c>
      <c r="E184" s="220">
        <v>13494.96</v>
      </c>
      <c r="F184" s="220">
        <v>13435.611000000001</v>
      </c>
      <c r="G184" s="221">
        <v>0.4417290735791497</v>
      </c>
      <c r="H184" s="211">
        <v>355</v>
      </c>
      <c r="I184" s="211">
        <v>-1.2517385257301807</v>
      </c>
      <c r="J184" s="211">
        <v>-27.519379844961239</v>
      </c>
      <c r="K184" s="211">
        <v>5.3004535147392291</v>
      </c>
      <c r="L184" s="212">
        <v>-1.592413169738462</v>
      </c>
    </row>
    <row r="185" spans="1:12" ht="15.75" thickBot="1" x14ac:dyDescent="0.3">
      <c r="A185" s="65"/>
      <c r="B185" s="66"/>
      <c r="C185" s="222"/>
      <c r="D185" s="222"/>
      <c r="E185" s="222"/>
      <c r="F185" s="222"/>
      <c r="G185" s="223"/>
      <c r="H185" s="224"/>
      <c r="I185" s="224"/>
      <c r="J185" s="224"/>
      <c r="K185" s="224"/>
      <c r="L185" s="225"/>
    </row>
    <row r="186" spans="1:12" ht="14.25" x14ac:dyDescent="0.2">
      <c r="A186" s="58" t="s">
        <v>164</v>
      </c>
      <c r="B186" s="59" t="s">
        <v>26</v>
      </c>
      <c r="C186" s="205" t="s">
        <v>145</v>
      </c>
      <c r="D186" s="205" t="s">
        <v>145</v>
      </c>
      <c r="E186" s="206" t="s">
        <v>145</v>
      </c>
      <c r="F186" s="206" t="s">
        <v>145</v>
      </c>
      <c r="G186" s="207" t="s">
        <v>145</v>
      </c>
      <c r="H186" s="208" t="s">
        <v>145</v>
      </c>
      <c r="I186" s="208" t="s">
        <v>145</v>
      </c>
      <c r="J186" s="209" t="s">
        <v>145</v>
      </c>
      <c r="K186" s="209">
        <v>0</v>
      </c>
      <c r="L186" s="210">
        <v>0</v>
      </c>
    </row>
    <row r="187" spans="1:12" ht="15" x14ac:dyDescent="0.25">
      <c r="A187" s="53" t="s">
        <v>164</v>
      </c>
      <c r="B187" s="61" t="s">
        <v>27</v>
      </c>
      <c r="C187" s="195">
        <v>0</v>
      </c>
      <c r="D187" s="195">
        <v>0</v>
      </c>
      <c r="E187" s="196">
        <v>0</v>
      </c>
      <c r="F187" s="196">
        <v>0</v>
      </c>
      <c r="G187" s="197" t="s">
        <v>145</v>
      </c>
      <c r="H187" s="198">
        <v>0</v>
      </c>
      <c r="I187" s="198" t="s">
        <v>145</v>
      </c>
      <c r="J187" s="211" t="s">
        <v>145</v>
      </c>
      <c r="K187" s="211">
        <v>0</v>
      </c>
      <c r="L187" s="212">
        <v>0</v>
      </c>
    </row>
    <row r="188" spans="1:12" ht="15" x14ac:dyDescent="0.25">
      <c r="A188" s="53" t="s">
        <v>164</v>
      </c>
      <c r="B188" s="61" t="s">
        <v>28</v>
      </c>
      <c r="C188" s="195">
        <v>0</v>
      </c>
      <c r="D188" s="195">
        <v>0</v>
      </c>
      <c r="E188" s="196">
        <v>0</v>
      </c>
      <c r="F188" s="196">
        <v>0</v>
      </c>
      <c r="G188" s="197" t="s">
        <v>145</v>
      </c>
      <c r="H188" s="198">
        <v>0</v>
      </c>
      <c r="I188" s="198" t="s">
        <v>145</v>
      </c>
      <c r="J188" s="211" t="s">
        <v>145</v>
      </c>
      <c r="K188" s="211">
        <v>0</v>
      </c>
      <c r="L188" s="212">
        <v>0</v>
      </c>
    </row>
    <row r="189" spans="1:12" ht="15" x14ac:dyDescent="0.25">
      <c r="A189" s="53" t="s">
        <v>164</v>
      </c>
      <c r="B189" s="61" t="s">
        <v>35</v>
      </c>
      <c r="C189" s="195">
        <v>0</v>
      </c>
      <c r="D189" s="195">
        <v>0</v>
      </c>
      <c r="E189" s="196">
        <v>0</v>
      </c>
      <c r="F189" s="196">
        <v>0</v>
      </c>
      <c r="G189" s="197" t="s">
        <v>145</v>
      </c>
      <c r="H189" s="198">
        <v>0</v>
      </c>
      <c r="I189" s="198" t="s">
        <v>145</v>
      </c>
      <c r="J189" s="211" t="s">
        <v>145</v>
      </c>
      <c r="K189" s="211">
        <v>0</v>
      </c>
      <c r="L189" s="212">
        <v>0</v>
      </c>
    </row>
    <row r="190" spans="1:12" ht="14.25" x14ac:dyDescent="0.2">
      <c r="A190" s="68" t="s">
        <v>164</v>
      </c>
      <c r="B190" s="62" t="s">
        <v>29</v>
      </c>
      <c r="C190" s="213">
        <v>10280.441176470587</v>
      </c>
      <c r="D190" s="213" t="s">
        <v>145</v>
      </c>
      <c r="E190" s="214">
        <v>10486.05</v>
      </c>
      <c r="F190" s="214" t="s">
        <v>145</v>
      </c>
      <c r="G190" s="215" t="s">
        <v>145</v>
      </c>
      <c r="H190" s="216">
        <v>385</v>
      </c>
      <c r="I190" s="216" t="s">
        <v>145</v>
      </c>
      <c r="J190" s="217" t="s">
        <v>145</v>
      </c>
      <c r="K190" s="217">
        <v>2.834467120181406E-2</v>
      </c>
      <c r="L190" s="218">
        <v>2.834467120181406E-2</v>
      </c>
    </row>
    <row r="191" spans="1:12" ht="15" x14ac:dyDescent="0.25">
      <c r="A191" s="53" t="s">
        <v>164</v>
      </c>
      <c r="B191" s="61" t="s">
        <v>31</v>
      </c>
      <c r="C191" s="195">
        <v>10280.441176470587</v>
      </c>
      <c r="D191" s="195">
        <v>0</v>
      </c>
      <c r="E191" s="196">
        <v>10486.05</v>
      </c>
      <c r="F191" s="196">
        <v>0</v>
      </c>
      <c r="G191" s="197" t="s">
        <v>145</v>
      </c>
      <c r="H191" s="198">
        <v>385</v>
      </c>
      <c r="I191" s="198" t="s">
        <v>145</v>
      </c>
      <c r="J191" s="211" t="s">
        <v>145</v>
      </c>
      <c r="K191" s="211">
        <v>2.834467120181406E-2</v>
      </c>
      <c r="L191" s="212">
        <v>2.834467120181406E-2</v>
      </c>
    </row>
    <row r="192" spans="1:12" ht="15" x14ac:dyDescent="0.25">
      <c r="A192" s="53" t="s">
        <v>164</v>
      </c>
      <c r="B192" s="61" t="s">
        <v>36</v>
      </c>
      <c r="C192" s="195">
        <v>0</v>
      </c>
      <c r="D192" s="195">
        <v>0</v>
      </c>
      <c r="E192" s="196">
        <v>0</v>
      </c>
      <c r="F192" s="196">
        <v>0</v>
      </c>
      <c r="G192" s="197" t="s">
        <v>145</v>
      </c>
      <c r="H192" s="198">
        <v>0</v>
      </c>
      <c r="I192" s="198" t="s">
        <v>145</v>
      </c>
      <c r="J192" s="211" t="s">
        <v>145</v>
      </c>
      <c r="K192" s="211">
        <v>0</v>
      </c>
      <c r="L192" s="212">
        <v>0</v>
      </c>
    </row>
    <row r="193" spans="1:12" ht="14.25" x14ac:dyDescent="0.2">
      <c r="A193" s="68" t="s">
        <v>164</v>
      </c>
      <c r="B193" s="62" t="s">
        <v>32</v>
      </c>
      <c r="C193" s="213" t="s">
        <v>145</v>
      </c>
      <c r="D193" s="213" t="s">
        <v>145</v>
      </c>
      <c r="E193" s="214" t="s">
        <v>145</v>
      </c>
      <c r="F193" s="214" t="s">
        <v>145</v>
      </c>
      <c r="G193" s="215" t="s">
        <v>145</v>
      </c>
      <c r="H193" s="216" t="s">
        <v>145</v>
      </c>
      <c r="I193" s="216" t="s">
        <v>145</v>
      </c>
      <c r="J193" s="217" t="s">
        <v>145</v>
      </c>
      <c r="K193" s="217">
        <v>0</v>
      </c>
      <c r="L193" s="218">
        <v>0</v>
      </c>
    </row>
    <row r="194" spans="1:12" ht="15" x14ac:dyDescent="0.25">
      <c r="A194" s="53" t="s">
        <v>164</v>
      </c>
      <c r="B194" s="61" t="s">
        <v>33</v>
      </c>
      <c r="C194" s="195">
        <v>0</v>
      </c>
      <c r="D194" s="195">
        <v>0</v>
      </c>
      <c r="E194" s="196">
        <v>0</v>
      </c>
      <c r="F194" s="196">
        <v>0</v>
      </c>
      <c r="G194" s="197" t="s">
        <v>145</v>
      </c>
      <c r="H194" s="198">
        <v>0</v>
      </c>
      <c r="I194" s="198" t="s">
        <v>145</v>
      </c>
      <c r="J194" s="211" t="s">
        <v>145</v>
      </c>
      <c r="K194" s="211">
        <v>0</v>
      </c>
      <c r="L194" s="212">
        <v>0</v>
      </c>
    </row>
    <row r="195" spans="1:12" ht="15.75" thickBot="1" x14ac:dyDescent="0.3">
      <c r="A195" s="69" t="s">
        <v>164</v>
      </c>
      <c r="B195" s="61" t="s">
        <v>34</v>
      </c>
      <c r="C195" s="219">
        <v>0</v>
      </c>
      <c r="D195" s="219">
        <v>0</v>
      </c>
      <c r="E195" s="220">
        <v>0</v>
      </c>
      <c r="F195" s="220">
        <v>0</v>
      </c>
      <c r="G195" s="221" t="s">
        <v>145</v>
      </c>
      <c r="H195" s="211">
        <v>0</v>
      </c>
      <c r="I195" s="211" t="s">
        <v>145</v>
      </c>
      <c r="J195" s="211" t="s">
        <v>145</v>
      </c>
      <c r="K195" s="211">
        <v>0</v>
      </c>
      <c r="L195" s="212">
        <v>0</v>
      </c>
    </row>
    <row r="196" spans="1:12" ht="15.75" thickBot="1" x14ac:dyDescent="0.3">
      <c r="A196" s="65"/>
      <c r="B196" s="66"/>
      <c r="C196" s="222"/>
      <c r="D196" s="222"/>
      <c r="E196" s="222"/>
      <c r="F196" s="222"/>
      <c r="G196" s="223"/>
      <c r="H196" s="224"/>
      <c r="I196" s="224"/>
      <c r="J196" s="224"/>
      <c r="K196" s="224"/>
      <c r="L196" s="225"/>
    </row>
    <row r="197" spans="1:12" ht="14.25" x14ac:dyDescent="0.2">
      <c r="A197" s="58" t="s">
        <v>25</v>
      </c>
      <c r="B197" s="59" t="s">
        <v>29</v>
      </c>
      <c r="C197" s="205">
        <v>11207.575641012518</v>
      </c>
      <c r="D197" s="205">
        <v>11007.353438660284</v>
      </c>
      <c r="E197" s="206">
        <v>11431.727153832768</v>
      </c>
      <c r="F197" s="206">
        <v>11227.500507433489</v>
      </c>
      <c r="G197" s="207">
        <v>1.8189858576631917</v>
      </c>
      <c r="H197" s="208">
        <v>310.63945945945949</v>
      </c>
      <c r="I197" s="208">
        <v>-2.1648194176539466</v>
      </c>
      <c r="J197" s="209">
        <v>14.906832298136646</v>
      </c>
      <c r="K197" s="209">
        <v>5.2437641723356005</v>
      </c>
      <c r="L197" s="210">
        <v>0.94240162892122736</v>
      </c>
    </row>
    <row r="198" spans="1:12" ht="15" x14ac:dyDescent="0.25">
      <c r="A198" s="60" t="s">
        <v>25</v>
      </c>
      <c r="B198" s="61" t="s">
        <v>30</v>
      </c>
      <c r="C198" s="195">
        <v>10974.25</v>
      </c>
      <c r="D198" s="195">
        <v>10718.983333333332</v>
      </c>
      <c r="E198" s="196">
        <v>11193.735000000001</v>
      </c>
      <c r="F198" s="196">
        <v>10933.362999999999</v>
      </c>
      <c r="G198" s="197">
        <v>2.3814447576651503</v>
      </c>
      <c r="H198" s="198">
        <v>306.7</v>
      </c>
      <c r="I198" s="198">
        <v>-1.4460154241645244</v>
      </c>
      <c r="J198" s="211">
        <v>43.75</v>
      </c>
      <c r="K198" s="211">
        <v>0.65192743764172334</v>
      </c>
      <c r="L198" s="212">
        <v>0.22446283705395947</v>
      </c>
    </row>
    <row r="199" spans="1:12" ht="15" x14ac:dyDescent="0.25">
      <c r="A199" s="60" t="s">
        <v>25</v>
      </c>
      <c r="B199" s="61" t="s">
        <v>31</v>
      </c>
      <c r="C199" s="195">
        <v>11238.978431372549</v>
      </c>
      <c r="D199" s="195">
        <v>10901.830392156862</v>
      </c>
      <c r="E199" s="196">
        <v>11463.758</v>
      </c>
      <c r="F199" s="196">
        <v>11119.867</v>
      </c>
      <c r="G199" s="197">
        <v>3.0925819526438545</v>
      </c>
      <c r="H199" s="198">
        <v>299.3</v>
      </c>
      <c r="I199" s="198">
        <v>-4.7422024188414946</v>
      </c>
      <c r="J199" s="211">
        <v>21.167883211678831</v>
      </c>
      <c r="K199" s="211">
        <v>2.3526077097505671</v>
      </c>
      <c r="L199" s="212">
        <v>0.52252488848420331</v>
      </c>
    </row>
    <row r="200" spans="1:12" ht="15" x14ac:dyDescent="0.25">
      <c r="A200" s="60" t="s">
        <v>25</v>
      </c>
      <c r="B200" s="61" t="s">
        <v>36</v>
      </c>
      <c r="C200" s="195">
        <v>11241.446078431372</v>
      </c>
      <c r="D200" s="195">
        <v>11157.919607843136</v>
      </c>
      <c r="E200" s="196">
        <v>11466.275</v>
      </c>
      <c r="F200" s="196">
        <v>11381.078</v>
      </c>
      <c r="G200" s="197">
        <v>0.74858462440904205</v>
      </c>
      <c r="H200" s="198">
        <v>323.7</v>
      </c>
      <c r="I200" s="198">
        <v>0.59042883778743849</v>
      </c>
      <c r="J200" s="211">
        <v>3.2679738562091507</v>
      </c>
      <c r="K200" s="211">
        <v>2.2392290249433109</v>
      </c>
      <c r="L200" s="212">
        <v>0.19541390338306508</v>
      </c>
    </row>
    <row r="201" spans="1:12" ht="14.25" x14ac:dyDescent="0.2">
      <c r="A201" s="58" t="s">
        <v>25</v>
      </c>
      <c r="B201" s="62" t="s">
        <v>32</v>
      </c>
      <c r="C201" s="213">
        <v>10143.805943094629</v>
      </c>
      <c r="D201" s="213">
        <v>10133.187401410367</v>
      </c>
      <c r="E201" s="214">
        <v>10346.682061956521</v>
      </c>
      <c r="F201" s="214">
        <v>10335.851149438575</v>
      </c>
      <c r="G201" s="215">
        <v>0.10478974940089068</v>
      </c>
      <c r="H201" s="216">
        <v>270.78160412067695</v>
      </c>
      <c r="I201" s="216">
        <v>-1.6261571278670575</v>
      </c>
      <c r="J201" s="217">
        <v>2.9545454545454546</v>
      </c>
      <c r="K201" s="217">
        <v>19.260204081632654</v>
      </c>
      <c r="L201" s="218">
        <v>1.6272893073873966</v>
      </c>
    </row>
    <row r="202" spans="1:12" ht="15" x14ac:dyDescent="0.25">
      <c r="A202" s="60" t="s">
        <v>25</v>
      </c>
      <c r="B202" s="61" t="s">
        <v>33</v>
      </c>
      <c r="C202" s="195">
        <v>9822.4382352941175</v>
      </c>
      <c r="D202" s="195">
        <v>9768.9705882352937</v>
      </c>
      <c r="E202" s="196">
        <v>10018.887000000001</v>
      </c>
      <c r="F202" s="196">
        <v>9964.35</v>
      </c>
      <c r="G202" s="197">
        <v>0.54732120007828167</v>
      </c>
      <c r="H202" s="198">
        <v>250.7</v>
      </c>
      <c r="I202" s="198">
        <v>-1.4931237721021655</v>
      </c>
      <c r="J202" s="211">
        <v>26.627218934911244</v>
      </c>
      <c r="K202" s="211">
        <v>9.0986394557823136</v>
      </c>
      <c r="L202" s="212">
        <v>2.3259971902199306</v>
      </c>
    </row>
    <row r="203" spans="1:12" ht="15" x14ac:dyDescent="0.25">
      <c r="A203" s="60" t="s">
        <v>25</v>
      </c>
      <c r="B203" s="61" t="s">
        <v>34</v>
      </c>
      <c r="C203" s="195">
        <v>10333.908823529411</v>
      </c>
      <c r="D203" s="195">
        <v>10276.544117647059</v>
      </c>
      <c r="E203" s="196">
        <v>10540.587</v>
      </c>
      <c r="F203" s="196">
        <v>10482.075000000001</v>
      </c>
      <c r="G203" s="197">
        <v>0.55821008722031473</v>
      </c>
      <c r="H203" s="198">
        <v>281.8</v>
      </c>
      <c r="I203" s="198">
        <v>1.2212643678161044</v>
      </c>
      <c r="J203" s="211">
        <v>-10.892857142857142</v>
      </c>
      <c r="K203" s="211">
        <v>7.0719954648526082</v>
      </c>
      <c r="L203" s="212">
        <v>-0.40863504543325835</v>
      </c>
    </row>
    <row r="204" spans="1:12" ht="15" x14ac:dyDescent="0.25">
      <c r="A204" s="60" t="s">
        <v>25</v>
      </c>
      <c r="B204" s="61" t="s">
        <v>37</v>
      </c>
      <c r="C204" s="195">
        <v>10520.124509803922</v>
      </c>
      <c r="D204" s="195">
        <v>10447.402941176471</v>
      </c>
      <c r="E204" s="196">
        <v>10730.527</v>
      </c>
      <c r="F204" s="196">
        <v>10656.351000000001</v>
      </c>
      <c r="G204" s="197">
        <v>0.69607316801032049</v>
      </c>
      <c r="H204" s="198">
        <v>304.7</v>
      </c>
      <c r="I204" s="198">
        <v>-1.6779606324620808</v>
      </c>
      <c r="J204" s="211">
        <v>-13.83399209486166</v>
      </c>
      <c r="K204" s="211">
        <v>3.0895691609977325</v>
      </c>
      <c r="L204" s="212">
        <v>-0.29007283739927558</v>
      </c>
    </row>
    <row r="205" spans="1:12" ht="14.25" x14ac:dyDescent="0.2">
      <c r="A205" s="58" t="s">
        <v>25</v>
      </c>
      <c r="B205" s="62" t="s">
        <v>38</v>
      </c>
      <c r="C205" s="213">
        <v>7867.9669946599834</v>
      </c>
      <c r="D205" s="213">
        <v>7988.0071720176074</v>
      </c>
      <c r="E205" s="214">
        <v>8025.3263345531832</v>
      </c>
      <c r="F205" s="214">
        <v>8147.7673154579597</v>
      </c>
      <c r="G205" s="215">
        <v>-1.5027550022505096</v>
      </c>
      <c r="H205" s="216">
        <v>213.09446540880506</v>
      </c>
      <c r="I205" s="216">
        <v>-2.3510156061502636</v>
      </c>
      <c r="J205" s="217">
        <v>0.25220680958385877</v>
      </c>
      <c r="K205" s="217">
        <v>11.267006802721088</v>
      </c>
      <c r="L205" s="218">
        <v>0.67389966940556612</v>
      </c>
    </row>
    <row r="206" spans="1:12" ht="15" x14ac:dyDescent="0.25">
      <c r="A206" s="60" t="s">
        <v>25</v>
      </c>
      <c r="B206" s="61" t="s">
        <v>148</v>
      </c>
      <c r="C206" s="231">
        <v>7415.368627450981</v>
      </c>
      <c r="D206" s="231">
        <v>7462.7411764705885</v>
      </c>
      <c r="E206" s="232">
        <v>7563.6760000000004</v>
      </c>
      <c r="F206" s="232">
        <v>7611.9960000000001</v>
      </c>
      <c r="G206" s="233">
        <v>-0.63478751171177328</v>
      </c>
      <c r="H206" s="234">
        <v>199.8</v>
      </c>
      <c r="I206" s="234">
        <v>-2.3937469467513326</v>
      </c>
      <c r="J206" s="235">
        <v>10.37463976945245</v>
      </c>
      <c r="K206" s="235">
        <v>5.4280045351473927</v>
      </c>
      <c r="L206" s="236">
        <v>0.79268527252382892</v>
      </c>
    </row>
    <row r="207" spans="1:12" ht="15" x14ac:dyDescent="0.25">
      <c r="A207" s="60" t="s">
        <v>25</v>
      </c>
      <c r="B207" s="61" t="s">
        <v>39</v>
      </c>
      <c r="C207" s="195">
        <v>8164.3598039215694</v>
      </c>
      <c r="D207" s="195">
        <v>8101.3941176470589</v>
      </c>
      <c r="E207" s="196">
        <v>8327.6470000000008</v>
      </c>
      <c r="F207" s="196">
        <v>8263.4220000000005</v>
      </c>
      <c r="G207" s="197">
        <v>0.77722038158041984</v>
      </c>
      <c r="H207" s="198">
        <v>221.5</v>
      </c>
      <c r="I207" s="198">
        <v>-0.53884149079478616</v>
      </c>
      <c r="J207" s="211">
        <v>-3.5820895522388061</v>
      </c>
      <c r="K207" s="211">
        <v>4.5776643990929706</v>
      </c>
      <c r="L207" s="212">
        <v>0.10264436168981828</v>
      </c>
    </row>
    <row r="208" spans="1:12" ht="15.75" thickBot="1" x14ac:dyDescent="0.3">
      <c r="A208" s="60" t="s">
        <v>25</v>
      </c>
      <c r="B208" s="61" t="s">
        <v>40</v>
      </c>
      <c r="C208" s="195">
        <v>8497.6735294117643</v>
      </c>
      <c r="D208" s="195">
        <v>9040.4274509803927</v>
      </c>
      <c r="E208" s="196">
        <v>8667.6270000000004</v>
      </c>
      <c r="F208" s="196">
        <v>9221.2360000000008</v>
      </c>
      <c r="G208" s="197">
        <v>-6.0036311834986149</v>
      </c>
      <c r="H208" s="198">
        <v>239.8</v>
      </c>
      <c r="I208" s="198">
        <v>-2.9149797570850158</v>
      </c>
      <c r="J208" s="211">
        <v>-19.81981981981982</v>
      </c>
      <c r="K208" s="211">
        <v>1.2613378684807255</v>
      </c>
      <c r="L208" s="212">
        <v>-0.22142996480808019</v>
      </c>
    </row>
    <row r="209" spans="1:12" ht="15.75" thickBot="1" x14ac:dyDescent="0.3">
      <c r="A209" s="65"/>
      <c r="B209" s="66"/>
      <c r="C209" s="222"/>
      <c r="D209" s="222"/>
      <c r="E209" s="222"/>
      <c r="F209" s="222"/>
      <c r="G209" s="223"/>
      <c r="H209" s="224"/>
      <c r="I209" s="224"/>
      <c r="J209" s="224"/>
      <c r="K209" s="224"/>
      <c r="L209" s="225"/>
    </row>
    <row r="210" spans="1:12" ht="14.25" x14ac:dyDescent="0.2">
      <c r="A210" s="58" t="s">
        <v>165</v>
      </c>
      <c r="B210" s="62" t="s">
        <v>26</v>
      </c>
      <c r="C210" s="213">
        <v>13057.750041105597</v>
      </c>
      <c r="D210" s="213">
        <v>13314.267976389523</v>
      </c>
      <c r="E210" s="214">
        <v>13318.90504192771</v>
      </c>
      <c r="F210" s="214">
        <v>13580.553335917313</v>
      </c>
      <c r="G210" s="215">
        <v>-1.9266394197473977</v>
      </c>
      <c r="H210" s="216">
        <v>319.24307692307696</v>
      </c>
      <c r="I210" s="216">
        <v>-1.0098986285032696</v>
      </c>
      <c r="J210" s="217">
        <v>35.416666666666671</v>
      </c>
      <c r="K210" s="217">
        <v>0.92120181405895685</v>
      </c>
      <c r="L210" s="218">
        <v>0.28000491317731113</v>
      </c>
    </row>
    <row r="211" spans="1:12" ht="15" x14ac:dyDescent="0.25">
      <c r="A211" s="60" t="s">
        <v>165</v>
      </c>
      <c r="B211" s="61" t="s">
        <v>27</v>
      </c>
      <c r="C211" s="195">
        <v>13049.815686274509</v>
      </c>
      <c r="D211" s="195">
        <v>13374.269607843136</v>
      </c>
      <c r="E211" s="196">
        <v>13310.812</v>
      </c>
      <c r="F211" s="196">
        <v>13641.754999999999</v>
      </c>
      <c r="G211" s="197">
        <v>-2.4259561911205654</v>
      </c>
      <c r="H211" s="198">
        <v>320.60000000000002</v>
      </c>
      <c r="I211" s="198">
        <v>0.78591637849732776</v>
      </c>
      <c r="J211" s="211">
        <v>0</v>
      </c>
      <c r="K211" s="211">
        <v>0.22675736961451248</v>
      </c>
      <c r="L211" s="212">
        <v>1.302506932063055E-2</v>
      </c>
    </row>
    <row r="212" spans="1:12" ht="15" x14ac:dyDescent="0.25">
      <c r="A212" s="60" t="s">
        <v>165</v>
      </c>
      <c r="B212" s="61" t="s">
        <v>28</v>
      </c>
      <c r="C212" s="195">
        <v>13060.35588235294</v>
      </c>
      <c r="D212" s="195">
        <v>13284.873529411765</v>
      </c>
      <c r="E212" s="196">
        <v>13321.563</v>
      </c>
      <c r="F212" s="196">
        <v>13550.571</v>
      </c>
      <c r="G212" s="197">
        <v>-1.6900247229434082</v>
      </c>
      <c r="H212" s="198">
        <v>318.8</v>
      </c>
      <c r="I212" s="198">
        <v>-1.8170619032953428</v>
      </c>
      <c r="J212" s="211">
        <v>53.125</v>
      </c>
      <c r="K212" s="211">
        <v>0.69444444444444442</v>
      </c>
      <c r="L212" s="212">
        <v>0.26697984385668055</v>
      </c>
    </row>
    <row r="213" spans="1:12" ht="14.25" x14ac:dyDescent="0.2">
      <c r="A213" s="58" t="s">
        <v>165</v>
      </c>
      <c r="B213" s="62" t="s">
        <v>29</v>
      </c>
      <c r="C213" s="213">
        <v>12675.724178582088</v>
      </c>
      <c r="D213" s="213">
        <v>12763.97091084461</v>
      </c>
      <c r="E213" s="214">
        <v>12929.23866215373</v>
      </c>
      <c r="F213" s="214">
        <v>13019.250329061502</v>
      </c>
      <c r="G213" s="215">
        <v>-0.69137365541584894</v>
      </c>
      <c r="H213" s="216">
        <v>287.74272890484741</v>
      </c>
      <c r="I213" s="216">
        <v>0.15370754371405965</v>
      </c>
      <c r="J213" s="217">
        <v>-10.45016077170418</v>
      </c>
      <c r="K213" s="217">
        <v>7.8939909297052147</v>
      </c>
      <c r="L213" s="218">
        <v>-0.41485224421944444</v>
      </c>
    </row>
    <row r="214" spans="1:12" ht="15" x14ac:dyDescent="0.25">
      <c r="A214" s="60" t="s">
        <v>165</v>
      </c>
      <c r="B214" s="61" t="s">
        <v>30</v>
      </c>
      <c r="C214" s="195">
        <v>12557.574509803922</v>
      </c>
      <c r="D214" s="195">
        <v>12446.86568627451</v>
      </c>
      <c r="E214" s="196">
        <v>12808.726000000001</v>
      </c>
      <c r="F214" s="196">
        <v>12695.803</v>
      </c>
      <c r="G214" s="197">
        <v>0.88945141949666895</v>
      </c>
      <c r="H214" s="198">
        <v>271.89999999999998</v>
      </c>
      <c r="I214" s="198">
        <v>1.6828721017202695</v>
      </c>
      <c r="J214" s="211">
        <v>25</v>
      </c>
      <c r="K214" s="211">
        <v>1.2046485260770976</v>
      </c>
      <c r="L214" s="212">
        <v>0.29628624982809937</v>
      </c>
    </row>
    <row r="215" spans="1:12" ht="15" x14ac:dyDescent="0.25">
      <c r="A215" s="60" t="s">
        <v>165</v>
      </c>
      <c r="B215" s="61" t="s">
        <v>31</v>
      </c>
      <c r="C215" s="195">
        <v>12819.620588235295</v>
      </c>
      <c r="D215" s="195">
        <v>12906.929411764704</v>
      </c>
      <c r="E215" s="196">
        <v>13076.013000000001</v>
      </c>
      <c r="F215" s="196">
        <v>13165.067999999999</v>
      </c>
      <c r="G215" s="197">
        <v>-0.67644922153078491</v>
      </c>
      <c r="H215" s="198">
        <v>282.5</v>
      </c>
      <c r="I215" s="198">
        <v>-0.49313138429023506</v>
      </c>
      <c r="J215" s="211">
        <v>-16.531165311653119</v>
      </c>
      <c r="K215" s="211">
        <v>4.3650793650793647</v>
      </c>
      <c r="L215" s="212">
        <v>-0.56412181044828724</v>
      </c>
    </row>
    <row r="216" spans="1:12" ht="15" x14ac:dyDescent="0.25">
      <c r="A216" s="60" t="s">
        <v>165</v>
      </c>
      <c r="B216" s="61" t="s">
        <v>36</v>
      </c>
      <c r="C216" s="195">
        <v>12480.48137254902</v>
      </c>
      <c r="D216" s="195">
        <v>12598.8</v>
      </c>
      <c r="E216" s="196">
        <v>12730.091</v>
      </c>
      <c r="F216" s="196">
        <v>12850.776</v>
      </c>
      <c r="G216" s="197">
        <v>-0.93912616638870283</v>
      </c>
      <c r="H216" s="198">
        <v>305.8</v>
      </c>
      <c r="I216" s="198">
        <v>1.4598540145985515</v>
      </c>
      <c r="J216" s="211">
        <v>-11.351351351351353</v>
      </c>
      <c r="K216" s="211">
        <v>2.3242630385487528</v>
      </c>
      <c r="L216" s="212">
        <v>-0.14701668359925701</v>
      </c>
    </row>
    <row r="217" spans="1:12" ht="14.25" x14ac:dyDescent="0.2">
      <c r="A217" s="58" t="s">
        <v>165</v>
      </c>
      <c r="B217" s="62" t="s">
        <v>32</v>
      </c>
      <c r="C217" s="213">
        <v>11582.351673693754</v>
      </c>
      <c r="D217" s="213">
        <v>11744.816587295971</v>
      </c>
      <c r="E217" s="214">
        <v>11813.99870716763</v>
      </c>
      <c r="F217" s="214">
        <v>11979.712919041891</v>
      </c>
      <c r="G217" s="215">
        <v>-1.3832903425495002</v>
      </c>
      <c r="H217" s="216">
        <v>241.62346368715083</v>
      </c>
      <c r="I217" s="216">
        <v>-2.1857913677688723</v>
      </c>
      <c r="J217" s="217">
        <v>-7.4935400516795871</v>
      </c>
      <c r="K217" s="217">
        <v>10.147392290249433</v>
      </c>
      <c r="L217" s="218">
        <v>-0.19190773646710468</v>
      </c>
    </row>
    <row r="218" spans="1:12" ht="15" x14ac:dyDescent="0.25">
      <c r="A218" s="60" t="s">
        <v>165</v>
      </c>
      <c r="B218" s="61" t="s">
        <v>33</v>
      </c>
      <c r="C218" s="195">
        <v>11137.085294117645</v>
      </c>
      <c r="D218" s="195">
        <v>11577.908823529413</v>
      </c>
      <c r="E218" s="196">
        <v>11359.826999999999</v>
      </c>
      <c r="F218" s="196">
        <v>11809.467000000001</v>
      </c>
      <c r="G218" s="197">
        <v>-3.8074537995660704</v>
      </c>
      <c r="H218" s="198">
        <v>217.6</v>
      </c>
      <c r="I218" s="198">
        <v>-3.8019451812555234</v>
      </c>
      <c r="J218" s="211">
        <v>18.274111675126903</v>
      </c>
      <c r="K218" s="211">
        <v>3.302154195011338</v>
      </c>
      <c r="L218" s="212">
        <v>0.6705752476429172</v>
      </c>
    </row>
    <row r="219" spans="1:12" ht="15" x14ac:dyDescent="0.25">
      <c r="A219" s="60" t="s">
        <v>165</v>
      </c>
      <c r="B219" s="61" t="s">
        <v>34</v>
      </c>
      <c r="C219" s="195">
        <v>11834.257843137255</v>
      </c>
      <c r="D219" s="195">
        <v>11857.01274509804</v>
      </c>
      <c r="E219" s="196">
        <v>12070.942999999999</v>
      </c>
      <c r="F219" s="196">
        <v>12094.153</v>
      </c>
      <c r="G219" s="197">
        <v>-0.19191091761449475</v>
      </c>
      <c r="H219" s="198">
        <v>245.7</v>
      </c>
      <c r="I219" s="198">
        <v>-1.0869565217391373</v>
      </c>
      <c r="J219" s="198">
        <v>-18.552036199095024</v>
      </c>
      <c r="K219" s="198">
        <v>5.1020408163265305</v>
      </c>
      <c r="L219" s="199">
        <v>-0.80231397929195669</v>
      </c>
    </row>
    <row r="220" spans="1:12" ht="15.75" thickBot="1" x14ac:dyDescent="0.3">
      <c r="A220" s="70" t="s">
        <v>165</v>
      </c>
      <c r="B220" s="71" t="s">
        <v>37</v>
      </c>
      <c r="C220" s="200">
        <v>11591.240196078432</v>
      </c>
      <c r="D220" s="200">
        <v>11612.274509803921</v>
      </c>
      <c r="E220" s="201">
        <v>11823.065000000001</v>
      </c>
      <c r="F220" s="201">
        <v>11844.52</v>
      </c>
      <c r="G220" s="202">
        <v>-0.18113861937841233</v>
      </c>
      <c r="H220" s="203">
        <v>275.2</v>
      </c>
      <c r="I220" s="203">
        <v>0.84279956027849456</v>
      </c>
      <c r="J220" s="203">
        <v>-8.8888888888888893</v>
      </c>
      <c r="K220" s="203">
        <v>1.7431972789115644</v>
      </c>
      <c r="L220" s="204">
        <v>-6.0169004818064309E-2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0"/>
    </row>
    <row r="223" spans="1:12" ht="13.5" thickBot="1" x14ac:dyDescent="0.25">
      <c r="G223" s="134"/>
      <c r="H223" s="134"/>
      <c r="I223" s="134"/>
      <c r="J223" s="134"/>
      <c r="K223" s="134"/>
      <c r="L223" s="239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19"/>
      <c r="H224" s="419"/>
      <c r="I224" s="419"/>
      <c r="J224" s="419"/>
      <c r="K224" s="419"/>
      <c r="L224" s="420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48" t="s">
        <v>11</v>
      </c>
      <c r="I225" s="1149"/>
      <c r="J225" s="162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1" t="s">
        <v>42</v>
      </c>
      <c r="D226" s="421"/>
      <c r="E226" s="422" t="s">
        <v>43</v>
      </c>
      <c r="F226" s="423"/>
      <c r="G226" s="163"/>
      <c r="H226" s="1146" t="s">
        <v>16</v>
      </c>
      <c r="I226" s="1147"/>
      <c r="J226" s="165" t="s">
        <v>17</v>
      </c>
      <c r="K226" s="166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7" t="s">
        <v>546</v>
      </c>
      <c r="D227" s="305" t="s">
        <v>517</v>
      </c>
      <c r="E227" s="168" t="s">
        <v>546</v>
      </c>
      <c r="F227" s="306" t="s">
        <v>517</v>
      </c>
      <c r="G227" s="169" t="s">
        <v>21</v>
      </c>
      <c r="H227" s="164" t="s">
        <v>546</v>
      </c>
      <c r="I227" s="170" t="s">
        <v>21</v>
      </c>
      <c r="J227" s="171" t="s">
        <v>21</v>
      </c>
      <c r="K227" s="172" t="s">
        <v>546</v>
      </c>
      <c r="L227" s="173" t="s">
        <v>22</v>
      </c>
    </row>
    <row r="228" spans="1:14" ht="15" thickBot="1" x14ac:dyDescent="0.25">
      <c r="A228" s="47" t="s">
        <v>23</v>
      </c>
      <c r="B228" s="48" t="s">
        <v>24</v>
      </c>
      <c r="C228" s="174">
        <v>10303.493693814</v>
      </c>
      <c r="D228" s="174">
        <v>10352.948416734318</v>
      </c>
      <c r="E228" s="175">
        <v>10509.56356769028</v>
      </c>
      <c r="F228" s="176">
        <v>10560.007385069004</v>
      </c>
      <c r="G228" s="177">
        <v>-0.47768733050364509</v>
      </c>
      <c r="H228" s="178">
        <v>276.30362426035504</v>
      </c>
      <c r="I228" s="178">
        <v>-0.41578981222906891</v>
      </c>
      <c r="J228" s="179">
        <v>-12.321660181582361</v>
      </c>
      <c r="K228" s="178">
        <v>100</v>
      </c>
      <c r="L228" s="180" t="s">
        <v>24</v>
      </c>
    </row>
    <row r="229" spans="1:14" ht="15" thickBot="1" x14ac:dyDescent="0.25">
      <c r="A229" s="49"/>
      <c r="B229" s="50"/>
      <c r="C229" s="181"/>
      <c r="D229" s="181"/>
      <c r="E229" s="181"/>
      <c r="F229" s="181"/>
      <c r="G229" s="182"/>
      <c r="H229" s="179"/>
      <c r="I229" s="179"/>
      <c r="J229" s="179"/>
      <c r="K229" s="179"/>
      <c r="L229" s="183"/>
    </row>
    <row r="230" spans="1:14" ht="15" x14ac:dyDescent="0.25">
      <c r="A230" s="51" t="s">
        <v>156</v>
      </c>
      <c r="B230" s="52" t="s">
        <v>24</v>
      </c>
      <c r="C230" s="184">
        <v>9157.3921568627466</v>
      </c>
      <c r="D230" s="184">
        <v>11284.568627450981</v>
      </c>
      <c r="E230" s="185">
        <v>9340.5400000000009</v>
      </c>
      <c r="F230" s="185">
        <v>11510.26</v>
      </c>
      <c r="G230" s="186">
        <v>-18.850312677558971</v>
      </c>
      <c r="H230" s="187">
        <v>200</v>
      </c>
      <c r="I230" s="187">
        <v>-32.20338983050847</v>
      </c>
      <c r="J230" s="187">
        <v>-50</v>
      </c>
      <c r="K230" s="187">
        <v>7.3964497041420121E-2</v>
      </c>
      <c r="L230" s="188">
        <v>-5.5737189080499447E-2</v>
      </c>
    </row>
    <row r="231" spans="1:14" ht="15" x14ac:dyDescent="0.25">
      <c r="A231" s="60" t="s">
        <v>157</v>
      </c>
      <c r="B231" s="189" t="s">
        <v>24</v>
      </c>
      <c r="C231" s="190">
        <v>12073.096609895314</v>
      </c>
      <c r="D231" s="190">
        <v>12132.946590198182</v>
      </c>
      <c r="E231" s="191">
        <v>12314.55854209322</v>
      </c>
      <c r="F231" s="191">
        <v>12375.605522002146</v>
      </c>
      <c r="G231" s="192">
        <v>-0.49328479160387562</v>
      </c>
      <c r="H231" s="193">
        <v>337.53821138211379</v>
      </c>
      <c r="I231" s="193">
        <v>-1.5302367072921226</v>
      </c>
      <c r="J231" s="193">
        <v>-17.725752508361204</v>
      </c>
      <c r="K231" s="193">
        <v>18.19526627218935</v>
      </c>
      <c r="L231" s="194">
        <v>-1.1951358030376298</v>
      </c>
    </row>
    <row r="232" spans="1:14" ht="15" x14ac:dyDescent="0.25">
      <c r="A232" s="53" t="s">
        <v>158</v>
      </c>
      <c r="B232" s="54" t="s">
        <v>24</v>
      </c>
      <c r="C232" s="195">
        <v>11765.795025112624</v>
      </c>
      <c r="D232" s="195">
        <v>12009.793998357321</v>
      </c>
      <c r="E232" s="196">
        <v>12001.110925614877</v>
      </c>
      <c r="F232" s="196">
        <v>12249.989878324468</v>
      </c>
      <c r="G232" s="197">
        <v>-2.0316665987615634</v>
      </c>
      <c r="H232" s="198">
        <v>387.713953488372</v>
      </c>
      <c r="I232" s="198">
        <v>3.1154131618010634</v>
      </c>
      <c r="J232" s="198">
        <v>7.5</v>
      </c>
      <c r="K232" s="198">
        <v>3.1804733727810652</v>
      </c>
      <c r="L232" s="199">
        <v>0.58643965034267342</v>
      </c>
    </row>
    <row r="233" spans="1:14" ht="15" x14ac:dyDescent="0.25">
      <c r="A233" s="53" t="s">
        <v>159</v>
      </c>
      <c r="B233" s="54" t="s">
        <v>24</v>
      </c>
      <c r="C233" s="195" t="s">
        <v>145</v>
      </c>
      <c r="D233" s="195" t="s">
        <v>145</v>
      </c>
      <c r="E233" s="196" t="s">
        <v>145</v>
      </c>
      <c r="F233" s="196" t="s">
        <v>145</v>
      </c>
      <c r="G233" s="197" t="s">
        <v>145</v>
      </c>
      <c r="H233" s="198" t="s">
        <v>145</v>
      </c>
      <c r="I233" s="198" t="s">
        <v>145</v>
      </c>
      <c r="J233" s="198" t="s">
        <v>145</v>
      </c>
      <c r="K233" s="198">
        <v>0</v>
      </c>
      <c r="L233" s="199">
        <v>0</v>
      </c>
    </row>
    <row r="234" spans="1:14" ht="15" x14ac:dyDescent="0.25">
      <c r="A234" s="53" t="s">
        <v>142</v>
      </c>
      <c r="B234" s="54" t="s">
        <v>24</v>
      </c>
      <c r="C234" s="195">
        <v>9167.8770152254128</v>
      </c>
      <c r="D234" s="195">
        <v>8803.6584955574126</v>
      </c>
      <c r="E234" s="196">
        <v>9351.2345555299216</v>
      </c>
      <c r="F234" s="196">
        <v>8979.7316654685601</v>
      </c>
      <c r="G234" s="197">
        <v>4.1371268530213552</v>
      </c>
      <c r="H234" s="198">
        <v>254.66227967097532</v>
      </c>
      <c r="I234" s="198">
        <v>-8.3136126598572849E-2</v>
      </c>
      <c r="J234" s="198">
        <v>-6.070640176600441</v>
      </c>
      <c r="K234" s="198">
        <v>62.943786982248518</v>
      </c>
      <c r="L234" s="199">
        <v>4.1889231690189419</v>
      </c>
    </row>
    <row r="235" spans="1:14" ht="15.75" thickBot="1" x14ac:dyDescent="0.3">
      <c r="A235" s="55" t="s">
        <v>160</v>
      </c>
      <c r="B235" s="56" t="s">
        <v>24</v>
      </c>
      <c r="C235" s="200">
        <v>11160.180866856754</v>
      </c>
      <c r="D235" s="200">
        <v>11135.82876542749</v>
      </c>
      <c r="E235" s="201">
        <v>11383.38448419389</v>
      </c>
      <c r="F235" s="201">
        <v>11358.54534073604</v>
      </c>
      <c r="G235" s="202">
        <v>0.21868243434982138</v>
      </c>
      <c r="H235" s="203">
        <v>269.85213270142179</v>
      </c>
      <c r="I235" s="203">
        <v>1.0222981834187244</v>
      </c>
      <c r="J235" s="203">
        <v>-28.474576271186443</v>
      </c>
      <c r="K235" s="203">
        <v>15.606508875739644</v>
      </c>
      <c r="L235" s="204">
        <v>-3.5244898272434941</v>
      </c>
    </row>
    <row r="236" spans="1:14" ht="15" thickBot="1" x14ac:dyDescent="0.25">
      <c r="A236" s="49"/>
      <c r="B236" s="57"/>
      <c r="C236" s="181"/>
      <c r="D236" s="181"/>
      <c r="E236" s="181"/>
      <c r="F236" s="181"/>
      <c r="G236" s="182"/>
      <c r="H236" s="179"/>
      <c r="I236" s="179"/>
      <c r="J236" s="179"/>
      <c r="K236" s="179"/>
      <c r="L236" s="183"/>
    </row>
    <row r="237" spans="1:14" ht="14.25" x14ac:dyDescent="0.2">
      <c r="A237" s="58" t="s">
        <v>161</v>
      </c>
      <c r="B237" s="59" t="s">
        <v>26</v>
      </c>
      <c r="C237" s="205" t="s">
        <v>145</v>
      </c>
      <c r="D237" s="205" t="s">
        <v>145</v>
      </c>
      <c r="E237" s="206" t="s">
        <v>145</v>
      </c>
      <c r="F237" s="206" t="s">
        <v>145</v>
      </c>
      <c r="G237" s="207" t="s">
        <v>145</v>
      </c>
      <c r="H237" s="208" t="s">
        <v>145</v>
      </c>
      <c r="I237" s="208" t="s">
        <v>145</v>
      </c>
      <c r="J237" s="209" t="s">
        <v>145</v>
      </c>
      <c r="K237" s="209">
        <v>0</v>
      </c>
      <c r="L237" s="210">
        <v>0</v>
      </c>
    </row>
    <row r="238" spans="1:14" ht="15" x14ac:dyDescent="0.25">
      <c r="A238" s="60" t="s">
        <v>161</v>
      </c>
      <c r="B238" s="61" t="s">
        <v>27</v>
      </c>
      <c r="C238" s="195">
        <v>0</v>
      </c>
      <c r="D238" s="195">
        <v>0</v>
      </c>
      <c r="E238" s="196">
        <v>0</v>
      </c>
      <c r="F238" s="196">
        <v>0</v>
      </c>
      <c r="G238" s="197" t="s">
        <v>145</v>
      </c>
      <c r="H238" s="198">
        <v>0</v>
      </c>
      <c r="I238" s="198" t="s">
        <v>145</v>
      </c>
      <c r="J238" s="211" t="s">
        <v>145</v>
      </c>
      <c r="K238" s="211">
        <v>0</v>
      </c>
      <c r="L238" s="212">
        <v>0</v>
      </c>
    </row>
    <row r="239" spans="1:14" ht="15" x14ac:dyDescent="0.25">
      <c r="A239" s="60" t="s">
        <v>161</v>
      </c>
      <c r="B239" s="61" t="s">
        <v>28</v>
      </c>
      <c r="C239" s="195">
        <v>0</v>
      </c>
      <c r="D239" s="195">
        <v>0</v>
      </c>
      <c r="E239" s="196">
        <v>0</v>
      </c>
      <c r="F239" s="196">
        <v>0</v>
      </c>
      <c r="G239" s="197" t="s">
        <v>145</v>
      </c>
      <c r="H239" s="198">
        <v>0</v>
      </c>
      <c r="I239" s="198" t="s">
        <v>145</v>
      </c>
      <c r="J239" s="211" t="s">
        <v>145</v>
      </c>
      <c r="K239" s="211">
        <v>0</v>
      </c>
      <c r="L239" s="212">
        <v>0</v>
      </c>
    </row>
    <row r="240" spans="1:14" ht="14.25" x14ac:dyDescent="0.2">
      <c r="A240" s="58" t="s">
        <v>161</v>
      </c>
      <c r="B240" s="62" t="s">
        <v>29</v>
      </c>
      <c r="C240" s="213" t="s">
        <v>145</v>
      </c>
      <c r="D240" s="213" t="s">
        <v>145</v>
      </c>
      <c r="E240" s="214" t="s">
        <v>145</v>
      </c>
      <c r="F240" s="214" t="s">
        <v>145</v>
      </c>
      <c r="G240" s="215" t="s">
        <v>145</v>
      </c>
      <c r="H240" s="216" t="s">
        <v>145</v>
      </c>
      <c r="I240" s="216" t="s">
        <v>145</v>
      </c>
      <c r="J240" s="217" t="s">
        <v>145</v>
      </c>
      <c r="K240" s="217">
        <v>0</v>
      </c>
      <c r="L240" s="218">
        <v>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5">
        <v>0</v>
      </c>
      <c r="D241" s="195">
        <v>0</v>
      </c>
      <c r="E241" s="196">
        <v>0</v>
      </c>
      <c r="F241" s="196">
        <v>0</v>
      </c>
      <c r="G241" s="197" t="s">
        <v>145</v>
      </c>
      <c r="H241" s="198">
        <v>0</v>
      </c>
      <c r="I241" s="198" t="s">
        <v>145</v>
      </c>
      <c r="J241" s="211" t="s">
        <v>145</v>
      </c>
      <c r="K241" s="211">
        <v>0</v>
      </c>
      <c r="L241" s="212">
        <v>0</v>
      </c>
    </row>
    <row r="242" spans="1:12" ht="15" x14ac:dyDescent="0.25">
      <c r="A242" s="60" t="s">
        <v>161</v>
      </c>
      <c r="B242" s="61" t="s">
        <v>31</v>
      </c>
      <c r="C242" s="195">
        <v>0</v>
      </c>
      <c r="D242" s="195">
        <v>0</v>
      </c>
      <c r="E242" s="196">
        <v>0</v>
      </c>
      <c r="F242" s="196">
        <v>0</v>
      </c>
      <c r="G242" s="197" t="s">
        <v>145</v>
      </c>
      <c r="H242" s="198">
        <v>0</v>
      </c>
      <c r="I242" s="198" t="s">
        <v>145</v>
      </c>
      <c r="J242" s="211" t="s">
        <v>145</v>
      </c>
      <c r="K242" s="211">
        <v>0</v>
      </c>
      <c r="L242" s="212">
        <v>0</v>
      </c>
    </row>
    <row r="243" spans="1:12" ht="14.25" x14ac:dyDescent="0.2">
      <c r="A243" s="58" t="s">
        <v>161</v>
      </c>
      <c r="B243" s="62" t="s">
        <v>32</v>
      </c>
      <c r="C243" s="213">
        <v>9157.3921568627466</v>
      </c>
      <c r="D243" s="213">
        <v>11284.568627450981</v>
      </c>
      <c r="E243" s="214">
        <v>9340.5400000000009</v>
      </c>
      <c r="F243" s="214">
        <v>11510.26</v>
      </c>
      <c r="G243" s="215">
        <v>-18.850312677558971</v>
      </c>
      <c r="H243" s="216">
        <v>200</v>
      </c>
      <c r="I243" s="216">
        <v>-32.20338983050847</v>
      </c>
      <c r="J243" s="217">
        <v>-50</v>
      </c>
      <c r="K243" s="217">
        <v>7.3964497041420121E-2</v>
      </c>
      <c r="L243" s="218">
        <v>-5.5737189080499447E-2</v>
      </c>
    </row>
    <row r="244" spans="1:12" ht="15" x14ac:dyDescent="0.25">
      <c r="A244" s="60" t="s">
        <v>161</v>
      </c>
      <c r="B244" s="61" t="s">
        <v>33</v>
      </c>
      <c r="C244" s="195">
        <v>9157.3921568627466</v>
      </c>
      <c r="D244" s="195">
        <v>11284.568627450981</v>
      </c>
      <c r="E244" s="196">
        <v>9340.5400000000009</v>
      </c>
      <c r="F244" s="196">
        <v>11510.26</v>
      </c>
      <c r="G244" s="197">
        <v>-18.850312677558971</v>
      </c>
      <c r="H244" s="198">
        <v>200</v>
      </c>
      <c r="I244" s="198">
        <v>-32.20338983050847</v>
      </c>
      <c r="J244" s="211">
        <v>-50</v>
      </c>
      <c r="K244" s="211">
        <v>7.3964497041420121E-2</v>
      </c>
      <c r="L244" s="212">
        <v>-5.5737189080499447E-2</v>
      </c>
    </row>
    <row r="245" spans="1:12" ht="15.75" thickBot="1" x14ac:dyDescent="0.3">
      <c r="A245" s="63" t="s">
        <v>161</v>
      </c>
      <c r="B245" s="64" t="s">
        <v>34</v>
      </c>
      <c r="C245" s="219">
        <v>0</v>
      </c>
      <c r="D245" s="219">
        <v>0</v>
      </c>
      <c r="E245" s="220">
        <v>0</v>
      </c>
      <c r="F245" s="220">
        <v>0</v>
      </c>
      <c r="G245" s="221" t="s">
        <v>145</v>
      </c>
      <c r="H245" s="211">
        <v>0</v>
      </c>
      <c r="I245" s="211" t="s">
        <v>145</v>
      </c>
      <c r="J245" s="211" t="s">
        <v>145</v>
      </c>
      <c r="K245" s="211">
        <v>0</v>
      </c>
      <c r="L245" s="212">
        <v>0</v>
      </c>
    </row>
    <row r="246" spans="1:12" ht="15" thickBot="1" x14ac:dyDescent="0.25">
      <c r="A246" s="49"/>
      <c r="B246" s="57"/>
      <c r="C246" s="181"/>
      <c r="D246" s="181"/>
      <c r="E246" s="181"/>
      <c r="F246" s="181"/>
      <c r="G246" s="182"/>
      <c r="H246" s="179"/>
      <c r="I246" s="179"/>
      <c r="J246" s="179"/>
      <c r="K246" s="179"/>
      <c r="L246" s="183"/>
    </row>
    <row r="247" spans="1:12" ht="14.25" x14ac:dyDescent="0.2">
      <c r="A247" s="58" t="s">
        <v>162</v>
      </c>
      <c r="B247" s="59" t="s">
        <v>26</v>
      </c>
      <c r="C247" s="205">
        <v>12483.077858043804</v>
      </c>
      <c r="D247" s="205">
        <v>12399.227251600123</v>
      </c>
      <c r="E247" s="206">
        <v>12732.73941520468</v>
      </c>
      <c r="F247" s="206">
        <v>12647.211796632126</v>
      </c>
      <c r="G247" s="207">
        <v>0.67625671134352128</v>
      </c>
      <c r="H247" s="208">
        <v>427.52499999999998</v>
      </c>
      <c r="I247" s="208">
        <v>10.757772020725383</v>
      </c>
      <c r="J247" s="209">
        <v>-80</v>
      </c>
      <c r="K247" s="209">
        <v>0.29585798816568049</v>
      </c>
      <c r="L247" s="210">
        <v>-1.0011588730535155</v>
      </c>
    </row>
    <row r="248" spans="1:12" ht="15" x14ac:dyDescent="0.25">
      <c r="A248" s="60" t="s">
        <v>162</v>
      </c>
      <c r="B248" s="61" t="s">
        <v>27</v>
      </c>
      <c r="C248" s="195">
        <v>12349.333333333332</v>
      </c>
      <c r="D248" s="195">
        <v>12639.98137254902</v>
      </c>
      <c r="E248" s="196">
        <v>12596.32</v>
      </c>
      <c r="F248" s="196">
        <v>12892.781000000001</v>
      </c>
      <c r="G248" s="197">
        <v>-2.2994340786522405</v>
      </c>
      <c r="H248" s="198">
        <v>396.7</v>
      </c>
      <c r="I248" s="198">
        <v>-0.32663316582914859</v>
      </c>
      <c r="J248" s="211">
        <v>-80</v>
      </c>
      <c r="K248" s="211">
        <v>0.22189349112426035</v>
      </c>
      <c r="L248" s="212">
        <v>-0.75086915479013649</v>
      </c>
    </row>
    <row r="249" spans="1:12" ht="15" x14ac:dyDescent="0.25">
      <c r="A249" s="60" t="s">
        <v>162</v>
      </c>
      <c r="B249" s="61" t="s">
        <v>28</v>
      </c>
      <c r="C249" s="195">
        <v>12789.14705882353</v>
      </c>
      <c r="D249" s="195">
        <v>11577.911764705881</v>
      </c>
      <c r="E249" s="196">
        <v>13044.93</v>
      </c>
      <c r="F249" s="196">
        <v>11809.47</v>
      </c>
      <c r="G249" s="197">
        <v>10.461604119405875</v>
      </c>
      <c r="H249" s="198">
        <v>520</v>
      </c>
      <c r="I249" s="198">
        <v>48.571428571428569</v>
      </c>
      <c r="J249" s="211">
        <v>-80</v>
      </c>
      <c r="K249" s="211">
        <v>7.3964497041420121E-2</v>
      </c>
      <c r="L249" s="212">
        <v>-0.25028971826337887</v>
      </c>
    </row>
    <row r="250" spans="1:12" ht="14.25" x14ac:dyDescent="0.2">
      <c r="A250" s="58" t="s">
        <v>162</v>
      </c>
      <c r="B250" s="62" t="s">
        <v>29</v>
      </c>
      <c r="C250" s="213">
        <v>12254.047764488756</v>
      </c>
      <c r="D250" s="213">
        <v>12101.651512858083</v>
      </c>
      <c r="E250" s="214">
        <v>12499.128719778531</v>
      </c>
      <c r="F250" s="214">
        <v>12343.684543115245</v>
      </c>
      <c r="G250" s="215">
        <v>1.2593012736216276</v>
      </c>
      <c r="H250" s="216">
        <v>353.3891304347826</v>
      </c>
      <c r="I250" s="216">
        <v>0.60129408426780828</v>
      </c>
      <c r="J250" s="217">
        <v>-11.538461538461538</v>
      </c>
      <c r="K250" s="217">
        <v>6.8047337278106506</v>
      </c>
      <c r="L250" s="218">
        <v>6.0246049470832119E-2</v>
      </c>
    </row>
    <row r="251" spans="1:12" ht="15" x14ac:dyDescent="0.25">
      <c r="A251" s="60" t="s">
        <v>162</v>
      </c>
      <c r="B251" s="61" t="s">
        <v>30</v>
      </c>
      <c r="C251" s="195">
        <v>12295.933333333334</v>
      </c>
      <c r="D251" s="195">
        <v>12260.246078431372</v>
      </c>
      <c r="E251" s="196">
        <v>12541.852000000001</v>
      </c>
      <c r="F251" s="196">
        <v>12505.450999999999</v>
      </c>
      <c r="G251" s="197">
        <v>0.29108106536902717</v>
      </c>
      <c r="H251" s="198">
        <v>345.4</v>
      </c>
      <c r="I251" s="198">
        <v>-1.1731044349070165</v>
      </c>
      <c r="J251" s="211">
        <v>-11.842105263157894</v>
      </c>
      <c r="K251" s="211">
        <v>4.9556213017751478</v>
      </c>
      <c r="L251" s="212">
        <v>2.6957229142203332E-2</v>
      </c>
    </row>
    <row r="252" spans="1:12" ht="15" x14ac:dyDescent="0.25">
      <c r="A252" s="60" t="s">
        <v>162</v>
      </c>
      <c r="B252" s="61" t="s">
        <v>31</v>
      </c>
      <c r="C252" s="195">
        <v>12150.607843137255</v>
      </c>
      <c r="D252" s="195">
        <v>11679.156862745098</v>
      </c>
      <c r="E252" s="196">
        <v>12393.62</v>
      </c>
      <c r="F252" s="196">
        <v>11912.74</v>
      </c>
      <c r="G252" s="197">
        <v>4.0366867739915504</v>
      </c>
      <c r="H252" s="198">
        <v>374.8</v>
      </c>
      <c r="I252" s="198">
        <v>5.2513338949733184</v>
      </c>
      <c r="J252" s="211">
        <v>-10.714285714285714</v>
      </c>
      <c r="K252" s="211">
        <v>1.849112426035503</v>
      </c>
      <c r="L252" s="212">
        <v>3.3288820328628566E-2</v>
      </c>
    </row>
    <row r="253" spans="1:12" ht="14.25" x14ac:dyDescent="0.2">
      <c r="A253" s="58" t="s">
        <v>162</v>
      </c>
      <c r="B253" s="62" t="s">
        <v>32</v>
      </c>
      <c r="C253" s="213">
        <v>11938.210521590319</v>
      </c>
      <c r="D253" s="213">
        <v>12117.279050177764</v>
      </c>
      <c r="E253" s="214">
        <v>12176.974732022127</v>
      </c>
      <c r="F253" s="214">
        <v>12359.624631181319</v>
      </c>
      <c r="G253" s="215">
        <v>-1.4777948733038102</v>
      </c>
      <c r="H253" s="216">
        <v>325.41666666666669</v>
      </c>
      <c r="I253" s="216">
        <v>-2.2177102024112938</v>
      </c>
      <c r="J253" s="217">
        <v>-14.285714285714285</v>
      </c>
      <c r="K253" s="217">
        <v>11.094674556213018</v>
      </c>
      <c r="L253" s="218">
        <v>-0.25422297945494599</v>
      </c>
    </row>
    <row r="254" spans="1:12" ht="15" x14ac:dyDescent="0.25">
      <c r="A254" s="60" t="s">
        <v>162</v>
      </c>
      <c r="B254" s="61" t="s">
        <v>33</v>
      </c>
      <c r="C254" s="195">
        <v>11856.912745098038</v>
      </c>
      <c r="D254" s="195">
        <v>12085.439215686274</v>
      </c>
      <c r="E254" s="196">
        <v>12094.050999999999</v>
      </c>
      <c r="F254" s="196">
        <v>12327.147999999999</v>
      </c>
      <c r="G254" s="197">
        <v>-1.8909239996145073</v>
      </c>
      <c r="H254" s="198">
        <v>314.8</v>
      </c>
      <c r="I254" s="198">
        <v>-2.4480942051440899</v>
      </c>
      <c r="J254" s="211">
        <v>-20.138888888888889</v>
      </c>
      <c r="K254" s="211">
        <v>8.5059171597633139</v>
      </c>
      <c r="L254" s="212">
        <v>-0.83260424101489683</v>
      </c>
    </row>
    <row r="255" spans="1:12" ht="15.75" thickBot="1" x14ac:dyDescent="0.3">
      <c r="A255" s="63" t="s">
        <v>162</v>
      </c>
      <c r="B255" s="64" t="s">
        <v>34</v>
      </c>
      <c r="C255" s="219">
        <v>12171.595098039215</v>
      </c>
      <c r="D255" s="219">
        <v>12242.988235294117</v>
      </c>
      <c r="E255" s="220">
        <v>12415.027</v>
      </c>
      <c r="F255" s="220">
        <v>12487.848</v>
      </c>
      <c r="G255" s="221">
        <v>-0.58313490042479632</v>
      </c>
      <c r="H255" s="211">
        <v>360.3</v>
      </c>
      <c r="I255" s="211">
        <v>-5.1092968132736312</v>
      </c>
      <c r="J255" s="211">
        <v>12.903225806451612</v>
      </c>
      <c r="K255" s="211">
        <v>2.5887573964497044</v>
      </c>
      <c r="L255" s="212">
        <v>0.57838126155995084</v>
      </c>
    </row>
    <row r="256" spans="1:12" ht="15.75" thickBot="1" x14ac:dyDescent="0.3">
      <c r="A256" s="65"/>
      <c r="B256" s="66"/>
      <c r="C256" s="222"/>
      <c r="D256" s="222"/>
      <c r="E256" s="222"/>
      <c r="F256" s="222"/>
      <c r="G256" s="223"/>
      <c r="H256" s="224"/>
      <c r="I256" s="224"/>
      <c r="J256" s="224"/>
      <c r="K256" s="224"/>
      <c r="L256" s="225"/>
    </row>
    <row r="257" spans="1:12" ht="15" x14ac:dyDescent="0.25">
      <c r="A257" s="60" t="s">
        <v>163</v>
      </c>
      <c r="B257" s="67" t="s">
        <v>31</v>
      </c>
      <c r="C257" s="226">
        <v>11380.920588235294</v>
      </c>
      <c r="D257" s="226">
        <v>11762.00588235294</v>
      </c>
      <c r="E257" s="227">
        <v>11608.539000000001</v>
      </c>
      <c r="F257" s="227">
        <v>11997.245999999999</v>
      </c>
      <c r="G257" s="228">
        <v>-3.2399685727874425</v>
      </c>
      <c r="H257" s="229">
        <v>390.4</v>
      </c>
      <c r="I257" s="229">
        <v>4.5247657295850008</v>
      </c>
      <c r="J257" s="229">
        <v>40</v>
      </c>
      <c r="K257" s="229">
        <v>2.0710059171597637</v>
      </c>
      <c r="L257" s="230">
        <v>0.77398905594056777</v>
      </c>
    </row>
    <row r="258" spans="1:12" ht="15.75" thickBot="1" x14ac:dyDescent="0.3">
      <c r="A258" s="63" t="s">
        <v>163</v>
      </c>
      <c r="B258" s="64" t="s">
        <v>34</v>
      </c>
      <c r="C258" s="219">
        <v>12498.665686274509</v>
      </c>
      <c r="D258" s="219">
        <v>12254.308823529413</v>
      </c>
      <c r="E258" s="220">
        <v>12748.638999999999</v>
      </c>
      <c r="F258" s="220">
        <v>12499.395</v>
      </c>
      <c r="G258" s="221">
        <v>1.9940485119479683</v>
      </c>
      <c r="H258" s="211">
        <v>382.7</v>
      </c>
      <c r="I258" s="211">
        <v>1.1096433289299839</v>
      </c>
      <c r="J258" s="211">
        <v>-25</v>
      </c>
      <c r="K258" s="211">
        <v>1.1094674556213018</v>
      </c>
      <c r="L258" s="212">
        <v>-0.18754940559789413</v>
      </c>
    </row>
    <row r="259" spans="1:12" ht="15.75" thickBot="1" x14ac:dyDescent="0.3">
      <c r="A259" s="65"/>
      <c r="B259" s="66"/>
      <c r="C259" s="222"/>
      <c r="D259" s="222"/>
      <c r="E259" s="222"/>
      <c r="F259" s="222"/>
      <c r="G259" s="223"/>
      <c r="H259" s="224"/>
      <c r="I259" s="224"/>
      <c r="J259" s="224"/>
      <c r="K259" s="224"/>
      <c r="L259" s="225"/>
    </row>
    <row r="260" spans="1:12" ht="14.25" x14ac:dyDescent="0.2">
      <c r="A260" s="58" t="s">
        <v>164</v>
      </c>
      <c r="B260" s="59" t="s">
        <v>26</v>
      </c>
      <c r="C260" s="205" t="s">
        <v>145</v>
      </c>
      <c r="D260" s="205" t="s">
        <v>145</v>
      </c>
      <c r="E260" s="206" t="s">
        <v>145</v>
      </c>
      <c r="F260" s="206" t="s">
        <v>145</v>
      </c>
      <c r="G260" s="207" t="s">
        <v>145</v>
      </c>
      <c r="H260" s="208" t="s">
        <v>145</v>
      </c>
      <c r="I260" s="208" t="s">
        <v>145</v>
      </c>
      <c r="J260" s="209" t="s">
        <v>145</v>
      </c>
      <c r="K260" s="209">
        <v>0</v>
      </c>
      <c r="L260" s="210">
        <v>0</v>
      </c>
    </row>
    <row r="261" spans="1:12" ht="15" x14ac:dyDescent="0.25">
      <c r="A261" s="53" t="s">
        <v>164</v>
      </c>
      <c r="B261" s="61" t="s">
        <v>27</v>
      </c>
      <c r="C261" s="195">
        <v>0</v>
      </c>
      <c r="D261" s="195">
        <v>0</v>
      </c>
      <c r="E261" s="196">
        <v>0</v>
      </c>
      <c r="F261" s="196">
        <v>0</v>
      </c>
      <c r="G261" s="197" t="s">
        <v>145</v>
      </c>
      <c r="H261" s="198">
        <v>0</v>
      </c>
      <c r="I261" s="198" t="s">
        <v>145</v>
      </c>
      <c r="J261" s="211" t="s">
        <v>145</v>
      </c>
      <c r="K261" s="211">
        <v>0</v>
      </c>
      <c r="L261" s="212">
        <v>0</v>
      </c>
    </row>
    <row r="262" spans="1:12" ht="15" x14ac:dyDescent="0.25">
      <c r="A262" s="53" t="s">
        <v>164</v>
      </c>
      <c r="B262" s="61" t="s">
        <v>28</v>
      </c>
      <c r="C262" s="195">
        <v>0</v>
      </c>
      <c r="D262" s="195">
        <v>0</v>
      </c>
      <c r="E262" s="196">
        <v>0</v>
      </c>
      <c r="F262" s="196">
        <v>0</v>
      </c>
      <c r="G262" s="197" t="s">
        <v>145</v>
      </c>
      <c r="H262" s="198">
        <v>0</v>
      </c>
      <c r="I262" s="198" t="s">
        <v>145</v>
      </c>
      <c r="J262" s="211" t="s">
        <v>145</v>
      </c>
      <c r="K262" s="211">
        <v>0</v>
      </c>
      <c r="L262" s="212">
        <v>0</v>
      </c>
    </row>
    <row r="263" spans="1:12" ht="15" x14ac:dyDescent="0.25">
      <c r="A263" s="53" t="s">
        <v>164</v>
      </c>
      <c r="B263" s="61" t="s">
        <v>35</v>
      </c>
      <c r="C263" s="195">
        <v>0</v>
      </c>
      <c r="D263" s="195">
        <v>0</v>
      </c>
      <c r="E263" s="196">
        <v>0</v>
      </c>
      <c r="F263" s="196">
        <v>0</v>
      </c>
      <c r="G263" s="197" t="s">
        <v>145</v>
      </c>
      <c r="H263" s="198">
        <v>0</v>
      </c>
      <c r="I263" s="198" t="s">
        <v>145</v>
      </c>
      <c r="J263" s="211" t="s">
        <v>145</v>
      </c>
      <c r="K263" s="211">
        <v>0</v>
      </c>
      <c r="L263" s="212">
        <v>0</v>
      </c>
    </row>
    <row r="264" spans="1:12" ht="14.25" x14ac:dyDescent="0.2">
      <c r="A264" s="68" t="s">
        <v>164</v>
      </c>
      <c r="B264" s="62" t="s">
        <v>29</v>
      </c>
      <c r="C264" s="213" t="s">
        <v>145</v>
      </c>
      <c r="D264" s="213" t="s">
        <v>145</v>
      </c>
      <c r="E264" s="214" t="s">
        <v>145</v>
      </c>
      <c r="F264" s="214" t="s">
        <v>145</v>
      </c>
      <c r="G264" s="215" t="s">
        <v>145</v>
      </c>
      <c r="H264" s="216" t="s">
        <v>145</v>
      </c>
      <c r="I264" s="216" t="s">
        <v>145</v>
      </c>
      <c r="J264" s="217" t="s">
        <v>145</v>
      </c>
      <c r="K264" s="217">
        <v>0</v>
      </c>
      <c r="L264" s="218">
        <v>0</v>
      </c>
    </row>
    <row r="265" spans="1:12" ht="15" x14ac:dyDescent="0.25">
      <c r="A265" s="53" t="s">
        <v>164</v>
      </c>
      <c r="B265" s="61" t="s">
        <v>31</v>
      </c>
      <c r="C265" s="195">
        <v>0</v>
      </c>
      <c r="D265" s="195">
        <v>0</v>
      </c>
      <c r="E265" s="196">
        <v>0</v>
      </c>
      <c r="F265" s="196">
        <v>0</v>
      </c>
      <c r="G265" s="197" t="s">
        <v>145</v>
      </c>
      <c r="H265" s="198">
        <v>0</v>
      </c>
      <c r="I265" s="198" t="s">
        <v>145</v>
      </c>
      <c r="J265" s="211" t="s">
        <v>145</v>
      </c>
      <c r="K265" s="211">
        <v>0</v>
      </c>
      <c r="L265" s="212">
        <v>0</v>
      </c>
    </row>
    <row r="266" spans="1:12" ht="15" x14ac:dyDescent="0.25">
      <c r="A266" s="53" t="s">
        <v>164</v>
      </c>
      <c r="B266" s="61" t="s">
        <v>36</v>
      </c>
      <c r="C266" s="195">
        <v>0</v>
      </c>
      <c r="D266" s="195">
        <v>0</v>
      </c>
      <c r="E266" s="196">
        <v>0</v>
      </c>
      <c r="F266" s="196">
        <v>0</v>
      </c>
      <c r="G266" s="197" t="s">
        <v>145</v>
      </c>
      <c r="H266" s="198">
        <v>0</v>
      </c>
      <c r="I266" s="198" t="s">
        <v>145</v>
      </c>
      <c r="J266" s="211" t="s">
        <v>145</v>
      </c>
      <c r="K266" s="211">
        <v>0</v>
      </c>
      <c r="L266" s="212">
        <v>0</v>
      </c>
    </row>
    <row r="267" spans="1:12" ht="14.25" x14ac:dyDescent="0.2">
      <c r="A267" s="68" t="s">
        <v>164</v>
      </c>
      <c r="B267" s="62" t="s">
        <v>32</v>
      </c>
      <c r="C267" s="213" t="s">
        <v>145</v>
      </c>
      <c r="D267" s="213" t="s">
        <v>145</v>
      </c>
      <c r="E267" s="214" t="s">
        <v>145</v>
      </c>
      <c r="F267" s="214" t="s">
        <v>145</v>
      </c>
      <c r="G267" s="215" t="s">
        <v>145</v>
      </c>
      <c r="H267" s="216" t="s">
        <v>145</v>
      </c>
      <c r="I267" s="216" t="s">
        <v>145</v>
      </c>
      <c r="J267" s="217" t="s">
        <v>145</v>
      </c>
      <c r="K267" s="217">
        <v>0</v>
      </c>
      <c r="L267" s="218">
        <v>0</v>
      </c>
    </row>
    <row r="268" spans="1:12" ht="15" x14ac:dyDescent="0.25">
      <c r="A268" s="53" t="s">
        <v>164</v>
      </c>
      <c r="B268" s="61" t="s">
        <v>33</v>
      </c>
      <c r="C268" s="195">
        <v>0</v>
      </c>
      <c r="D268" s="195">
        <v>0</v>
      </c>
      <c r="E268" s="196">
        <v>0</v>
      </c>
      <c r="F268" s="196">
        <v>0</v>
      </c>
      <c r="G268" s="197" t="s">
        <v>145</v>
      </c>
      <c r="H268" s="198">
        <v>0</v>
      </c>
      <c r="I268" s="198" t="s">
        <v>145</v>
      </c>
      <c r="J268" s="211" t="s">
        <v>145</v>
      </c>
      <c r="K268" s="211">
        <v>0</v>
      </c>
      <c r="L268" s="212">
        <v>0</v>
      </c>
    </row>
    <row r="269" spans="1:12" ht="15.75" thickBot="1" x14ac:dyDescent="0.3">
      <c r="A269" s="69" t="s">
        <v>164</v>
      </c>
      <c r="B269" s="61" t="s">
        <v>34</v>
      </c>
      <c r="C269" s="219">
        <v>0</v>
      </c>
      <c r="D269" s="219">
        <v>0</v>
      </c>
      <c r="E269" s="220">
        <v>0</v>
      </c>
      <c r="F269" s="220">
        <v>0</v>
      </c>
      <c r="G269" s="221" t="s">
        <v>145</v>
      </c>
      <c r="H269" s="211">
        <v>0</v>
      </c>
      <c r="I269" s="211" t="s">
        <v>145</v>
      </c>
      <c r="J269" s="211" t="s">
        <v>145</v>
      </c>
      <c r="K269" s="211">
        <v>0</v>
      </c>
      <c r="L269" s="212">
        <v>0</v>
      </c>
    </row>
    <row r="270" spans="1:12" ht="15.75" thickBot="1" x14ac:dyDescent="0.3">
      <c r="A270" s="65"/>
      <c r="B270" s="66"/>
      <c r="C270" s="222"/>
      <c r="D270" s="222"/>
      <c r="E270" s="222"/>
      <c r="F270" s="222"/>
      <c r="G270" s="223"/>
      <c r="H270" s="224"/>
      <c r="I270" s="224"/>
      <c r="J270" s="224"/>
      <c r="K270" s="224"/>
      <c r="L270" s="225"/>
    </row>
    <row r="271" spans="1:12" ht="14.25" x14ac:dyDescent="0.2">
      <c r="A271" s="58" t="s">
        <v>25</v>
      </c>
      <c r="B271" s="59" t="s">
        <v>29</v>
      </c>
      <c r="C271" s="205">
        <v>9946.5484217322501</v>
      </c>
      <c r="D271" s="205">
        <v>9704.896642440759</v>
      </c>
      <c r="E271" s="206">
        <v>10145.479390166895</v>
      </c>
      <c r="F271" s="206">
        <v>9898.9945752895746</v>
      </c>
      <c r="G271" s="207">
        <v>2.4899984842158527</v>
      </c>
      <c r="H271" s="208">
        <v>335.89090909090908</v>
      </c>
      <c r="I271" s="208">
        <v>3.7585451175576496</v>
      </c>
      <c r="J271" s="209">
        <v>-8.3333333333333321</v>
      </c>
      <c r="K271" s="209">
        <v>4.8816568047337281</v>
      </c>
      <c r="L271" s="210">
        <v>0.21239610434462275</v>
      </c>
    </row>
    <row r="272" spans="1:12" ht="15" x14ac:dyDescent="0.25">
      <c r="A272" s="60" t="s">
        <v>25</v>
      </c>
      <c r="B272" s="61" t="s">
        <v>30</v>
      </c>
      <c r="C272" s="195">
        <v>9838.4411764705874</v>
      </c>
      <c r="D272" s="195">
        <v>9066.6343137254898</v>
      </c>
      <c r="E272" s="196">
        <v>10035.209999999999</v>
      </c>
      <c r="F272" s="196">
        <v>9247.9670000000006</v>
      </c>
      <c r="G272" s="197">
        <v>8.5126060679065851</v>
      </c>
      <c r="H272" s="198">
        <v>290</v>
      </c>
      <c r="I272" s="198">
        <v>-2.5537634408602226</v>
      </c>
      <c r="J272" s="211">
        <v>-35.294117647058826</v>
      </c>
      <c r="K272" s="211">
        <v>0.81360946745562135</v>
      </c>
      <c r="L272" s="212">
        <v>-0.2888548645806952</v>
      </c>
    </row>
    <row r="273" spans="1:12" ht="15" x14ac:dyDescent="0.25">
      <c r="A273" s="60" t="s">
        <v>25</v>
      </c>
      <c r="B273" s="61" t="s">
        <v>31</v>
      </c>
      <c r="C273" s="195">
        <v>10074.169607843138</v>
      </c>
      <c r="D273" s="195">
        <v>9825.5901960784322</v>
      </c>
      <c r="E273" s="196">
        <v>10275.653</v>
      </c>
      <c r="F273" s="196">
        <v>10022.102000000001</v>
      </c>
      <c r="G273" s="197">
        <v>2.5299183744088762</v>
      </c>
      <c r="H273" s="198">
        <v>333.6</v>
      </c>
      <c r="I273" s="198">
        <v>4.9386599559610085</v>
      </c>
      <c r="J273" s="211">
        <v>24.137931034482758</v>
      </c>
      <c r="K273" s="211">
        <v>2.6627218934911245</v>
      </c>
      <c r="L273" s="212">
        <v>0.78204744472329057</v>
      </c>
    </row>
    <row r="274" spans="1:12" ht="15" x14ac:dyDescent="0.25">
      <c r="A274" s="60" t="s">
        <v>25</v>
      </c>
      <c r="B274" s="61" t="s">
        <v>36</v>
      </c>
      <c r="C274" s="195">
        <v>9776.1225490196084</v>
      </c>
      <c r="D274" s="195">
        <v>9939.3166666666657</v>
      </c>
      <c r="E274" s="196">
        <v>9971.6450000000004</v>
      </c>
      <c r="F274" s="196">
        <v>10138.102999999999</v>
      </c>
      <c r="G274" s="197">
        <v>-1.6419048021113885</v>
      </c>
      <c r="H274" s="198">
        <v>366.8</v>
      </c>
      <c r="I274" s="198">
        <v>5.614742297725309</v>
      </c>
      <c r="J274" s="211">
        <v>-26.923076923076923</v>
      </c>
      <c r="K274" s="211">
        <v>1.4053254437869822</v>
      </c>
      <c r="L274" s="212">
        <v>-0.2807964757979724</v>
      </c>
    </row>
    <row r="275" spans="1:12" ht="14.25" x14ac:dyDescent="0.2">
      <c r="A275" s="58" t="s">
        <v>25</v>
      </c>
      <c r="B275" s="62" t="s">
        <v>32</v>
      </c>
      <c r="C275" s="213">
        <v>9670.0306909463015</v>
      </c>
      <c r="D275" s="213">
        <v>9450.501942503759</v>
      </c>
      <c r="E275" s="214">
        <v>9863.4313047652286</v>
      </c>
      <c r="F275" s="214">
        <v>9639.5119813538349</v>
      </c>
      <c r="G275" s="215">
        <v>2.3229321551187594</v>
      </c>
      <c r="H275" s="216">
        <v>280.82499999999999</v>
      </c>
      <c r="I275" s="216">
        <v>0.26113975351234558</v>
      </c>
      <c r="J275" s="217">
        <v>0.99009900990099009</v>
      </c>
      <c r="K275" s="217">
        <v>30.177514792899409</v>
      </c>
      <c r="L275" s="218">
        <v>3.9777741962716497</v>
      </c>
    </row>
    <row r="276" spans="1:12" ht="15" x14ac:dyDescent="0.25">
      <c r="A276" s="60" t="s">
        <v>25</v>
      </c>
      <c r="B276" s="61" t="s">
        <v>33</v>
      </c>
      <c r="C276" s="195">
        <v>9405.5049019607832</v>
      </c>
      <c r="D276" s="195">
        <v>9041.9441176470573</v>
      </c>
      <c r="E276" s="196">
        <v>9593.6149999999998</v>
      </c>
      <c r="F276" s="196">
        <v>9222.7829999999994</v>
      </c>
      <c r="G276" s="197">
        <v>4.0208253842685053</v>
      </c>
      <c r="H276" s="198">
        <v>258.39999999999998</v>
      </c>
      <c r="I276" s="198">
        <v>0.58388478007006628</v>
      </c>
      <c r="J276" s="211">
        <v>16.564417177914109</v>
      </c>
      <c r="K276" s="211">
        <v>14.053254437869821</v>
      </c>
      <c r="L276" s="212">
        <v>3.4825670189333753</v>
      </c>
    </row>
    <row r="277" spans="1:12" ht="15" x14ac:dyDescent="0.25">
      <c r="A277" s="60" t="s">
        <v>25</v>
      </c>
      <c r="B277" s="61" t="s">
        <v>34</v>
      </c>
      <c r="C277" s="195">
        <v>9825.3676470588234</v>
      </c>
      <c r="D277" s="195">
        <v>9607.7823529411762</v>
      </c>
      <c r="E277" s="196">
        <v>10021.875</v>
      </c>
      <c r="F277" s="196">
        <v>9799.9380000000001</v>
      </c>
      <c r="G277" s="197">
        <v>2.2646775928582397</v>
      </c>
      <c r="H277" s="198">
        <v>292.7</v>
      </c>
      <c r="I277" s="198">
        <v>0.54963929920988175</v>
      </c>
      <c r="J277" s="211">
        <v>-15.639810426540285</v>
      </c>
      <c r="K277" s="211">
        <v>13.165680473372781</v>
      </c>
      <c r="L277" s="212">
        <v>-0.51784741248973631</v>
      </c>
    </row>
    <row r="278" spans="1:12" ht="15" x14ac:dyDescent="0.25">
      <c r="A278" s="60" t="s">
        <v>25</v>
      </c>
      <c r="B278" s="61" t="s">
        <v>37</v>
      </c>
      <c r="C278" s="195">
        <v>10035.88725490196</v>
      </c>
      <c r="D278" s="195">
        <v>10205.530392156863</v>
      </c>
      <c r="E278" s="196">
        <v>10236.605</v>
      </c>
      <c r="F278" s="196">
        <v>10409.641</v>
      </c>
      <c r="G278" s="197">
        <v>-1.6622667390739032</v>
      </c>
      <c r="H278" s="198">
        <v>334.5</v>
      </c>
      <c r="I278" s="198">
        <v>1.7645269242470372</v>
      </c>
      <c r="J278" s="211">
        <v>33.333333333333329</v>
      </c>
      <c r="K278" s="211">
        <v>2.9585798816568047</v>
      </c>
      <c r="L278" s="212">
        <v>1.013054589828011</v>
      </c>
    </row>
    <row r="279" spans="1:12" ht="14.25" x14ac:dyDescent="0.2">
      <c r="A279" s="58" t="s">
        <v>25</v>
      </c>
      <c r="B279" s="62" t="s">
        <v>38</v>
      </c>
      <c r="C279" s="213">
        <v>8232.6442914650215</v>
      </c>
      <c r="D279" s="213">
        <v>7806.2560004774805</v>
      </c>
      <c r="E279" s="214">
        <v>8397.297177294322</v>
      </c>
      <c r="F279" s="214">
        <v>7962.3811204870299</v>
      </c>
      <c r="G279" s="215">
        <v>5.4621356378968438</v>
      </c>
      <c r="H279" s="216">
        <v>212.12785145888597</v>
      </c>
      <c r="I279" s="216">
        <v>-3.4252201667113473</v>
      </c>
      <c r="J279" s="217">
        <v>-12.325581395348838</v>
      </c>
      <c r="K279" s="217">
        <v>27.884615384615387</v>
      </c>
      <c r="L279" s="218">
        <v>-1.2471315973243691E-3</v>
      </c>
    </row>
    <row r="280" spans="1:12" ht="15" x14ac:dyDescent="0.25">
      <c r="A280" s="60" t="s">
        <v>25</v>
      </c>
      <c r="B280" s="61" t="s">
        <v>148</v>
      </c>
      <c r="C280" s="231">
        <v>8045.1431372549023</v>
      </c>
      <c r="D280" s="231">
        <v>7371.4009803921563</v>
      </c>
      <c r="E280" s="232">
        <v>8206.0460000000003</v>
      </c>
      <c r="F280" s="232">
        <v>7518.8289999999997</v>
      </c>
      <c r="G280" s="233">
        <v>9.1399471912448149</v>
      </c>
      <c r="H280" s="234">
        <v>204.6</v>
      </c>
      <c r="I280" s="234">
        <v>-1.7762842054728838</v>
      </c>
      <c r="J280" s="235">
        <v>-8.2568807339449553</v>
      </c>
      <c r="K280" s="235">
        <v>22.189349112426036</v>
      </c>
      <c r="L280" s="236">
        <v>0.98312343149218506</v>
      </c>
    </row>
    <row r="281" spans="1:12" ht="15" x14ac:dyDescent="0.25">
      <c r="A281" s="60" t="s">
        <v>25</v>
      </c>
      <c r="B281" s="61" t="s">
        <v>39</v>
      </c>
      <c r="C281" s="195">
        <v>8776.2568627450964</v>
      </c>
      <c r="D281" s="195">
        <v>8853.9539215686273</v>
      </c>
      <c r="E281" s="196">
        <v>8951.7819999999992</v>
      </c>
      <c r="F281" s="196">
        <v>9031.0329999999994</v>
      </c>
      <c r="G281" s="197">
        <v>-0.87754080845458327</v>
      </c>
      <c r="H281" s="198">
        <v>236.1</v>
      </c>
      <c r="I281" s="198">
        <v>-6.309523809523812</v>
      </c>
      <c r="J281" s="211">
        <v>-20.481927710843372</v>
      </c>
      <c r="K281" s="211">
        <v>4.8816568047337281</v>
      </c>
      <c r="L281" s="212">
        <v>-0.5009631693259351</v>
      </c>
    </row>
    <row r="282" spans="1:12" ht="15.75" thickBot="1" x14ac:dyDescent="0.3">
      <c r="A282" s="60" t="s">
        <v>25</v>
      </c>
      <c r="B282" s="61" t="s">
        <v>40</v>
      </c>
      <c r="C282" s="195">
        <v>9243.0137254901965</v>
      </c>
      <c r="D282" s="195">
        <v>9226.9450980392157</v>
      </c>
      <c r="E282" s="196">
        <v>9427.8739999999998</v>
      </c>
      <c r="F282" s="196">
        <v>9411.4840000000004</v>
      </c>
      <c r="G282" s="197">
        <v>0.17414894399224837</v>
      </c>
      <c r="H282" s="198">
        <v>273.60000000000002</v>
      </c>
      <c r="I282" s="198">
        <v>0.95940959409594928</v>
      </c>
      <c r="J282" s="211">
        <v>-45</v>
      </c>
      <c r="K282" s="211">
        <v>0.81360946745562135</v>
      </c>
      <c r="L282" s="212">
        <v>-0.48340739376357456</v>
      </c>
    </row>
    <row r="283" spans="1:12" ht="15.75" thickBot="1" x14ac:dyDescent="0.3">
      <c r="A283" s="65"/>
      <c r="B283" s="66"/>
      <c r="C283" s="222"/>
      <c r="D283" s="222"/>
      <c r="E283" s="222"/>
      <c r="F283" s="222"/>
      <c r="G283" s="223"/>
      <c r="H283" s="224"/>
      <c r="I283" s="224"/>
      <c r="J283" s="224"/>
      <c r="K283" s="224"/>
      <c r="L283" s="225"/>
    </row>
    <row r="284" spans="1:12" ht="14.25" x14ac:dyDescent="0.2">
      <c r="A284" s="58" t="s">
        <v>165</v>
      </c>
      <c r="B284" s="62" t="s">
        <v>26</v>
      </c>
      <c r="C284" s="213">
        <v>11654.105640008813</v>
      </c>
      <c r="D284" s="213">
        <v>11286.127450980392</v>
      </c>
      <c r="E284" s="214">
        <v>11887.18775280899</v>
      </c>
      <c r="F284" s="214">
        <v>11511.85</v>
      </c>
      <c r="G284" s="215">
        <v>3.260446868305177</v>
      </c>
      <c r="H284" s="216">
        <v>296.66666666666669</v>
      </c>
      <c r="I284" s="216">
        <v>-10.101010101010095</v>
      </c>
      <c r="J284" s="217">
        <v>50</v>
      </c>
      <c r="K284" s="217">
        <v>0.22189349112426035</v>
      </c>
      <c r="L284" s="218">
        <v>9.2191805002340782E-2</v>
      </c>
    </row>
    <row r="285" spans="1:12" ht="15" x14ac:dyDescent="0.25">
      <c r="A285" s="60" t="s">
        <v>165</v>
      </c>
      <c r="B285" s="61" t="s">
        <v>27</v>
      </c>
      <c r="C285" s="195">
        <v>11742.598039215687</v>
      </c>
      <c r="D285" s="195">
        <v>11594.607843137255</v>
      </c>
      <c r="E285" s="196">
        <v>11977.45</v>
      </c>
      <c r="F285" s="196">
        <v>11826.5</v>
      </c>
      <c r="G285" s="197">
        <v>1.2763708620471037</v>
      </c>
      <c r="H285" s="198">
        <v>290</v>
      </c>
      <c r="I285" s="198">
        <v>-17.142857142857142</v>
      </c>
      <c r="J285" s="211">
        <v>100</v>
      </c>
      <c r="K285" s="211">
        <v>0.14792899408284024</v>
      </c>
      <c r="L285" s="212">
        <v>8.3078151021880459E-2</v>
      </c>
    </row>
    <row r="286" spans="1:12" ht="15" x14ac:dyDescent="0.25">
      <c r="A286" s="60" t="s">
        <v>165</v>
      </c>
      <c r="B286" s="61" t="s">
        <v>28</v>
      </c>
      <c r="C286" s="195">
        <v>11488.539215686274</v>
      </c>
      <c r="D286" s="195">
        <v>10937.843137254902</v>
      </c>
      <c r="E286" s="196">
        <v>11718.31</v>
      </c>
      <c r="F286" s="196">
        <v>11156.6</v>
      </c>
      <c r="G286" s="197">
        <v>5.034777620421985</v>
      </c>
      <c r="H286" s="198">
        <v>310</v>
      </c>
      <c r="I286" s="198">
        <v>0</v>
      </c>
      <c r="J286" s="211">
        <v>0</v>
      </c>
      <c r="K286" s="211">
        <v>7.3964497041420121E-2</v>
      </c>
      <c r="L286" s="212">
        <v>9.1136539804603373E-3</v>
      </c>
    </row>
    <row r="287" spans="1:12" ht="14.25" x14ac:dyDescent="0.2">
      <c r="A287" s="58" t="s">
        <v>165</v>
      </c>
      <c r="B287" s="62" t="s">
        <v>29</v>
      </c>
      <c r="C287" s="213">
        <v>11064.48976928009</v>
      </c>
      <c r="D287" s="213">
        <v>11093.385770171686</v>
      </c>
      <c r="E287" s="214">
        <v>11285.779564665692</v>
      </c>
      <c r="F287" s="214">
        <v>11315.25348557512</v>
      </c>
      <c r="G287" s="215">
        <v>-0.26047954601283679</v>
      </c>
      <c r="H287" s="216">
        <v>292.71285714285716</v>
      </c>
      <c r="I287" s="216">
        <v>-0.20242854306147745</v>
      </c>
      <c r="J287" s="217">
        <v>-23.076923076923077</v>
      </c>
      <c r="K287" s="217">
        <v>5.1775147928994087</v>
      </c>
      <c r="L287" s="218">
        <v>-0.72391192564793183</v>
      </c>
    </row>
    <row r="288" spans="1:12" ht="15" x14ac:dyDescent="0.25">
      <c r="A288" s="60" t="s">
        <v>165</v>
      </c>
      <c r="B288" s="61" t="s">
        <v>30</v>
      </c>
      <c r="C288" s="195">
        <v>10825.36862745098</v>
      </c>
      <c r="D288" s="195">
        <v>10792.385294117646</v>
      </c>
      <c r="E288" s="196">
        <v>11041.876</v>
      </c>
      <c r="F288" s="196">
        <v>11008.233</v>
      </c>
      <c r="G288" s="197">
        <v>0.30561671432645032</v>
      </c>
      <c r="H288" s="198">
        <v>271.2</v>
      </c>
      <c r="I288" s="198">
        <v>-0.65934065934066355</v>
      </c>
      <c r="J288" s="211">
        <v>-57.499999999999993</v>
      </c>
      <c r="K288" s="211">
        <v>1.2573964497041421</v>
      </c>
      <c r="L288" s="212">
        <v>-1.3366372727342497</v>
      </c>
    </row>
    <row r="289" spans="1:12" ht="15" x14ac:dyDescent="0.25">
      <c r="A289" s="60" t="s">
        <v>165</v>
      </c>
      <c r="B289" s="61" t="s">
        <v>31</v>
      </c>
      <c r="C289" s="195">
        <v>11275.87843137255</v>
      </c>
      <c r="D289" s="195">
        <v>11315.270588235293</v>
      </c>
      <c r="E289" s="196">
        <v>11501.396000000001</v>
      </c>
      <c r="F289" s="196">
        <v>11541.575999999999</v>
      </c>
      <c r="G289" s="197">
        <v>-0.3481326986886234</v>
      </c>
      <c r="H289" s="198">
        <v>292.5</v>
      </c>
      <c r="I289" s="198">
        <v>-6.6091954022988464</v>
      </c>
      <c r="J289" s="211">
        <v>-9.0909090909090917</v>
      </c>
      <c r="K289" s="211">
        <v>2.9585798816568047</v>
      </c>
      <c r="L289" s="212">
        <v>0.1051427869745738</v>
      </c>
    </row>
    <row r="290" spans="1:12" ht="15" x14ac:dyDescent="0.25">
      <c r="A290" s="60" t="s">
        <v>165</v>
      </c>
      <c r="B290" s="61" t="s">
        <v>36</v>
      </c>
      <c r="C290" s="195">
        <v>10736.523529411765</v>
      </c>
      <c r="D290" s="195">
        <v>11208.638235294116</v>
      </c>
      <c r="E290" s="196">
        <v>10951.254000000001</v>
      </c>
      <c r="F290" s="196">
        <v>11432.811</v>
      </c>
      <c r="G290" s="197">
        <v>-4.2120612332347571</v>
      </c>
      <c r="H290" s="198">
        <v>321.5</v>
      </c>
      <c r="I290" s="198">
        <v>13.084769609567354</v>
      </c>
      <c r="J290" s="211">
        <v>85.714285714285708</v>
      </c>
      <c r="K290" s="211">
        <v>0.96153846153846156</v>
      </c>
      <c r="L290" s="212">
        <v>0.50758256011174296</v>
      </c>
    </row>
    <row r="291" spans="1:12" ht="14.25" x14ac:dyDescent="0.2">
      <c r="A291" s="58" t="s">
        <v>165</v>
      </c>
      <c r="B291" s="62" t="s">
        <v>32</v>
      </c>
      <c r="C291" s="213">
        <v>11202.956950693662</v>
      </c>
      <c r="D291" s="213">
        <v>11155.918297223652</v>
      </c>
      <c r="E291" s="214">
        <v>11427.016089707537</v>
      </c>
      <c r="F291" s="214">
        <v>11379.036663168125</v>
      </c>
      <c r="G291" s="215">
        <v>0.42164752570586911</v>
      </c>
      <c r="H291" s="216">
        <v>257.67318840579708</v>
      </c>
      <c r="I291" s="216">
        <v>1.1663464029492872</v>
      </c>
      <c r="J291" s="217">
        <v>-31.683168316831683</v>
      </c>
      <c r="K291" s="217">
        <v>10.207100591715976</v>
      </c>
      <c r="L291" s="218">
        <v>-2.8927697065979032</v>
      </c>
    </row>
    <row r="292" spans="1:12" ht="15" x14ac:dyDescent="0.25">
      <c r="A292" s="60" t="s">
        <v>165</v>
      </c>
      <c r="B292" s="61" t="s">
        <v>33</v>
      </c>
      <c r="C292" s="195">
        <v>10860.084313725491</v>
      </c>
      <c r="D292" s="195">
        <v>10765.416666666666</v>
      </c>
      <c r="E292" s="196">
        <v>11077.286</v>
      </c>
      <c r="F292" s="196">
        <v>10980.725</v>
      </c>
      <c r="G292" s="197">
        <v>0.87936816558104935</v>
      </c>
      <c r="H292" s="198">
        <v>231.3</v>
      </c>
      <c r="I292" s="198">
        <v>4.236142406489412</v>
      </c>
      <c r="J292" s="211">
        <v>-26.666666666666668</v>
      </c>
      <c r="K292" s="211">
        <v>4.0680473372781067</v>
      </c>
      <c r="L292" s="212">
        <v>-0.79576589229387817</v>
      </c>
    </row>
    <row r="293" spans="1:12" ht="15" x14ac:dyDescent="0.25">
      <c r="A293" s="60" t="s">
        <v>165</v>
      </c>
      <c r="B293" s="61" t="s">
        <v>34</v>
      </c>
      <c r="C293" s="195">
        <v>11390.774509803921</v>
      </c>
      <c r="D293" s="195">
        <v>11309.796078431373</v>
      </c>
      <c r="E293" s="196">
        <v>11618.59</v>
      </c>
      <c r="F293" s="196">
        <v>11535.992</v>
      </c>
      <c r="G293" s="197">
        <v>0.71600257697820835</v>
      </c>
      <c r="H293" s="198">
        <v>275.39999999999998</v>
      </c>
      <c r="I293" s="198">
        <v>0.58436815193570701</v>
      </c>
      <c r="J293" s="198">
        <v>-29.565217391304348</v>
      </c>
      <c r="K293" s="198">
        <v>5.9911242603550292</v>
      </c>
      <c r="L293" s="199">
        <v>-1.4667226916553471</v>
      </c>
    </row>
    <row r="294" spans="1:12" ht="15.75" thickBot="1" x14ac:dyDescent="0.3">
      <c r="A294" s="70" t="s">
        <v>165</v>
      </c>
      <c r="B294" s="71" t="s">
        <v>37</v>
      </c>
      <c r="C294" s="200">
        <v>11525.844117647059</v>
      </c>
      <c r="D294" s="200">
        <v>11653.609803921569</v>
      </c>
      <c r="E294" s="201">
        <v>11756.361000000001</v>
      </c>
      <c r="F294" s="201">
        <v>11886.682000000001</v>
      </c>
      <c r="G294" s="202">
        <v>-1.0963614573015406</v>
      </c>
      <c r="H294" s="203">
        <v>265</v>
      </c>
      <c r="I294" s="203">
        <v>-4.2284062161185361</v>
      </c>
      <c r="J294" s="203">
        <v>-83.333333333333343</v>
      </c>
      <c r="K294" s="203">
        <v>0.14792899408284024</v>
      </c>
      <c r="L294" s="204">
        <v>-0.63028112264867731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zoomScale="84" zoomScaleNormal="84" workbookViewId="0">
      <selection activeCell="R1" sqref="R1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109" t="s">
        <v>173</v>
      </c>
      <c r="Q1" s="288"/>
      <c r="R1" s="288"/>
      <c r="S1" s="288"/>
      <c r="T1" s="288"/>
      <c r="U1" s="288"/>
      <c r="V1" s="288"/>
      <c r="W1" s="288"/>
      <c r="X1" s="288"/>
    </row>
    <row r="2" spans="1:35" ht="15.75" customHeight="1" x14ac:dyDescent="0.35">
      <c r="F2" s="289"/>
      <c r="J2" s="290"/>
      <c r="Q2" s="288"/>
      <c r="R2" s="288"/>
      <c r="S2" s="288"/>
      <c r="T2" s="288"/>
      <c r="U2" s="288"/>
      <c r="V2" s="288"/>
      <c r="W2" s="288"/>
      <c r="X2" s="288"/>
    </row>
    <row r="3" spans="1:35" s="572" customFormat="1" ht="55.9" customHeight="1" x14ac:dyDescent="0.2">
      <c r="A3" s="568" t="s">
        <v>328</v>
      </c>
      <c r="B3" s="569"/>
      <c r="C3" s="569"/>
      <c r="D3" s="570"/>
      <c r="E3" s="570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69"/>
      <c r="Z3" s="571"/>
      <c r="AA3" s="571" t="s">
        <v>329</v>
      </c>
      <c r="AD3" s="573">
        <v>1</v>
      </c>
      <c r="AF3" s="574"/>
    </row>
    <row r="4" spans="1:35" s="575" customFormat="1" ht="18" customHeight="1" x14ac:dyDescent="0.2">
      <c r="A4" s="984"/>
      <c r="B4" s="985"/>
      <c r="C4" s="985"/>
      <c r="D4" s="986"/>
      <c r="E4" s="986"/>
      <c r="F4" s="985"/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985"/>
      <c r="R4" s="985"/>
      <c r="S4" s="985"/>
      <c r="T4" s="985"/>
      <c r="U4" s="985"/>
      <c r="V4" s="985"/>
      <c r="W4" s="985"/>
      <c r="X4" s="985"/>
      <c r="Y4" s="985"/>
      <c r="Z4" s="987"/>
      <c r="AA4" s="988" t="s">
        <v>532</v>
      </c>
      <c r="AD4" s="576"/>
      <c r="AF4" s="577"/>
    </row>
    <row r="5" spans="1:35" s="572" customFormat="1" ht="15" customHeight="1" x14ac:dyDescent="0.2">
      <c r="A5" s="989"/>
      <c r="B5" s="990"/>
      <c r="C5" s="991"/>
      <c r="D5" s="992"/>
      <c r="E5" s="992"/>
      <c r="F5" s="991"/>
      <c r="G5" s="991"/>
      <c r="H5" s="991"/>
      <c r="I5" s="991"/>
      <c r="J5" s="991"/>
      <c r="K5" s="991"/>
      <c r="L5" s="991"/>
      <c r="M5" s="991"/>
      <c r="N5" s="99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94"/>
      <c r="Z5" s="995"/>
      <c r="AA5" s="988"/>
    </row>
    <row r="6" spans="1:35" s="578" customFormat="1" ht="15" x14ac:dyDescent="0.25">
      <c r="A6" s="978"/>
      <c r="B6" s="978"/>
      <c r="C6" s="978"/>
      <c r="D6" s="978"/>
      <c r="E6" s="978"/>
      <c r="F6" s="978"/>
      <c r="G6" s="978"/>
      <c r="H6" s="978"/>
      <c r="I6" s="978"/>
      <c r="J6" s="978"/>
      <c r="K6" s="978"/>
      <c r="L6" s="978"/>
      <c r="M6" s="978"/>
      <c r="N6" s="978"/>
      <c r="O6" s="978"/>
      <c r="P6" s="978"/>
      <c r="Q6" s="978"/>
      <c r="R6" s="978"/>
      <c r="S6" s="978"/>
      <c r="T6" s="978"/>
      <c r="U6" s="978"/>
      <c r="V6" s="978"/>
      <c r="W6" s="978"/>
      <c r="X6" s="978"/>
      <c r="Y6" s="1157">
        <v>31</v>
      </c>
      <c r="Z6" s="1157"/>
      <c r="AA6" s="1157"/>
    </row>
    <row r="7" spans="1:35" s="578" customFormat="1" ht="15.75" x14ac:dyDescent="0.25">
      <c r="A7" s="996" t="s">
        <v>533</v>
      </c>
      <c r="B7" s="997"/>
      <c r="C7" s="997"/>
      <c r="D7" s="997"/>
      <c r="E7" s="997"/>
      <c r="F7" s="997"/>
      <c r="G7" s="997"/>
      <c r="H7" s="997"/>
      <c r="I7" s="997"/>
      <c r="J7" s="997"/>
      <c r="K7" s="978"/>
      <c r="L7" s="978"/>
      <c r="M7" s="978"/>
      <c r="N7" s="978"/>
      <c r="O7" s="978"/>
      <c r="P7" s="978"/>
      <c r="Q7" s="978"/>
      <c r="R7" s="978"/>
      <c r="S7" s="978"/>
      <c r="T7" s="978"/>
      <c r="U7" s="978"/>
      <c r="V7" s="978"/>
      <c r="W7" s="978"/>
      <c r="X7" s="978"/>
      <c r="Y7" s="998"/>
      <c r="Z7" s="999" t="s">
        <v>174</v>
      </c>
      <c r="AA7" s="1000">
        <v>42583</v>
      </c>
      <c r="AE7" s="572"/>
      <c r="AF7" s="572"/>
      <c r="AG7" s="572"/>
      <c r="AH7" s="572"/>
      <c r="AI7" s="572"/>
    </row>
    <row r="8" spans="1:35" s="578" customFormat="1" ht="15" x14ac:dyDescent="0.25">
      <c r="A8" s="978"/>
      <c r="B8" s="978"/>
      <c r="C8" s="978"/>
      <c r="D8" s="978"/>
      <c r="E8" s="978"/>
      <c r="F8" s="978"/>
      <c r="G8" s="978"/>
      <c r="H8" s="978"/>
      <c r="I8" s="978"/>
      <c r="J8" s="978"/>
      <c r="K8" s="978"/>
      <c r="L8" s="978"/>
      <c r="M8" s="978"/>
      <c r="N8" s="978"/>
      <c r="O8" s="978"/>
      <c r="P8" s="978"/>
      <c r="Q8" s="978"/>
      <c r="R8" s="978"/>
      <c r="S8" s="978"/>
      <c r="T8" s="978"/>
      <c r="U8" s="978"/>
      <c r="V8" s="978"/>
      <c r="W8" s="978"/>
      <c r="X8" s="978"/>
      <c r="Y8" s="998"/>
      <c r="Z8" s="1001" t="s">
        <v>175</v>
      </c>
      <c r="AA8" s="1002">
        <v>42589</v>
      </c>
      <c r="AE8" s="572"/>
      <c r="AF8" s="572"/>
      <c r="AG8" s="572"/>
      <c r="AH8" s="572"/>
      <c r="AI8" s="572"/>
    </row>
    <row r="9" spans="1:35" s="579" customFormat="1" ht="15.75" x14ac:dyDescent="0.2">
      <c r="A9" s="1158" t="s">
        <v>534</v>
      </c>
      <c r="B9" s="1158"/>
      <c r="C9" s="1158"/>
      <c r="D9" s="1158"/>
      <c r="E9" s="1158"/>
      <c r="F9" s="1158"/>
      <c r="G9" s="1158"/>
      <c r="H9" s="1158"/>
      <c r="I9" s="1158"/>
      <c r="J9" s="1158"/>
      <c r="K9" s="1158"/>
      <c r="L9" s="1158"/>
      <c r="M9" s="1158"/>
      <c r="N9" s="1158"/>
      <c r="O9" s="1158"/>
      <c r="P9" s="1158"/>
      <c r="Q9" s="1158"/>
      <c r="R9" s="1158"/>
      <c r="S9" s="1158"/>
      <c r="T9" s="1158"/>
      <c r="U9" s="1158"/>
      <c r="V9" s="1158"/>
      <c r="W9" s="1158"/>
      <c r="X9" s="1158"/>
      <c r="Y9" s="1158"/>
      <c r="Z9" s="1158"/>
      <c r="AA9" s="1003"/>
      <c r="AB9" s="580"/>
      <c r="AC9" s="580"/>
      <c r="AD9" s="580"/>
      <c r="AE9" s="572"/>
      <c r="AF9" s="572"/>
      <c r="AG9" s="572"/>
      <c r="AH9" s="572"/>
      <c r="AI9" s="572"/>
    </row>
    <row r="10" spans="1:35" s="579" customFormat="1" ht="15.75" x14ac:dyDescent="0.2">
      <c r="A10" s="1158" t="s">
        <v>535</v>
      </c>
      <c r="B10" s="1158"/>
      <c r="C10" s="1158"/>
      <c r="D10" s="1158"/>
      <c r="E10" s="1158"/>
      <c r="F10" s="1158"/>
      <c r="G10" s="1158"/>
      <c r="H10" s="1158"/>
      <c r="I10" s="1158"/>
      <c r="J10" s="1158"/>
      <c r="K10" s="1158"/>
      <c r="L10" s="1158"/>
      <c r="M10" s="1158"/>
      <c r="N10" s="1158"/>
      <c r="O10" s="1158"/>
      <c r="P10" s="1158"/>
      <c r="Q10" s="1158"/>
      <c r="R10" s="1158"/>
      <c r="S10" s="1158"/>
      <c r="T10" s="1158"/>
      <c r="U10" s="1158"/>
      <c r="V10" s="1158"/>
      <c r="W10" s="1158"/>
      <c r="X10" s="1158"/>
      <c r="Y10" s="1158"/>
      <c r="Z10" s="1158"/>
      <c r="AA10" s="1003"/>
      <c r="AB10" s="580"/>
      <c r="AC10" s="580"/>
      <c r="AD10" s="580"/>
      <c r="AE10" s="572"/>
      <c r="AF10" s="572"/>
      <c r="AG10" s="572"/>
      <c r="AH10" s="572"/>
      <c r="AI10" s="572"/>
    </row>
    <row r="11" spans="1:35" s="579" customFormat="1" ht="13.5" thickBot="1" x14ac:dyDescent="0.25">
      <c r="A11" s="1005"/>
      <c r="B11" s="1005"/>
      <c r="C11" s="1006"/>
      <c r="D11" s="1006"/>
      <c r="E11" s="1006"/>
      <c r="F11" s="1006"/>
      <c r="G11" s="1006"/>
      <c r="H11" s="1007"/>
      <c r="I11" s="1006"/>
      <c r="J11" s="1006"/>
      <c r="K11" s="1006"/>
      <c r="L11" s="1006"/>
      <c r="M11" s="1006"/>
      <c r="N11" s="1006"/>
      <c r="O11" s="1006"/>
      <c r="P11" s="1006"/>
      <c r="Q11" s="1006"/>
      <c r="R11" s="1006"/>
      <c r="S11" s="1006"/>
      <c r="T11" s="1006"/>
      <c r="U11" s="1006"/>
      <c r="V11" s="1006"/>
      <c r="W11" s="1006"/>
      <c r="X11" s="1006"/>
      <c r="Y11" s="1006"/>
      <c r="Z11" s="1005"/>
      <c r="AA11" s="1005"/>
      <c r="AB11" s="580"/>
      <c r="AC11" s="580"/>
      <c r="AD11" s="580"/>
      <c r="AE11" s="572"/>
      <c r="AF11" s="572"/>
      <c r="AG11" s="572"/>
      <c r="AH11" s="572"/>
      <c r="AI11" s="572"/>
    </row>
    <row r="12" spans="1:35" s="579" customFormat="1" ht="13.5" thickBot="1" x14ac:dyDescent="0.25">
      <c r="A12" s="1008" t="s">
        <v>176</v>
      </c>
      <c r="B12" s="1005"/>
      <c r="C12" s="1159" t="s">
        <v>536</v>
      </c>
      <c r="D12" s="1160"/>
      <c r="E12" s="1160"/>
      <c r="F12" s="1160"/>
      <c r="G12" s="1160"/>
      <c r="H12" s="1161"/>
      <c r="I12" s="1006"/>
      <c r="J12" s="1159" t="s">
        <v>537</v>
      </c>
      <c r="K12" s="1160"/>
      <c r="L12" s="1160"/>
      <c r="M12" s="1160"/>
      <c r="N12" s="1160"/>
      <c r="O12" s="1161"/>
      <c r="P12" s="1006"/>
      <c r="Q12" s="1159" t="s">
        <v>538</v>
      </c>
      <c r="R12" s="1160"/>
      <c r="S12" s="1160"/>
      <c r="T12" s="1160"/>
      <c r="U12" s="1160"/>
      <c r="V12" s="1161"/>
      <c r="W12" s="1006"/>
      <c r="X12" s="1162" t="s">
        <v>539</v>
      </c>
      <c r="Y12" s="1163"/>
      <c r="Z12" s="1163"/>
      <c r="AA12" s="1164"/>
      <c r="AB12" s="580"/>
      <c r="AC12" s="580"/>
      <c r="AD12" s="580"/>
      <c r="AE12" s="572"/>
      <c r="AF12" s="572"/>
      <c r="AG12" s="572"/>
      <c r="AH12" s="572"/>
      <c r="AI12" s="572"/>
    </row>
    <row r="13" spans="1:35" s="579" customFormat="1" ht="12" customHeight="1" x14ac:dyDescent="0.2">
      <c r="A13" s="1005"/>
      <c r="B13" s="1005"/>
      <c r="C13" s="1156" t="s">
        <v>177</v>
      </c>
      <c r="D13" s="1156" t="s">
        <v>178</v>
      </c>
      <c r="E13" s="1156" t="s">
        <v>179</v>
      </c>
      <c r="F13" s="1156" t="s">
        <v>180</v>
      </c>
      <c r="G13" s="1009" t="s">
        <v>181</v>
      </c>
      <c r="H13" s="1010"/>
      <c r="I13" s="1006"/>
      <c r="J13" s="1154" t="s">
        <v>182</v>
      </c>
      <c r="K13" s="1154" t="s">
        <v>183</v>
      </c>
      <c r="L13" s="1154" t="s">
        <v>184</v>
      </c>
      <c r="M13" s="1154" t="s">
        <v>180</v>
      </c>
      <c r="N13" s="1009" t="s">
        <v>181</v>
      </c>
      <c r="O13" s="1009"/>
      <c r="P13" s="1006"/>
      <c r="Q13" s="1156" t="s">
        <v>177</v>
      </c>
      <c r="R13" s="1156" t="s">
        <v>178</v>
      </c>
      <c r="S13" s="1156" t="s">
        <v>179</v>
      </c>
      <c r="T13" s="1156" t="s">
        <v>180</v>
      </c>
      <c r="U13" s="1009" t="s">
        <v>181</v>
      </c>
      <c r="V13" s="1010"/>
      <c r="W13" s="1006"/>
      <c r="X13" s="1152" t="s">
        <v>185</v>
      </c>
      <c r="Y13" s="1011" t="s">
        <v>186</v>
      </c>
      <c r="Z13" s="1009" t="s">
        <v>181</v>
      </c>
      <c r="AA13" s="1009"/>
      <c r="AB13" s="580"/>
      <c r="AC13" s="580"/>
      <c r="AD13" s="580"/>
      <c r="AE13" s="572"/>
      <c r="AF13" s="572"/>
      <c r="AG13" s="572"/>
      <c r="AH13" s="572"/>
      <c r="AI13" s="572"/>
    </row>
    <row r="14" spans="1:35" s="579" customFormat="1" ht="12" customHeight="1" thickBot="1" x14ac:dyDescent="0.25">
      <c r="A14" s="1012" t="s">
        <v>187</v>
      </c>
      <c r="B14" s="1005"/>
      <c r="C14" s="1155"/>
      <c r="D14" s="1155"/>
      <c r="E14" s="1155"/>
      <c r="F14" s="1155"/>
      <c r="G14" s="1013" t="s">
        <v>188</v>
      </c>
      <c r="H14" s="1014" t="s">
        <v>189</v>
      </c>
      <c r="I14" s="1015"/>
      <c r="J14" s="1155"/>
      <c r="K14" s="1155"/>
      <c r="L14" s="1155"/>
      <c r="M14" s="1155"/>
      <c r="N14" s="1013" t="s">
        <v>188</v>
      </c>
      <c r="O14" s="1014" t="s">
        <v>189</v>
      </c>
      <c r="P14" s="1005"/>
      <c r="Q14" s="1155"/>
      <c r="R14" s="1155"/>
      <c r="S14" s="1155"/>
      <c r="T14" s="1155"/>
      <c r="U14" s="1013" t="s">
        <v>188</v>
      </c>
      <c r="V14" s="1014" t="s">
        <v>189</v>
      </c>
      <c r="W14" s="1005"/>
      <c r="X14" s="1153"/>
      <c r="Y14" s="1016" t="s">
        <v>330</v>
      </c>
      <c r="Z14" s="1013" t="s">
        <v>188</v>
      </c>
      <c r="AA14" s="1013" t="s">
        <v>189</v>
      </c>
      <c r="AB14" s="580"/>
      <c r="AC14" s="580"/>
      <c r="AD14" s="580"/>
      <c r="AE14" s="580"/>
    </row>
    <row r="15" spans="1:35" s="579" customFormat="1" ht="15.75" thickBot="1" x14ac:dyDescent="0.25">
      <c r="A15" s="1017" t="s">
        <v>190</v>
      </c>
      <c r="B15" s="1005"/>
      <c r="C15" s="1018">
        <v>358.38800000000003</v>
      </c>
      <c r="D15" s="1019">
        <v>354.06800000000004</v>
      </c>
      <c r="E15" s="1020"/>
      <c r="F15" s="1021">
        <v>355.63600000000002</v>
      </c>
      <c r="G15" s="1022">
        <v>3.0149999999999864</v>
      </c>
      <c r="H15" s="1023">
        <v>8.5502565076951906E-3</v>
      </c>
      <c r="I15" s="1015"/>
      <c r="J15" s="1018">
        <v>339.77500000000003</v>
      </c>
      <c r="K15" s="1019">
        <v>401.01400000000001</v>
      </c>
      <c r="L15" s="1020">
        <v>383.77199999999999</v>
      </c>
      <c r="M15" s="1021">
        <v>396.26</v>
      </c>
      <c r="N15" s="1022">
        <v>2.5120000000000005</v>
      </c>
      <c r="O15" s="1023">
        <v>6.3797149445838468E-3</v>
      </c>
      <c r="P15" s="1005"/>
      <c r="Q15" s="1018">
        <v>385.44600000000003</v>
      </c>
      <c r="R15" s="1019">
        <v>363.82500000000005</v>
      </c>
      <c r="S15" s="1020"/>
      <c r="T15" s="1021">
        <v>366.91900000000004</v>
      </c>
      <c r="U15" s="1022">
        <v>-8.2169999999999845</v>
      </c>
      <c r="V15" s="1023">
        <v>-2.1904056128977181E-2</v>
      </c>
      <c r="W15" s="1005"/>
      <c r="X15" s="1024">
        <v>359.45310000000001</v>
      </c>
      <c r="Y15" s="1025">
        <v>161.624595323741</v>
      </c>
      <c r="Z15" s="1026">
        <v>1.1714000000000055</v>
      </c>
      <c r="AA15" s="1027">
        <v>3.2694943671418481E-3</v>
      </c>
      <c r="AB15" s="580"/>
      <c r="AC15" s="580"/>
      <c r="AD15" s="580"/>
      <c r="AE15" s="580"/>
      <c r="AF15" s="574"/>
    </row>
    <row r="16" spans="1:35" s="579" customFormat="1" ht="1.9" customHeight="1" x14ac:dyDescent="0.2">
      <c r="A16" s="1028"/>
      <c r="B16" s="1005"/>
      <c r="C16" s="1028"/>
      <c r="D16" s="1029"/>
      <c r="E16" s="1029"/>
      <c r="F16" s="1029"/>
      <c r="G16" s="1029"/>
      <c r="H16" s="1030"/>
      <c r="I16" s="1029"/>
      <c r="J16" s="1029"/>
      <c r="K16" s="1029"/>
      <c r="L16" s="1029"/>
      <c r="M16" s="1029"/>
      <c r="N16" s="1029"/>
      <c r="O16" s="1031"/>
      <c r="P16" s="1005"/>
      <c r="Q16" s="1028"/>
      <c r="R16" s="1029"/>
      <c r="S16" s="1029"/>
      <c r="T16" s="1029"/>
      <c r="U16" s="1029"/>
      <c r="V16" s="1030"/>
      <c r="W16" s="1005"/>
      <c r="X16" s="1032"/>
      <c r="Y16" s="1033"/>
      <c r="Z16" s="1028"/>
      <c r="AA16" s="1028"/>
      <c r="AB16" s="580"/>
      <c r="AC16" s="580"/>
      <c r="AD16" s="580"/>
      <c r="AE16" s="580"/>
    </row>
    <row r="17" spans="1:31" s="579" customFormat="1" ht="2.4500000000000002" customHeight="1" x14ac:dyDescent="0.2">
      <c r="A17" s="1034"/>
      <c r="B17" s="1005"/>
      <c r="C17" s="1034"/>
      <c r="D17" s="1034"/>
      <c r="E17" s="1034"/>
      <c r="F17" s="1034"/>
      <c r="G17" s="1035"/>
      <c r="H17" s="1036"/>
      <c r="I17" s="1034"/>
      <c r="J17" s="1034"/>
      <c r="K17" s="1034"/>
      <c r="L17" s="1034"/>
      <c r="M17" s="1034"/>
      <c r="N17" s="1034"/>
      <c r="O17" s="1037"/>
      <c r="P17" s="1034"/>
      <c r="Q17" s="1034"/>
      <c r="R17" s="1034"/>
      <c r="S17" s="1034"/>
      <c r="T17" s="1034"/>
      <c r="U17" s="1035"/>
      <c r="V17" s="1036"/>
      <c r="W17" s="1034"/>
      <c r="X17" s="1034"/>
      <c r="Y17" s="1034"/>
      <c r="Z17" s="1038"/>
      <c r="AA17" s="1038"/>
      <c r="AB17" s="580"/>
      <c r="AC17" s="580"/>
      <c r="AD17" s="580"/>
      <c r="AE17" s="580"/>
    </row>
    <row r="18" spans="1:31" s="579" customFormat="1" ht="13.5" thickBot="1" x14ac:dyDescent="0.25">
      <c r="A18" s="1034"/>
      <c r="B18" s="1005"/>
      <c r="C18" s="1039" t="s">
        <v>191</v>
      </c>
      <c r="D18" s="1039" t="s">
        <v>192</v>
      </c>
      <c r="E18" s="1039" t="s">
        <v>193</v>
      </c>
      <c r="F18" s="1039" t="s">
        <v>194</v>
      </c>
      <c r="G18" s="1039"/>
      <c r="H18" s="1040"/>
      <c r="I18" s="1006"/>
      <c r="J18" s="1039" t="s">
        <v>191</v>
      </c>
      <c r="K18" s="1039" t="s">
        <v>192</v>
      </c>
      <c r="L18" s="1039" t="s">
        <v>193</v>
      </c>
      <c r="M18" s="1039" t="s">
        <v>194</v>
      </c>
      <c r="N18" s="1041"/>
      <c r="O18" s="1042"/>
      <c r="P18" s="1006"/>
      <c r="Q18" s="1039" t="s">
        <v>191</v>
      </c>
      <c r="R18" s="1039" t="s">
        <v>192</v>
      </c>
      <c r="S18" s="1039" t="s">
        <v>193</v>
      </c>
      <c r="T18" s="1039" t="s">
        <v>194</v>
      </c>
      <c r="U18" s="1039"/>
      <c r="V18" s="1040"/>
      <c r="W18" s="1005"/>
      <c r="X18" s="1043" t="s">
        <v>185</v>
      </c>
      <c r="Y18" s="1006"/>
      <c r="Z18" s="1038"/>
      <c r="AA18" s="1038"/>
      <c r="AB18" s="580"/>
      <c r="AC18" s="580"/>
      <c r="AD18" s="580"/>
      <c r="AE18" s="580"/>
    </row>
    <row r="19" spans="1:31" s="579" customFormat="1" x14ac:dyDescent="0.2">
      <c r="A19" s="1044" t="s">
        <v>195</v>
      </c>
      <c r="B19" s="1005"/>
      <c r="C19" s="1045">
        <v>340.99110000000002</v>
      </c>
      <c r="D19" s="1046">
        <v>306.4325</v>
      </c>
      <c r="E19" s="1046"/>
      <c r="F19" s="1047">
        <v>332.37240000000003</v>
      </c>
      <c r="G19" s="1048">
        <v>-1.649599999999964</v>
      </c>
      <c r="H19" s="1049">
        <v>-4.9385968588894266E-3</v>
      </c>
      <c r="I19" s="1050"/>
      <c r="J19" s="1045" t="s">
        <v>540</v>
      </c>
      <c r="K19" s="1046" t="s">
        <v>540</v>
      </c>
      <c r="L19" s="1046" t="s">
        <v>540</v>
      </c>
      <c r="M19" s="1047" t="s">
        <v>540</v>
      </c>
      <c r="N19" s="1048" t="s">
        <v>540</v>
      </c>
      <c r="O19" s="1049" t="s">
        <v>196</v>
      </c>
      <c r="P19" s="1005"/>
      <c r="Q19" s="1045" t="s">
        <v>540</v>
      </c>
      <c r="R19" s="1046" t="s">
        <v>540</v>
      </c>
      <c r="S19" s="1046" t="s">
        <v>540</v>
      </c>
      <c r="T19" s="1047" t="s">
        <v>540</v>
      </c>
      <c r="U19" s="1048" t="s">
        <v>196</v>
      </c>
      <c r="V19" s="1049" t="s">
        <v>540</v>
      </c>
      <c r="W19" s="1005"/>
      <c r="X19" s="1051">
        <v>332.37240000000003</v>
      </c>
      <c r="Y19" s="1052"/>
      <c r="Z19" s="1053">
        <v>-1.649599999999964</v>
      </c>
      <c r="AA19" s="1049">
        <v>-4.9385968588894266E-3</v>
      </c>
      <c r="AB19" s="581"/>
      <c r="AC19" s="581"/>
      <c r="AD19" s="581"/>
      <c r="AE19" s="581"/>
    </row>
    <row r="20" spans="1:31" s="579" customFormat="1" x14ac:dyDescent="0.2">
      <c r="A20" s="1055" t="s">
        <v>197</v>
      </c>
      <c r="B20" s="1005"/>
      <c r="C20" s="1056" t="s">
        <v>540</v>
      </c>
      <c r="D20" s="1057" t="s">
        <v>540</v>
      </c>
      <c r="E20" s="1057"/>
      <c r="F20" s="1058" t="s">
        <v>540</v>
      </c>
      <c r="G20" s="1059" t="s">
        <v>540</v>
      </c>
      <c r="H20" s="1060" t="s">
        <v>196</v>
      </c>
      <c r="I20" s="1050"/>
      <c r="J20" s="1056" t="s">
        <v>540</v>
      </c>
      <c r="K20" s="1057" t="s">
        <v>540</v>
      </c>
      <c r="L20" s="1057" t="s">
        <v>540</v>
      </c>
      <c r="M20" s="1058" t="s">
        <v>540</v>
      </c>
      <c r="N20" s="1059" t="s">
        <v>540</v>
      </c>
      <c r="O20" s="1060" t="s">
        <v>196</v>
      </c>
      <c r="P20" s="1005"/>
      <c r="Q20" s="1056" t="s">
        <v>540</v>
      </c>
      <c r="R20" s="1057" t="s">
        <v>540</v>
      </c>
      <c r="S20" s="1057"/>
      <c r="T20" s="1058" t="s">
        <v>540</v>
      </c>
      <c r="U20" s="1059" t="s">
        <v>540</v>
      </c>
      <c r="V20" s="1060" t="s">
        <v>196</v>
      </c>
      <c r="W20" s="1005"/>
      <c r="X20" s="1061" t="s">
        <v>540</v>
      </c>
      <c r="Y20" s="1029"/>
      <c r="Z20" s="1062" t="s">
        <v>540</v>
      </c>
      <c r="AA20" s="1060" t="s">
        <v>540</v>
      </c>
      <c r="AB20" s="581"/>
      <c r="AC20" s="581"/>
      <c r="AD20" s="581"/>
      <c r="AE20" s="581"/>
    </row>
    <row r="21" spans="1:31" s="579" customFormat="1" x14ac:dyDescent="0.2">
      <c r="A21" s="1055" t="s">
        <v>198</v>
      </c>
      <c r="B21" s="1005"/>
      <c r="C21" s="1056" t="s">
        <v>540</v>
      </c>
      <c r="D21" s="1057">
        <v>320.15350000000001</v>
      </c>
      <c r="E21" s="1057"/>
      <c r="F21" s="1058">
        <v>320.15350000000001</v>
      </c>
      <c r="G21" s="1059">
        <v>0.56299999999998818</v>
      </c>
      <c r="H21" s="1060">
        <v>1.7616293350396464E-3</v>
      </c>
      <c r="I21" s="1050"/>
      <c r="J21" s="1056" t="s">
        <v>540</v>
      </c>
      <c r="K21" s="1057" t="s">
        <v>540</v>
      </c>
      <c r="L21" s="1057" t="s">
        <v>540</v>
      </c>
      <c r="M21" s="1058" t="s">
        <v>540</v>
      </c>
      <c r="N21" s="1059" t="s">
        <v>540</v>
      </c>
      <c r="O21" s="1060" t="s">
        <v>196</v>
      </c>
      <c r="P21" s="1005"/>
      <c r="Q21" s="1056" t="s">
        <v>540</v>
      </c>
      <c r="R21" s="1057" t="s">
        <v>540</v>
      </c>
      <c r="S21" s="1057"/>
      <c r="T21" s="1058" t="s">
        <v>540</v>
      </c>
      <c r="U21" s="1059" t="s">
        <v>540</v>
      </c>
      <c r="V21" s="1060" t="s">
        <v>196</v>
      </c>
      <c r="W21" s="1005"/>
      <c r="X21" s="1061">
        <v>320.15350000000001</v>
      </c>
      <c r="Y21" s="1029"/>
      <c r="Z21" s="1062">
        <v>0.56299999999998818</v>
      </c>
      <c r="AA21" s="1060">
        <v>1.7616293350396464E-3</v>
      </c>
      <c r="AB21" s="581"/>
      <c r="AC21" s="581"/>
      <c r="AD21" s="581"/>
      <c r="AE21" s="581"/>
    </row>
    <row r="22" spans="1:31" s="579" customFormat="1" x14ac:dyDescent="0.2">
      <c r="A22" s="1055" t="s">
        <v>199</v>
      </c>
      <c r="B22" s="1005"/>
      <c r="C22" s="1056" t="s">
        <v>540</v>
      </c>
      <c r="D22" s="1057">
        <v>352.53800000000001</v>
      </c>
      <c r="E22" s="1057"/>
      <c r="F22" s="1058">
        <v>352.53800000000001</v>
      </c>
      <c r="G22" s="1059">
        <v>-0.57269999999999754</v>
      </c>
      <c r="H22" s="1060">
        <v>-1.6218709883331136E-3</v>
      </c>
      <c r="I22" s="1050"/>
      <c r="J22" s="1056" t="s">
        <v>540</v>
      </c>
      <c r="K22" s="1057" t="s">
        <v>540</v>
      </c>
      <c r="L22" s="1057" t="s">
        <v>540</v>
      </c>
      <c r="M22" s="1058" t="s">
        <v>540</v>
      </c>
      <c r="N22" s="1059" t="s">
        <v>540</v>
      </c>
      <c r="O22" s="1060" t="s">
        <v>196</v>
      </c>
      <c r="P22" s="1005"/>
      <c r="Q22" s="1056" t="s">
        <v>540</v>
      </c>
      <c r="R22" s="1057">
        <v>355.87909999999999</v>
      </c>
      <c r="S22" s="1057"/>
      <c r="T22" s="1058">
        <v>355.87909999999999</v>
      </c>
      <c r="U22" s="1059">
        <v>2.6706999999999539</v>
      </c>
      <c r="V22" s="1060">
        <v>7.5612584525168525E-3</v>
      </c>
      <c r="W22" s="1005"/>
      <c r="X22" s="1063">
        <v>354.553</v>
      </c>
      <c r="Y22" s="1005"/>
      <c r="Z22" s="1062">
        <v>1.3833999999999946</v>
      </c>
      <c r="AA22" s="1060">
        <v>3.9170981873864414E-3</v>
      </c>
      <c r="AB22" s="581"/>
      <c r="AC22" s="581"/>
      <c r="AD22" s="581"/>
      <c r="AE22" s="581"/>
    </row>
    <row r="23" spans="1:31" s="579" customFormat="1" x14ac:dyDescent="0.2">
      <c r="A23" s="1055" t="s">
        <v>200</v>
      </c>
      <c r="B23" s="1005"/>
      <c r="C23" s="1056">
        <v>344.3288</v>
      </c>
      <c r="D23" s="1057">
        <v>354.07980000000003</v>
      </c>
      <c r="E23" s="1057"/>
      <c r="F23" s="1058">
        <v>349.03950000000003</v>
      </c>
      <c r="G23" s="1059">
        <v>4.1142000000000394</v>
      </c>
      <c r="H23" s="1060">
        <v>1.1927800019308644E-2</v>
      </c>
      <c r="I23" s="1050"/>
      <c r="J23" s="1056" t="s">
        <v>540</v>
      </c>
      <c r="K23" s="1057" t="s">
        <v>540</v>
      </c>
      <c r="L23" s="1057" t="s">
        <v>540</v>
      </c>
      <c r="M23" s="1058" t="s">
        <v>540</v>
      </c>
      <c r="N23" s="1059" t="s">
        <v>540</v>
      </c>
      <c r="O23" s="1060" t="s">
        <v>196</v>
      </c>
      <c r="P23" s="1005"/>
      <c r="Q23" s="1056" t="s">
        <v>540</v>
      </c>
      <c r="R23" s="1057">
        <v>292.2167</v>
      </c>
      <c r="S23" s="1057"/>
      <c r="T23" s="1058">
        <v>292.2167</v>
      </c>
      <c r="U23" s="1059" t="s">
        <v>540</v>
      </c>
      <c r="V23" s="1060" t="s">
        <v>196</v>
      </c>
      <c r="W23" s="1005"/>
      <c r="X23" s="1063">
        <v>346.87470000000002</v>
      </c>
      <c r="Y23" s="1029"/>
      <c r="Z23" s="1062">
        <v>1.9494000000000256</v>
      </c>
      <c r="AA23" s="1060">
        <v>5.6516584895338947E-3</v>
      </c>
      <c r="AB23" s="581"/>
      <c r="AC23" s="581"/>
      <c r="AD23" s="581"/>
      <c r="AE23" s="581"/>
    </row>
    <row r="24" spans="1:31" s="579" customFormat="1" x14ac:dyDescent="0.2">
      <c r="A24" s="1055" t="s">
        <v>201</v>
      </c>
      <c r="B24" s="1005"/>
      <c r="C24" s="1056" t="s">
        <v>540</v>
      </c>
      <c r="D24" s="1057">
        <v>301.4778</v>
      </c>
      <c r="E24" s="1057"/>
      <c r="F24" s="1058">
        <v>301.4778</v>
      </c>
      <c r="G24" s="1059">
        <v>32.118200000000002</v>
      </c>
      <c r="H24" s="1060">
        <v>0.11923911380919783</v>
      </c>
      <c r="I24" s="1050"/>
      <c r="J24" s="1056" t="s">
        <v>540</v>
      </c>
      <c r="K24" s="1057" t="s">
        <v>540</v>
      </c>
      <c r="L24" s="1057" t="s">
        <v>540</v>
      </c>
      <c r="M24" s="1058" t="s">
        <v>540</v>
      </c>
      <c r="N24" s="1059" t="s">
        <v>540</v>
      </c>
      <c r="O24" s="1060" t="s">
        <v>196</v>
      </c>
      <c r="P24" s="1005"/>
      <c r="Q24" s="1056" t="s">
        <v>540</v>
      </c>
      <c r="R24" s="1057" t="s">
        <v>540</v>
      </c>
      <c r="S24" s="1057"/>
      <c r="T24" s="1058" t="s">
        <v>540</v>
      </c>
      <c r="U24" s="1059" t="s">
        <v>540</v>
      </c>
      <c r="V24" s="1060" t="s">
        <v>196</v>
      </c>
      <c r="W24" s="1005"/>
      <c r="X24" s="1063">
        <v>301.4778</v>
      </c>
      <c r="Y24" s="1029"/>
      <c r="Z24" s="1062">
        <v>32.118200000000002</v>
      </c>
      <c r="AA24" s="1060"/>
      <c r="AB24" s="581"/>
      <c r="AC24" s="581"/>
      <c r="AD24" s="581"/>
      <c r="AE24" s="581"/>
    </row>
    <row r="25" spans="1:31" s="579" customFormat="1" x14ac:dyDescent="0.2">
      <c r="A25" s="1055" t="s">
        <v>202</v>
      </c>
      <c r="B25" s="1005"/>
      <c r="C25" s="1064"/>
      <c r="D25" s="1065"/>
      <c r="E25" s="1065"/>
      <c r="F25" s="1066"/>
      <c r="G25" s="1059"/>
      <c r="H25" s="1060"/>
      <c r="I25" s="1067"/>
      <c r="J25" s="1064">
        <v>369.31830000000002</v>
      </c>
      <c r="K25" s="1065">
        <v>377.54160000000002</v>
      </c>
      <c r="L25" s="1065">
        <v>380.7962</v>
      </c>
      <c r="M25" s="1066">
        <v>377.78380000000004</v>
      </c>
      <c r="N25" s="1059">
        <v>-1.6792999999999552</v>
      </c>
      <c r="O25" s="1060">
        <v>-4.4254632400356061E-3</v>
      </c>
      <c r="P25" s="1005"/>
      <c r="Q25" s="1064" t="s">
        <v>540</v>
      </c>
      <c r="R25" s="1065" t="s">
        <v>540</v>
      </c>
      <c r="S25" s="1065"/>
      <c r="T25" s="1066" t="s">
        <v>540</v>
      </c>
      <c r="U25" s="1059" t="s">
        <v>540</v>
      </c>
      <c r="V25" s="1060" t="s">
        <v>196</v>
      </c>
      <c r="W25" s="1005"/>
      <c r="X25" s="1063">
        <v>377.78380000000004</v>
      </c>
      <c r="Y25" s="1052"/>
      <c r="Z25" s="1062">
        <v>-1.6792999999999552</v>
      </c>
      <c r="AA25" s="1060">
        <v>-4.4254632400356061E-3</v>
      </c>
      <c r="AB25" s="581"/>
      <c r="AC25" s="581"/>
      <c r="AD25" s="581"/>
      <c r="AE25" s="581"/>
    </row>
    <row r="26" spans="1:31" s="579" customFormat="1" x14ac:dyDescent="0.2">
      <c r="A26" s="1055" t="s">
        <v>203</v>
      </c>
      <c r="B26" s="1005"/>
      <c r="C26" s="1056" t="s">
        <v>540</v>
      </c>
      <c r="D26" s="1057">
        <v>426.39440000000002</v>
      </c>
      <c r="E26" s="1057"/>
      <c r="F26" s="1058">
        <v>426.39440000000002</v>
      </c>
      <c r="G26" s="1059">
        <v>7.1161999999999921</v>
      </c>
      <c r="H26" s="1060">
        <v>1.6972501789980953E-2</v>
      </c>
      <c r="I26" s="1050"/>
      <c r="J26" s="1056" t="s">
        <v>540</v>
      </c>
      <c r="K26" s="1057" t="s">
        <v>540</v>
      </c>
      <c r="L26" s="1057" t="s">
        <v>540</v>
      </c>
      <c r="M26" s="1058" t="s">
        <v>540</v>
      </c>
      <c r="N26" s="1059" t="s">
        <v>540</v>
      </c>
      <c r="O26" s="1060" t="s">
        <v>196</v>
      </c>
      <c r="P26" s="1005"/>
      <c r="Q26" s="1056" t="s">
        <v>540</v>
      </c>
      <c r="R26" s="1057" t="s">
        <v>540</v>
      </c>
      <c r="S26" s="1057"/>
      <c r="T26" s="1058" t="s">
        <v>540</v>
      </c>
      <c r="U26" s="1059" t="s">
        <v>540</v>
      </c>
      <c r="V26" s="1060" t="s">
        <v>196</v>
      </c>
      <c r="W26" s="1005"/>
      <c r="X26" s="1063">
        <v>426.39440000000002</v>
      </c>
      <c r="Y26" s="1052"/>
      <c r="Z26" s="1062">
        <v>7.1161999999999921</v>
      </c>
      <c r="AA26" s="1060">
        <v>1.6972501789980953E-2</v>
      </c>
      <c r="AB26" s="581"/>
      <c r="AC26" s="581"/>
      <c r="AD26" s="581"/>
      <c r="AE26" s="581"/>
    </row>
    <row r="27" spans="1:31" s="579" customFormat="1" x14ac:dyDescent="0.2">
      <c r="A27" s="1055" t="s">
        <v>204</v>
      </c>
      <c r="B27" s="1005"/>
      <c r="C27" s="1056">
        <v>359.22930000000002</v>
      </c>
      <c r="D27" s="1057">
        <v>358.36270000000002</v>
      </c>
      <c r="E27" s="1057"/>
      <c r="F27" s="1058">
        <v>358.8732</v>
      </c>
      <c r="G27" s="1059">
        <v>0.54559999999997899</v>
      </c>
      <c r="H27" s="1060">
        <v>1.5226290132269436E-3</v>
      </c>
      <c r="I27" s="1050"/>
      <c r="J27" s="1056" t="s">
        <v>540</v>
      </c>
      <c r="K27" s="1057" t="s">
        <v>540</v>
      </c>
      <c r="L27" s="1057" t="s">
        <v>540</v>
      </c>
      <c r="M27" s="1058" t="s">
        <v>540</v>
      </c>
      <c r="N27" s="1059" t="s">
        <v>540</v>
      </c>
      <c r="O27" s="1060" t="s">
        <v>196</v>
      </c>
      <c r="P27" s="1005"/>
      <c r="Q27" s="1056">
        <v>374.25850000000003</v>
      </c>
      <c r="R27" s="1057">
        <v>366.91490000000005</v>
      </c>
      <c r="S27" s="1057"/>
      <c r="T27" s="1058">
        <v>369.22550000000001</v>
      </c>
      <c r="U27" s="1059">
        <v>-6.4662999999999897</v>
      </c>
      <c r="V27" s="1060">
        <v>-1.7211714495764852E-2</v>
      </c>
      <c r="W27" s="1005"/>
      <c r="X27" s="1063">
        <v>365.62630000000001</v>
      </c>
      <c r="Y27" s="1052"/>
      <c r="Z27" s="1062">
        <v>-4.0285000000000082</v>
      </c>
      <c r="AA27" s="1060">
        <v>-1.0898005382318877E-2</v>
      </c>
      <c r="AB27" s="581"/>
      <c r="AC27" s="581"/>
      <c r="AD27" s="581"/>
      <c r="AE27" s="581"/>
    </row>
    <row r="28" spans="1:31" s="579" customFormat="1" x14ac:dyDescent="0.2">
      <c r="A28" s="1055" t="s">
        <v>205</v>
      </c>
      <c r="B28" s="1005"/>
      <c r="C28" s="1064">
        <v>365.42900000000003</v>
      </c>
      <c r="D28" s="1065">
        <v>358.13</v>
      </c>
      <c r="E28" s="1065"/>
      <c r="F28" s="1066">
        <v>362.97570000000002</v>
      </c>
      <c r="G28" s="1059">
        <v>1.0285999999999831</v>
      </c>
      <c r="H28" s="1060">
        <v>2.8418517512641571E-3</v>
      </c>
      <c r="I28" s="1050"/>
      <c r="J28" s="1064">
        <v>376.43680000000001</v>
      </c>
      <c r="K28" s="1065">
        <v>353.8569</v>
      </c>
      <c r="L28" s="1065" t="s">
        <v>540</v>
      </c>
      <c r="M28" s="1066">
        <v>359.02370000000002</v>
      </c>
      <c r="N28" s="1059">
        <v>13.549599999999998</v>
      </c>
      <c r="O28" s="1060">
        <v>3.9220306240033614E-2</v>
      </c>
      <c r="P28" s="1005"/>
      <c r="Q28" s="1064" t="s">
        <v>540</v>
      </c>
      <c r="R28" s="1065" t="s">
        <v>540</v>
      </c>
      <c r="S28" s="1065"/>
      <c r="T28" s="1066" t="s">
        <v>540</v>
      </c>
      <c r="U28" s="1059" t="s">
        <v>540</v>
      </c>
      <c r="V28" s="1060" t="s">
        <v>196</v>
      </c>
      <c r="W28" s="1005"/>
      <c r="X28" s="1063">
        <v>327.65989999999999</v>
      </c>
      <c r="Y28" s="1029"/>
      <c r="Z28" s="1062">
        <v>2.8979999999999677</v>
      </c>
      <c r="AA28" s="1060">
        <v>8.9234605413996138E-3</v>
      </c>
      <c r="AB28" s="581"/>
      <c r="AC28" s="581"/>
      <c r="AD28" s="581"/>
      <c r="AE28" s="581"/>
    </row>
    <row r="29" spans="1:31" s="579" customFormat="1" x14ac:dyDescent="0.2">
      <c r="A29" s="1055" t="s">
        <v>206</v>
      </c>
      <c r="B29" s="1005"/>
      <c r="C29" s="1064">
        <v>335.46940000000001</v>
      </c>
      <c r="D29" s="1065">
        <v>342.41160000000002</v>
      </c>
      <c r="E29" s="1065"/>
      <c r="F29" s="1066">
        <v>338.80350000000004</v>
      </c>
      <c r="G29" s="1059">
        <v>2.5050000000000523</v>
      </c>
      <c r="H29" s="1060">
        <v>7.4487397356814032E-3</v>
      </c>
      <c r="I29" s="1050"/>
      <c r="J29" s="1064" t="s">
        <v>540</v>
      </c>
      <c r="K29" s="1065" t="s">
        <v>540</v>
      </c>
      <c r="L29" s="1065" t="s">
        <v>540</v>
      </c>
      <c r="M29" s="1066" t="s">
        <v>540</v>
      </c>
      <c r="N29" s="1059" t="s">
        <v>540</v>
      </c>
      <c r="O29" s="1060" t="s">
        <v>196</v>
      </c>
      <c r="P29" s="1005"/>
      <c r="Q29" s="1064" t="s">
        <v>540</v>
      </c>
      <c r="R29" s="1065" t="s">
        <v>540</v>
      </c>
      <c r="S29" s="1065"/>
      <c r="T29" s="1066" t="s">
        <v>540</v>
      </c>
      <c r="U29" s="1059" t="s">
        <v>540</v>
      </c>
      <c r="V29" s="1060" t="s">
        <v>196</v>
      </c>
      <c r="W29" s="1005"/>
      <c r="X29" s="1063">
        <v>338.80350000000004</v>
      </c>
      <c r="Y29" s="1029"/>
      <c r="Z29" s="1062">
        <v>2.5050000000000523</v>
      </c>
      <c r="AA29" s="1060">
        <v>7.4487397356814032E-3</v>
      </c>
      <c r="AB29" s="581"/>
      <c r="AC29" s="581"/>
      <c r="AD29" s="581"/>
      <c r="AE29" s="581"/>
    </row>
    <row r="30" spans="1:31" s="579" customFormat="1" x14ac:dyDescent="0.2">
      <c r="A30" s="1055" t="s">
        <v>207</v>
      </c>
      <c r="B30" s="1005"/>
      <c r="C30" s="1056">
        <v>372.62190000000004</v>
      </c>
      <c r="D30" s="1057">
        <v>367.29820000000001</v>
      </c>
      <c r="E30" s="1057"/>
      <c r="F30" s="1058">
        <v>372.16419999999999</v>
      </c>
      <c r="G30" s="1059">
        <v>5.231399999999951</v>
      </c>
      <c r="H30" s="1060">
        <v>1.4257106478352304E-2</v>
      </c>
      <c r="I30" s="1050"/>
      <c r="J30" s="1056" t="s">
        <v>540</v>
      </c>
      <c r="K30" s="1057" t="s">
        <v>540</v>
      </c>
      <c r="L30" s="1057" t="s">
        <v>540</v>
      </c>
      <c r="M30" s="1058" t="s">
        <v>540</v>
      </c>
      <c r="N30" s="1059" t="s">
        <v>540</v>
      </c>
      <c r="O30" s="1060" t="s">
        <v>196</v>
      </c>
      <c r="P30" s="1005"/>
      <c r="Q30" s="1056">
        <v>425.43740000000003</v>
      </c>
      <c r="R30" s="1057">
        <v>413.72020000000003</v>
      </c>
      <c r="S30" s="1057"/>
      <c r="T30" s="1058">
        <v>423.15720000000005</v>
      </c>
      <c r="U30" s="1059">
        <v>-1.677599999999984</v>
      </c>
      <c r="V30" s="1060">
        <v>-3.9488290507274449E-3</v>
      </c>
      <c r="W30" s="1005"/>
      <c r="X30" s="1063">
        <v>375.82670000000002</v>
      </c>
      <c r="Y30" s="1029"/>
      <c r="Z30" s="1062">
        <v>4.7352000000000203</v>
      </c>
      <c r="AA30" s="1060">
        <v>1.2760195261815536E-2</v>
      </c>
      <c r="AB30" s="581"/>
      <c r="AC30" s="581"/>
      <c r="AD30" s="581"/>
      <c r="AE30" s="581"/>
    </row>
    <row r="31" spans="1:31" s="579" customFormat="1" x14ac:dyDescent="0.2">
      <c r="A31" s="1055" t="s">
        <v>208</v>
      </c>
      <c r="B31" s="1005"/>
      <c r="C31" s="1056" t="s">
        <v>540</v>
      </c>
      <c r="D31" s="1057" t="s">
        <v>540</v>
      </c>
      <c r="E31" s="1057"/>
      <c r="F31" s="1058" t="s">
        <v>540</v>
      </c>
      <c r="G31" s="1059" t="s">
        <v>540</v>
      </c>
      <c r="H31" s="1060" t="s">
        <v>196</v>
      </c>
      <c r="I31" s="1050"/>
      <c r="J31" s="1056" t="s">
        <v>540</v>
      </c>
      <c r="K31" s="1057" t="s">
        <v>540</v>
      </c>
      <c r="L31" s="1057" t="s">
        <v>540</v>
      </c>
      <c r="M31" s="1058" t="s">
        <v>540</v>
      </c>
      <c r="N31" s="1059" t="s">
        <v>540</v>
      </c>
      <c r="O31" s="1060" t="s">
        <v>196</v>
      </c>
      <c r="P31" s="1005"/>
      <c r="Q31" s="1056" t="s">
        <v>540</v>
      </c>
      <c r="R31" s="1057" t="s">
        <v>540</v>
      </c>
      <c r="S31" s="1057"/>
      <c r="T31" s="1058" t="s">
        <v>540</v>
      </c>
      <c r="U31" s="1059" t="s">
        <v>540</v>
      </c>
      <c r="V31" s="1060" t="s">
        <v>196</v>
      </c>
      <c r="W31" s="1005"/>
      <c r="X31" s="1063" t="s">
        <v>540</v>
      </c>
      <c r="Y31" s="1052"/>
      <c r="Z31" s="1062" t="s">
        <v>540</v>
      </c>
      <c r="AA31" s="1060" t="s">
        <v>540</v>
      </c>
      <c r="AB31" s="581"/>
      <c r="AC31" s="581"/>
      <c r="AD31" s="581"/>
      <c r="AE31" s="581"/>
    </row>
    <row r="32" spans="1:31" s="579" customFormat="1" x14ac:dyDescent="0.2">
      <c r="A32" s="1055" t="s">
        <v>209</v>
      </c>
      <c r="B32" s="1005"/>
      <c r="C32" s="1056" t="s">
        <v>540</v>
      </c>
      <c r="D32" s="1057">
        <v>207.12020000000001</v>
      </c>
      <c r="E32" s="1057"/>
      <c r="F32" s="1058">
        <v>207.12020000000001</v>
      </c>
      <c r="G32" s="1059">
        <v>12.121800000000007</v>
      </c>
      <c r="H32" s="1060">
        <v>6.2163586983277848E-2</v>
      </c>
      <c r="I32" s="1050"/>
      <c r="J32" s="1056" t="s">
        <v>540</v>
      </c>
      <c r="K32" s="1057" t="s">
        <v>540</v>
      </c>
      <c r="L32" s="1057" t="s">
        <v>540</v>
      </c>
      <c r="M32" s="1058" t="s">
        <v>540</v>
      </c>
      <c r="N32" s="1059" t="s">
        <v>540</v>
      </c>
      <c r="O32" s="1060" t="s">
        <v>196</v>
      </c>
      <c r="P32" s="1005"/>
      <c r="Q32" s="1056" t="s">
        <v>540</v>
      </c>
      <c r="R32" s="1057">
        <v>182.8768</v>
      </c>
      <c r="S32" s="1057"/>
      <c r="T32" s="1058">
        <v>182.8768</v>
      </c>
      <c r="U32" s="1059" t="s">
        <v>540</v>
      </c>
      <c r="V32" s="1060" t="s">
        <v>196</v>
      </c>
      <c r="W32" s="1005"/>
      <c r="X32" s="1063">
        <v>201.9581</v>
      </c>
      <c r="Y32" s="1052"/>
      <c r="Z32" s="1062">
        <v>6.959699999999998</v>
      </c>
      <c r="AA32" s="1060">
        <v>3.5691062080509366E-2</v>
      </c>
      <c r="AB32" s="581"/>
      <c r="AC32" s="581"/>
      <c r="AD32" s="581"/>
      <c r="AE32" s="581"/>
    </row>
    <row r="33" spans="1:31" s="579" customFormat="1" x14ac:dyDescent="0.2">
      <c r="A33" s="1055" t="s">
        <v>210</v>
      </c>
      <c r="B33" s="1005"/>
      <c r="C33" s="1056" t="s">
        <v>540</v>
      </c>
      <c r="D33" s="1057">
        <v>276.13510000000002</v>
      </c>
      <c r="E33" s="1057"/>
      <c r="F33" s="1058">
        <v>276.13510000000002</v>
      </c>
      <c r="G33" s="1059">
        <v>11.083799999999997</v>
      </c>
      <c r="H33" s="1060">
        <v>4.1817565127958228E-2</v>
      </c>
      <c r="I33" s="1050"/>
      <c r="J33" s="1056" t="s">
        <v>540</v>
      </c>
      <c r="K33" s="1057" t="s">
        <v>540</v>
      </c>
      <c r="L33" s="1057" t="s">
        <v>540</v>
      </c>
      <c r="M33" s="1058" t="s">
        <v>540</v>
      </c>
      <c r="N33" s="1059" t="s">
        <v>540</v>
      </c>
      <c r="O33" s="1060" t="s">
        <v>196</v>
      </c>
      <c r="P33" s="1005"/>
      <c r="Q33" s="1056" t="s">
        <v>540</v>
      </c>
      <c r="R33" s="1057" t="s">
        <v>540</v>
      </c>
      <c r="S33" s="1057"/>
      <c r="T33" s="1058" t="s">
        <v>540</v>
      </c>
      <c r="U33" s="1059" t="s">
        <v>540</v>
      </c>
      <c r="V33" s="1060" t="s">
        <v>196</v>
      </c>
      <c r="W33" s="1005"/>
      <c r="X33" s="1063">
        <v>276.13510000000002</v>
      </c>
      <c r="Y33" s="1052"/>
      <c r="Z33" s="1062">
        <v>11.083799999999997</v>
      </c>
      <c r="AA33" s="1060">
        <v>4.1817565127958228E-2</v>
      </c>
      <c r="AB33" s="581"/>
      <c r="AC33" s="581"/>
      <c r="AD33" s="581"/>
      <c r="AE33" s="581"/>
    </row>
    <row r="34" spans="1:31" s="579" customFormat="1" x14ac:dyDescent="0.2">
      <c r="A34" s="1055" t="s">
        <v>211</v>
      </c>
      <c r="B34" s="1005"/>
      <c r="C34" s="1056">
        <v>374.39330000000001</v>
      </c>
      <c r="D34" s="1065">
        <v>352.6148</v>
      </c>
      <c r="E34" s="1065"/>
      <c r="F34" s="1066">
        <v>368.1737</v>
      </c>
      <c r="G34" s="1059">
        <v>-2.9642000000000053</v>
      </c>
      <c r="H34" s="1060">
        <v>-7.9867887380943997E-3</v>
      </c>
      <c r="I34" s="1050"/>
      <c r="J34" s="1056" t="s">
        <v>540</v>
      </c>
      <c r="K34" s="1065" t="s">
        <v>540</v>
      </c>
      <c r="L34" s="1065" t="s">
        <v>540</v>
      </c>
      <c r="M34" s="1066" t="s">
        <v>540</v>
      </c>
      <c r="N34" s="1059" t="s">
        <v>540</v>
      </c>
      <c r="O34" s="1060" t="s">
        <v>196</v>
      </c>
      <c r="P34" s="1005"/>
      <c r="Q34" s="1056" t="s">
        <v>540</v>
      </c>
      <c r="R34" s="1065" t="s">
        <v>540</v>
      </c>
      <c r="S34" s="1065"/>
      <c r="T34" s="1066" t="s">
        <v>540</v>
      </c>
      <c r="U34" s="1059" t="s">
        <v>540</v>
      </c>
      <c r="V34" s="1060" t="s">
        <v>196</v>
      </c>
      <c r="W34" s="1005"/>
      <c r="X34" s="1063">
        <v>368.1737</v>
      </c>
      <c r="Y34" s="1052"/>
      <c r="Z34" s="1062">
        <v>-2.9642000000000053</v>
      </c>
      <c r="AA34" s="1060">
        <v>-7.9867887380943997E-3</v>
      </c>
      <c r="AB34" s="581"/>
      <c r="AC34" s="581"/>
      <c r="AD34" s="581"/>
      <c r="AE34" s="581"/>
    </row>
    <row r="35" spans="1:31" s="579" customFormat="1" x14ac:dyDescent="0.2">
      <c r="A35" s="1055" t="s">
        <v>212</v>
      </c>
      <c r="B35" s="1005"/>
      <c r="C35" s="1056" t="s">
        <v>540</v>
      </c>
      <c r="D35" s="1065" t="s">
        <v>540</v>
      </c>
      <c r="E35" s="1065"/>
      <c r="F35" s="1066" t="s">
        <v>540</v>
      </c>
      <c r="G35" s="1059" t="s">
        <v>540</v>
      </c>
      <c r="H35" s="1060" t="s">
        <v>196</v>
      </c>
      <c r="I35" s="1050"/>
      <c r="J35" s="1056" t="s">
        <v>540</v>
      </c>
      <c r="K35" s="1065" t="s">
        <v>540</v>
      </c>
      <c r="L35" s="1065" t="s">
        <v>540</v>
      </c>
      <c r="M35" s="1066" t="s">
        <v>540</v>
      </c>
      <c r="N35" s="1059" t="s">
        <v>540</v>
      </c>
      <c r="O35" s="1060" t="s">
        <v>196</v>
      </c>
      <c r="P35" s="1005"/>
      <c r="Q35" s="1056" t="s">
        <v>540</v>
      </c>
      <c r="R35" s="1065" t="s">
        <v>540</v>
      </c>
      <c r="S35" s="1065"/>
      <c r="T35" s="1066" t="s">
        <v>540</v>
      </c>
      <c r="U35" s="1059" t="s">
        <v>540</v>
      </c>
      <c r="V35" s="1060" t="s">
        <v>196</v>
      </c>
      <c r="W35" s="1005"/>
      <c r="X35" s="1063" t="s">
        <v>540</v>
      </c>
      <c r="Y35" s="1052"/>
      <c r="Z35" s="1062" t="s">
        <v>540</v>
      </c>
      <c r="AA35" s="1060" t="s">
        <v>540</v>
      </c>
      <c r="AB35" s="581"/>
      <c r="AC35" s="581"/>
      <c r="AD35" s="581"/>
      <c r="AE35" s="581"/>
    </row>
    <row r="36" spans="1:31" s="579" customFormat="1" x14ac:dyDescent="0.2">
      <c r="A36" s="1055" t="s">
        <v>213</v>
      </c>
      <c r="B36" s="1005"/>
      <c r="C36" s="1056" t="s">
        <v>540</v>
      </c>
      <c r="D36" s="1065">
        <v>290.75</v>
      </c>
      <c r="E36" s="1065"/>
      <c r="F36" s="1066">
        <v>290.75</v>
      </c>
      <c r="G36" s="1059" t="s">
        <v>540</v>
      </c>
      <c r="H36" s="1060" t="s">
        <v>540</v>
      </c>
      <c r="I36" s="1050"/>
      <c r="J36" s="1056" t="s">
        <v>540</v>
      </c>
      <c r="K36" s="1065" t="s">
        <v>540</v>
      </c>
      <c r="L36" s="1065" t="s">
        <v>540</v>
      </c>
      <c r="M36" s="1066" t="s">
        <v>540</v>
      </c>
      <c r="N36" s="1059" t="s">
        <v>540</v>
      </c>
      <c r="O36" s="1060" t="s">
        <v>196</v>
      </c>
      <c r="P36" s="1005"/>
      <c r="Q36" s="1056" t="s">
        <v>540</v>
      </c>
      <c r="R36" s="1065" t="s">
        <v>540</v>
      </c>
      <c r="S36" s="1065"/>
      <c r="T36" s="1066" t="s">
        <v>540</v>
      </c>
      <c r="U36" s="1059" t="s">
        <v>540</v>
      </c>
      <c r="V36" s="1060" t="s">
        <v>196</v>
      </c>
      <c r="W36" s="1005"/>
      <c r="X36" s="1063">
        <v>290.75</v>
      </c>
      <c r="Y36" s="1052"/>
      <c r="Z36" s="1062" t="s">
        <v>540</v>
      </c>
      <c r="AA36" s="1060" t="s">
        <v>540</v>
      </c>
      <c r="AB36" s="581"/>
      <c r="AC36" s="581"/>
      <c r="AD36" s="581"/>
      <c r="AE36" s="581"/>
    </row>
    <row r="37" spans="1:31" s="579" customFormat="1" x14ac:dyDescent="0.2">
      <c r="A37" s="1055" t="s">
        <v>214</v>
      </c>
      <c r="B37" s="1005"/>
      <c r="C37" s="1056" t="s">
        <v>540</v>
      </c>
      <c r="D37" s="1057">
        <v>302.4896</v>
      </c>
      <c r="E37" s="1057"/>
      <c r="F37" s="1058">
        <v>302.4896</v>
      </c>
      <c r="G37" s="1059">
        <v>-9.9870999999999981</v>
      </c>
      <c r="H37" s="1060">
        <v>-3.1961103019841154E-2</v>
      </c>
      <c r="I37" s="1050"/>
      <c r="J37" s="1056" t="s">
        <v>540</v>
      </c>
      <c r="K37" s="1057" t="s">
        <v>540</v>
      </c>
      <c r="L37" s="1057" t="s">
        <v>540</v>
      </c>
      <c r="M37" s="1058" t="s">
        <v>540</v>
      </c>
      <c r="N37" s="1059" t="s">
        <v>540</v>
      </c>
      <c r="O37" s="1060" t="s">
        <v>196</v>
      </c>
      <c r="P37" s="1005"/>
      <c r="Q37" s="1056" t="s">
        <v>540</v>
      </c>
      <c r="R37" s="1057" t="s">
        <v>540</v>
      </c>
      <c r="S37" s="1057"/>
      <c r="T37" s="1058" t="s">
        <v>540</v>
      </c>
      <c r="U37" s="1059" t="s">
        <v>540</v>
      </c>
      <c r="V37" s="1060" t="s">
        <v>196</v>
      </c>
      <c r="W37" s="1005"/>
      <c r="X37" s="1063">
        <v>302.4896</v>
      </c>
      <c r="Y37" s="1029"/>
      <c r="Z37" s="1062">
        <v>-9.9870999999999981</v>
      </c>
      <c r="AA37" s="1060">
        <v>-3.1961103019841154E-2</v>
      </c>
      <c r="AB37" s="581"/>
      <c r="AC37" s="581"/>
      <c r="AD37" s="581"/>
      <c r="AE37" s="581"/>
    </row>
    <row r="38" spans="1:31" s="579" customFormat="1" x14ac:dyDescent="0.2">
      <c r="A38" s="1055" t="s">
        <v>215</v>
      </c>
      <c r="B38" s="1005"/>
      <c r="C38" s="1056">
        <v>342.57040000000001</v>
      </c>
      <c r="D38" s="1057">
        <v>348.16590000000002</v>
      </c>
      <c r="E38" s="1057"/>
      <c r="F38" s="1058">
        <v>344.79470000000003</v>
      </c>
      <c r="G38" s="1059">
        <v>-0.76259999999996353</v>
      </c>
      <c r="H38" s="1060">
        <v>-2.2068698881486906E-3</v>
      </c>
      <c r="I38" s="1050"/>
      <c r="J38" s="1056" t="s">
        <v>540</v>
      </c>
      <c r="K38" s="1057" t="s">
        <v>540</v>
      </c>
      <c r="L38" s="1057" t="s">
        <v>540</v>
      </c>
      <c r="M38" s="1058" t="s">
        <v>540</v>
      </c>
      <c r="N38" s="1059" t="s">
        <v>540</v>
      </c>
      <c r="O38" s="1060" t="s">
        <v>196</v>
      </c>
      <c r="P38" s="1005"/>
      <c r="Q38" s="1056">
        <v>451.19800000000004</v>
      </c>
      <c r="R38" s="1057">
        <v>441.76500000000004</v>
      </c>
      <c r="S38" s="1057"/>
      <c r="T38" s="1058">
        <v>447.09020000000004</v>
      </c>
      <c r="U38" s="1059">
        <v>-3.7867999999999711</v>
      </c>
      <c r="V38" s="1060">
        <v>-8.3987428944035086E-3</v>
      </c>
      <c r="W38" s="1005"/>
      <c r="X38" s="1063">
        <v>344.79470000000003</v>
      </c>
      <c r="Y38" s="1029"/>
      <c r="Z38" s="1062">
        <v>-0.76259999999996353</v>
      </c>
      <c r="AA38" s="1060">
        <v>-2.2068698881486906E-3</v>
      </c>
      <c r="AB38" s="581"/>
      <c r="AC38" s="581"/>
      <c r="AD38" s="581"/>
      <c r="AE38" s="581"/>
    </row>
    <row r="39" spans="1:31" s="579" customFormat="1" x14ac:dyDescent="0.2">
      <c r="A39" s="1055" t="s">
        <v>216</v>
      </c>
      <c r="B39" s="1005"/>
      <c r="C39" s="1056" t="s">
        <v>540</v>
      </c>
      <c r="D39" s="1057">
        <v>308.6764</v>
      </c>
      <c r="E39" s="1057"/>
      <c r="F39" s="1058">
        <v>308.6764</v>
      </c>
      <c r="G39" s="1059">
        <v>5.351099999999974</v>
      </c>
      <c r="H39" s="1060">
        <v>1.7641456218785486E-2</v>
      </c>
      <c r="I39" s="1050"/>
      <c r="J39" s="1056" t="s">
        <v>540</v>
      </c>
      <c r="K39" s="1057" t="s">
        <v>540</v>
      </c>
      <c r="L39" s="1057" t="s">
        <v>540</v>
      </c>
      <c r="M39" s="1058" t="s">
        <v>540</v>
      </c>
      <c r="N39" s="1059" t="s">
        <v>540</v>
      </c>
      <c r="O39" s="1060" t="s">
        <v>196</v>
      </c>
      <c r="P39" s="1005"/>
      <c r="Q39" s="1056" t="s">
        <v>540</v>
      </c>
      <c r="R39" s="1057">
        <v>312.70260000000002</v>
      </c>
      <c r="S39" s="1057"/>
      <c r="T39" s="1058">
        <v>312.70260000000002</v>
      </c>
      <c r="U39" s="1059">
        <v>20.285399999999981</v>
      </c>
      <c r="V39" s="1060">
        <v>6.9371432323406354E-2</v>
      </c>
      <c r="W39" s="1005"/>
      <c r="X39" s="1063">
        <v>308.69830000000002</v>
      </c>
      <c r="Y39" s="1029"/>
      <c r="Z39" s="1062">
        <v>5.4322999999999979</v>
      </c>
      <c r="AA39" s="1060">
        <v>1.7912657534969293E-2</v>
      </c>
      <c r="AB39" s="581"/>
      <c r="AC39" s="581"/>
      <c r="AD39" s="581"/>
      <c r="AE39" s="581"/>
    </row>
    <row r="40" spans="1:31" s="579" customFormat="1" x14ac:dyDescent="0.2">
      <c r="A40" s="1055" t="s">
        <v>217</v>
      </c>
      <c r="B40" s="1005"/>
      <c r="C40" s="1056">
        <v>351.02730000000003</v>
      </c>
      <c r="D40" s="1057">
        <v>353.6266</v>
      </c>
      <c r="E40" s="1057"/>
      <c r="F40" s="1058">
        <v>352.37</v>
      </c>
      <c r="G40" s="1059">
        <v>0.14510000000001355</v>
      </c>
      <c r="H40" s="1060">
        <v>4.1195270408200428E-4</v>
      </c>
      <c r="I40" s="1050"/>
      <c r="J40" s="1056" t="s">
        <v>540</v>
      </c>
      <c r="K40" s="1057" t="s">
        <v>540</v>
      </c>
      <c r="L40" s="1057" t="s">
        <v>540</v>
      </c>
      <c r="M40" s="1058" t="s">
        <v>540</v>
      </c>
      <c r="N40" s="1059" t="s">
        <v>540</v>
      </c>
      <c r="O40" s="1060" t="s">
        <v>196</v>
      </c>
      <c r="P40" s="1005"/>
      <c r="Q40" s="1056">
        <v>357.77430000000004</v>
      </c>
      <c r="R40" s="1057">
        <v>351.5729</v>
      </c>
      <c r="S40" s="1057"/>
      <c r="T40" s="1058">
        <v>352.61830000000003</v>
      </c>
      <c r="U40" s="1059">
        <v>1.8121000000000436</v>
      </c>
      <c r="V40" s="1060">
        <v>5.165530141713697E-3</v>
      </c>
      <c r="W40" s="1005"/>
      <c r="X40" s="1063">
        <v>352.46980000000002</v>
      </c>
      <c r="Y40" s="1029"/>
      <c r="Z40" s="1062">
        <v>0.81529999999997926</v>
      </c>
      <c r="AA40" s="1060">
        <v>2.3184688380213508E-3</v>
      </c>
      <c r="AB40" s="580"/>
      <c r="AC40" s="580"/>
      <c r="AD40" s="580"/>
      <c r="AE40" s="580"/>
    </row>
    <row r="41" spans="1:31" s="579" customFormat="1" x14ac:dyDescent="0.2">
      <c r="A41" s="1055" t="s">
        <v>218</v>
      </c>
      <c r="B41" s="1005"/>
      <c r="C41" s="1056" t="s">
        <v>540</v>
      </c>
      <c r="D41" s="1057">
        <v>236.21080000000001</v>
      </c>
      <c r="E41" s="1057"/>
      <c r="F41" s="1058">
        <v>236.21080000000001</v>
      </c>
      <c r="G41" s="1059">
        <v>-19.585200000000015</v>
      </c>
      <c r="H41" s="1060">
        <v>-7.6565700792819325E-2</v>
      </c>
      <c r="I41" s="1050"/>
      <c r="J41" s="1056" t="s">
        <v>540</v>
      </c>
      <c r="K41" s="1057" t="s">
        <v>540</v>
      </c>
      <c r="L41" s="1057" t="s">
        <v>540</v>
      </c>
      <c r="M41" s="1058" t="s">
        <v>540</v>
      </c>
      <c r="N41" s="1059" t="s">
        <v>540</v>
      </c>
      <c r="O41" s="1060" t="s">
        <v>196</v>
      </c>
      <c r="P41" s="1005"/>
      <c r="Q41" s="1056" t="s">
        <v>540</v>
      </c>
      <c r="R41" s="1057">
        <v>234.84020000000001</v>
      </c>
      <c r="S41" s="1057"/>
      <c r="T41" s="1058">
        <v>234.84020000000001</v>
      </c>
      <c r="U41" s="1059">
        <v>-13.101799999999997</v>
      </c>
      <c r="V41" s="1060">
        <v>-5.2842196965419322E-2</v>
      </c>
      <c r="W41" s="1005"/>
      <c r="X41" s="1063">
        <v>235.28890000000001</v>
      </c>
      <c r="Y41" s="1029"/>
      <c r="Z41" s="1062">
        <v>-15.224400000000003</v>
      </c>
      <c r="AA41" s="1060">
        <v>-6.0772821243423009E-2</v>
      </c>
      <c r="AB41" s="581"/>
      <c r="AC41" s="581"/>
      <c r="AD41" s="581"/>
      <c r="AE41" s="581"/>
    </row>
    <row r="42" spans="1:31" s="579" customFormat="1" x14ac:dyDescent="0.2">
      <c r="A42" s="1055" t="s">
        <v>219</v>
      </c>
      <c r="B42" s="1005"/>
      <c r="C42" s="1056" t="s">
        <v>540</v>
      </c>
      <c r="D42" s="1057">
        <v>321.80940000000004</v>
      </c>
      <c r="E42" s="1057"/>
      <c r="F42" s="1058">
        <v>321.80940000000004</v>
      </c>
      <c r="G42" s="1059">
        <v>-1.6545999999999594</v>
      </c>
      <c r="H42" s="1060">
        <v>-5.1152523928473014E-3</v>
      </c>
      <c r="I42" s="1050"/>
      <c r="J42" s="1056" t="s">
        <v>540</v>
      </c>
      <c r="K42" s="1057" t="s">
        <v>540</v>
      </c>
      <c r="L42" s="1057" t="s">
        <v>540</v>
      </c>
      <c r="M42" s="1058" t="s">
        <v>540</v>
      </c>
      <c r="N42" s="1059" t="s">
        <v>540</v>
      </c>
      <c r="O42" s="1060" t="s">
        <v>196</v>
      </c>
      <c r="P42" s="1005"/>
      <c r="Q42" s="1056" t="s">
        <v>540</v>
      </c>
      <c r="R42" s="1057">
        <v>200.87450000000001</v>
      </c>
      <c r="S42" s="1057"/>
      <c r="T42" s="1058">
        <v>200.87450000000001</v>
      </c>
      <c r="U42" s="1059" t="s">
        <v>540</v>
      </c>
      <c r="V42" s="1060" t="s">
        <v>196</v>
      </c>
      <c r="W42" s="1005"/>
      <c r="X42" s="1063">
        <v>315.51740000000001</v>
      </c>
      <c r="Y42" s="1029"/>
      <c r="Z42" s="1062">
        <v>-7.9465999999999894</v>
      </c>
      <c r="AA42" s="1060">
        <v>-2.4567185219993536E-2</v>
      </c>
      <c r="AB42" s="581"/>
      <c r="AC42" s="581"/>
      <c r="AD42" s="581"/>
      <c r="AE42" s="581"/>
    </row>
    <row r="43" spans="1:31" s="579" customFormat="1" x14ac:dyDescent="0.2">
      <c r="A43" s="1055" t="s">
        <v>220</v>
      </c>
      <c r="B43" s="1005"/>
      <c r="C43" s="1056" t="s">
        <v>540</v>
      </c>
      <c r="D43" s="1057">
        <v>324.76609999999999</v>
      </c>
      <c r="E43" s="1057"/>
      <c r="F43" s="1058">
        <v>324.76609999999999</v>
      </c>
      <c r="G43" s="1059">
        <v>0.58389999999997144</v>
      </c>
      <c r="H43" s="1060">
        <v>1.8011476262421917E-3</v>
      </c>
      <c r="I43" s="1050"/>
      <c r="J43" s="1056" t="s">
        <v>540</v>
      </c>
      <c r="K43" s="1057" t="s">
        <v>540</v>
      </c>
      <c r="L43" s="1057" t="s">
        <v>540</v>
      </c>
      <c r="M43" s="1058" t="s">
        <v>540</v>
      </c>
      <c r="N43" s="1059" t="s">
        <v>540</v>
      </c>
      <c r="O43" s="1060" t="s">
        <v>196</v>
      </c>
      <c r="P43" s="1005"/>
      <c r="Q43" s="1056" t="s">
        <v>540</v>
      </c>
      <c r="R43" s="1057" t="s">
        <v>540</v>
      </c>
      <c r="S43" s="1057"/>
      <c r="T43" s="1058" t="s">
        <v>540</v>
      </c>
      <c r="U43" s="1059" t="s">
        <v>540</v>
      </c>
      <c r="V43" s="1060" t="s">
        <v>196</v>
      </c>
      <c r="W43" s="1005"/>
      <c r="X43" s="1063">
        <v>324.76609999999999</v>
      </c>
      <c r="Y43" s="1029"/>
      <c r="Z43" s="1062">
        <v>0.58389999999997144</v>
      </c>
      <c r="AA43" s="1060">
        <v>1.8011476262421917E-3</v>
      </c>
      <c r="AB43" s="581"/>
      <c r="AC43" s="581"/>
      <c r="AD43" s="581"/>
      <c r="AE43" s="581"/>
    </row>
    <row r="44" spans="1:31" s="579" customFormat="1" x14ac:dyDescent="0.2">
      <c r="A44" s="1055" t="s">
        <v>221</v>
      </c>
      <c r="B44" s="1005"/>
      <c r="C44" s="1056" t="s">
        <v>540</v>
      </c>
      <c r="D44" s="1057">
        <v>377.66890000000001</v>
      </c>
      <c r="E44" s="1057"/>
      <c r="F44" s="1058">
        <v>377.66890000000001</v>
      </c>
      <c r="G44" s="1059">
        <v>9.1435999999999922</v>
      </c>
      <c r="H44" s="1060">
        <v>2.4811322316269716E-2</v>
      </c>
      <c r="I44" s="1050"/>
      <c r="J44" s="1056" t="s">
        <v>540</v>
      </c>
      <c r="K44" s="1057" t="s">
        <v>540</v>
      </c>
      <c r="L44" s="1057" t="s">
        <v>540</v>
      </c>
      <c r="M44" s="1058" t="s">
        <v>540</v>
      </c>
      <c r="N44" s="1059" t="s">
        <v>540</v>
      </c>
      <c r="O44" s="1060" t="s">
        <v>196</v>
      </c>
      <c r="P44" s="1005"/>
      <c r="Q44" s="1056" t="s">
        <v>540</v>
      </c>
      <c r="R44" s="1057" t="s">
        <v>540</v>
      </c>
      <c r="S44" s="1057"/>
      <c r="T44" s="1058" t="s">
        <v>540</v>
      </c>
      <c r="U44" s="1059" t="s">
        <v>540</v>
      </c>
      <c r="V44" s="1060" t="s">
        <v>196</v>
      </c>
      <c r="W44" s="1005"/>
      <c r="X44" s="1063">
        <v>377.66890000000001</v>
      </c>
      <c r="Y44" s="1029"/>
      <c r="Z44" s="1062">
        <v>9.1435999999999922</v>
      </c>
      <c r="AA44" s="1060">
        <v>2.4811322316269716E-2</v>
      </c>
      <c r="AB44" s="581"/>
      <c r="AC44" s="581"/>
      <c r="AD44" s="581"/>
      <c r="AE44" s="581"/>
    </row>
    <row r="45" spans="1:31" s="579" customFormat="1" x14ac:dyDescent="0.2">
      <c r="A45" s="1055" t="s">
        <v>222</v>
      </c>
      <c r="B45" s="1005"/>
      <c r="C45" s="1056" t="s">
        <v>540</v>
      </c>
      <c r="D45" s="1057">
        <v>477.06120000000004</v>
      </c>
      <c r="E45" s="1057"/>
      <c r="F45" s="1058">
        <v>477.06120000000004</v>
      </c>
      <c r="G45" s="1059">
        <v>4.3000000000006366E-3</v>
      </c>
      <c r="H45" s="1060">
        <v>9.0135998452189586E-6</v>
      </c>
      <c r="I45" s="1050"/>
      <c r="J45" s="1056" t="s">
        <v>540</v>
      </c>
      <c r="K45" s="1057" t="s">
        <v>540</v>
      </c>
      <c r="L45" s="1057" t="s">
        <v>540</v>
      </c>
      <c r="M45" s="1058" t="s">
        <v>540</v>
      </c>
      <c r="N45" s="1059" t="s">
        <v>540</v>
      </c>
      <c r="O45" s="1060" t="s">
        <v>196</v>
      </c>
      <c r="P45" s="1005"/>
      <c r="Q45" s="1056" t="s">
        <v>540</v>
      </c>
      <c r="R45" s="1057">
        <v>477.96170000000001</v>
      </c>
      <c r="S45" s="1057"/>
      <c r="T45" s="1058">
        <v>477.96170000000001</v>
      </c>
      <c r="U45" s="1059">
        <v>4.3000000000006366E-3</v>
      </c>
      <c r="V45" s="1060">
        <v>8.9966176901971528E-6</v>
      </c>
      <c r="W45" s="1005"/>
      <c r="X45" s="1063">
        <v>477.24340000000001</v>
      </c>
      <c r="Y45" s="1029"/>
      <c r="Z45" s="1062"/>
      <c r="AA45" s="1060"/>
      <c r="AB45" s="580"/>
      <c r="AC45" s="580"/>
      <c r="AD45" s="580"/>
      <c r="AE45" s="580"/>
    </row>
    <row r="46" spans="1:31" s="579" customFormat="1" x14ac:dyDescent="0.2">
      <c r="A46" s="1055" t="s">
        <v>223</v>
      </c>
      <c r="B46" s="1005"/>
      <c r="C46" s="1056"/>
      <c r="D46" s="1065"/>
      <c r="E46" s="1057"/>
      <c r="F46" s="1066"/>
      <c r="G46" s="1059"/>
      <c r="H46" s="1060"/>
      <c r="I46" s="1067"/>
      <c r="J46" s="1056">
        <v>404.8768</v>
      </c>
      <c r="K46" s="1057">
        <v>422.32940000000002</v>
      </c>
      <c r="L46" s="1057" t="s">
        <v>540</v>
      </c>
      <c r="M46" s="1066">
        <v>416.74860000000001</v>
      </c>
      <c r="N46" s="1059">
        <v>3.0674999999999955</v>
      </c>
      <c r="O46" s="1060">
        <v>7.415132090878687E-3</v>
      </c>
      <c r="P46" s="1005"/>
      <c r="Q46" s="1056" t="s">
        <v>540</v>
      </c>
      <c r="R46" s="1065" t="s">
        <v>540</v>
      </c>
      <c r="S46" s="1057"/>
      <c r="T46" s="1066" t="s">
        <v>540</v>
      </c>
      <c r="U46" s="1059" t="s">
        <v>540</v>
      </c>
      <c r="V46" s="1060" t="s">
        <v>196</v>
      </c>
      <c r="W46" s="1005"/>
      <c r="X46" s="1063">
        <v>416.74860000000001</v>
      </c>
      <c r="Y46" s="1029"/>
      <c r="Z46" s="1062">
        <v>3.0674999999999955</v>
      </c>
      <c r="AA46" s="1060">
        <v>7.415132090878687E-3</v>
      </c>
      <c r="AB46" s="581"/>
      <c r="AC46" s="581"/>
      <c r="AD46" s="581"/>
      <c r="AE46" s="581"/>
    </row>
    <row r="47" spans="1:31" s="579" customFormat="1" ht="13.5" thickBot="1" x14ac:dyDescent="0.25">
      <c r="A47" s="1068" t="s">
        <v>224</v>
      </c>
      <c r="B47" s="1005"/>
      <c r="C47" s="1069"/>
      <c r="D47" s="1070"/>
      <c r="E47" s="1070"/>
      <c r="F47" s="1071"/>
      <c r="G47" s="1072"/>
      <c r="H47" s="1073"/>
      <c r="I47" s="1067"/>
      <c r="J47" s="1069">
        <v>382.55080000000004</v>
      </c>
      <c r="K47" s="1070">
        <v>398.05250000000001</v>
      </c>
      <c r="L47" s="1070">
        <v>404.10509999999999</v>
      </c>
      <c r="M47" s="1071">
        <v>396.19910000000004</v>
      </c>
      <c r="N47" s="1072">
        <v>0.41870000000000118</v>
      </c>
      <c r="O47" s="1073">
        <v>1.0579098914448547E-3</v>
      </c>
      <c r="P47" s="1005"/>
      <c r="Q47" s="1069" t="s">
        <v>540</v>
      </c>
      <c r="R47" s="1070" t="s">
        <v>540</v>
      </c>
      <c r="S47" s="1070"/>
      <c r="T47" s="1071" t="s">
        <v>540</v>
      </c>
      <c r="U47" s="1072" t="s">
        <v>540</v>
      </c>
      <c r="V47" s="1073" t="s">
        <v>196</v>
      </c>
      <c r="W47" s="1005"/>
      <c r="X47" s="1074">
        <v>396.19910000000004</v>
      </c>
      <c r="Y47" s="1029"/>
      <c r="Z47" s="1075">
        <v>0.41870000000000118</v>
      </c>
      <c r="AA47" s="1073">
        <v>1.0579098914448547E-3</v>
      </c>
      <c r="AB47" s="580"/>
      <c r="AC47" s="580"/>
      <c r="AD47" s="580"/>
      <c r="AE47" s="580"/>
    </row>
    <row r="48" spans="1:31" s="578" customFormat="1" ht="15" x14ac:dyDescent="0.25">
      <c r="A48" s="1076" t="s">
        <v>331</v>
      </c>
      <c r="B48" s="978"/>
      <c r="C48" s="978"/>
      <c r="D48" s="978"/>
      <c r="E48" s="978"/>
      <c r="F48" s="978"/>
      <c r="G48" s="978"/>
      <c r="H48" s="978"/>
      <c r="I48" s="978"/>
      <c r="J48" s="978"/>
      <c r="K48" s="978"/>
      <c r="L48" s="978"/>
      <c r="M48" s="978"/>
      <c r="N48" s="978"/>
      <c r="O48" s="978"/>
      <c r="P48" s="978"/>
      <c r="Q48" s="978"/>
      <c r="R48" s="978"/>
      <c r="S48" s="978"/>
      <c r="T48" s="978"/>
      <c r="U48" s="978"/>
      <c r="V48" s="978"/>
      <c r="W48" s="978"/>
      <c r="X48" s="978"/>
      <c r="Y48" s="978"/>
      <c r="Z48" s="978"/>
      <c r="AA48" s="978"/>
    </row>
    <row r="50" spans="1:32" s="581" customFormat="1" ht="11.45" customHeight="1" x14ac:dyDescent="0.2">
      <c r="A50" s="815"/>
      <c r="B50" s="1054"/>
      <c r="C50" s="1054"/>
      <c r="D50" s="1054"/>
      <c r="E50" s="1054"/>
      <c r="F50" s="1054"/>
      <c r="G50" s="1054"/>
      <c r="H50" s="1054"/>
      <c r="I50" s="1054"/>
      <c r="J50" s="1054"/>
      <c r="K50" s="1054"/>
      <c r="L50" s="1054"/>
      <c r="M50" s="1054"/>
      <c r="N50" s="1054"/>
      <c r="O50" s="1054"/>
      <c r="P50" s="1054"/>
      <c r="Q50" s="1054"/>
      <c r="R50" s="1054"/>
      <c r="S50" s="1054"/>
      <c r="T50" s="1054"/>
      <c r="U50" s="1054"/>
      <c r="V50" s="1054"/>
      <c r="W50" s="1054"/>
      <c r="X50" s="1054"/>
      <c r="Y50" s="1054"/>
      <c r="Z50" s="1054"/>
      <c r="AA50" s="1099" t="s">
        <v>541</v>
      </c>
      <c r="AB50" s="1099"/>
      <c r="AC50" s="1099"/>
      <c r="AD50" s="1099"/>
      <c r="AE50" s="1099"/>
      <c r="AF50" s="1054"/>
    </row>
    <row r="51" spans="1:32" s="581" customFormat="1" ht="11.45" customHeight="1" x14ac:dyDescent="0.2">
      <c r="A51" s="1077"/>
      <c r="B51" s="1054"/>
      <c r="C51" s="1054"/>
      <c r="D51" s="1054"/>
      <c r="E51" s="1054"/>
      <c r="F51" s="1054"/>
      <c r="G51" s="1054"/>
      <c r="H51" s="1054"/>
      <c r="I51" s="1054"/>
      <c r="J51" s="1054"/>
      <c r="K51" s="1054"/>
      <c r="L51" s="1054"/>
      <c r="M51" s="1054"/>
      <c r="N51" s="1054"/>
      <c r="O51" s="1054"/>
      <c r="P51" s="1054"/>
      <c r="Q51" s="1054"/>
      <c r="R51" s="1054"/>
      <c r="S51" s="1054"/>
      <c r="T51" s="1054"/>
      <c r="U51" s="1054"/>
      <c r="V51" s="1054"/>
      <c r="W51" s="1054"/>
      <c r="X51" s="1054"/>
      <c r="Y51" s="1054"/>
      <c r="Z51" s="1054"/>
      <c r="AA51" s="1054"/>
      <c r="AB51" s="1054"/>
      <c r="AC51" s="1078" t="s">
        <v>174</v>
      </c>
      <c r="AD51" s="1100" t="s">
        <v>542</v>
      </c>
      <c r="AE51" s="1100"/>
      <c r="AF51" s="1054"/>
    </row>
    <row r="52" spans="1:32" s="581" customFormat="1" ht="11.45" customHeight="1" x14ac:dyDescent="0.2">
      <c r="A52" s="1079"/>
      <c r="B52" s="1054"/>
      <c r="C52" s="1054"/>
      <c r="D52" s="1054"/>
      <c r="E52" s="1054"/>
      <c r="F52" s="1054"/>
      <c r="G52" s="1054"/>
      <c r="H52" s="1054"/>
      <c r="I52" s="1054"/>
      <c r="J52" s="1054"/>
      <c r="K52" s="1054"/>
      <c r="L52" s="1054"/>
      <c r="M52" s="1054"/>
      <c r="N52" s="1054"/>
      <c r="O52" s="1054"/>
      <c r="P52" s="1054"/>
      <c r="Q52" s="1054"/>
      <c r="R52" s="1054"/>
      <c r="S52" s="1054"/>
      <c r="T52" s="1054"/>
      <c r="U52" s="1054"/>
      <c r="V52" s="1054"/>
      <c r="W52" s="1054"/>
      <c r="X52" s="1054"/>
      <c r="Y52" s="1054"/>
      <c r="Z52" s="1054"/>
      <c r="AA52" s="1054"/>
      <c r="AB52" s="1054"/>
      <c r="AC52" s="1080" t="s">
        <v>175</v>
      </c>
      <c r="AD52" s="1101" t="s">
        <v>543</v>
      </c>
      <c r="AE52" s="1101"/>
      <c r="AF52" s="1054"/>
    </row>
    <row r="53" spans="1:32" s="581" customFormat="1" ht="3" customHeight="1" x14ac:dyDescent="0.2">
      <c r="A53" s="1081"/>
      <c r="B53" s="1082"/>
      <c r="C53" s="1082"/>
      <c r="D53" s="1082"/>
      <c r="E53" s="1083"/>
      <c r="F53" s="1082"/>
      <c r="G53" s="1082"/>
      <c r="H53" s="1082"/>
      <c r="I53" s="1082"/>
      <c r="J53" s="1082"/>
      <c r="K53" s="1082"/>
      <c r="L53" s="1082"/>
      <c r="M53" s="1082"/>
      <c r="N53" s="1082"/>
      <c r="O53" s="1082"/>
      <c r="P53" s="1082"/>
      <c r="Q53" s="1082"/>
      <c r="R53" s="1082"/>
      <c r="S53" s="1082"/>
      <c r="T53" s="1082"/>
      <c r="U53" s="1082"/>
      <c r="V53" s="1082"/>
      <c r="W53" s="1082"/>
      <c r="X53" s="1082"/>
      <c r="Y53" s="1082"/>
      <c r="Z53" s="1082"/>
      <c r="AA53" s="1082"/>
      <c r="AB53" s="1082"/>
      <c r="AC53" s="1084"/>
      <c r="AD53" s="1085"/>
      <c r="AE53" s="1004"/>
      <c r="AF53" s="1054"/>
    </row>
    <row r="54" spans="1:32" s="581" customFormat="1" ht="10.9" customHeight="1" x14ac:dyDescent="0.2">
      <c r="A54" s="1003" t="s">
        <v>466</v>
      </c>
      <c r="B54" s="1003"/>
      <c r="C54" s="1003"/>
      <c r="D54" s="1003"/>
      <c r="E54" s="1003"/>
      <c r="F54" s="1003"/>
      <c r="G54" s="1003"/>
      <c r="H54" s="1003"/>
      <c r="I54" s="1003"/>
      <c r="J54" s="1003"/>
      <c r="K54" s="1003"/>
      <c r="L54" s="1003"/>
      <c r="M54" s="1003"/>
      <c r="N54" s="1003"/>
      <c r="O54" s="1003"/>
      <c r="P54" s="1003"/>
      <c r="Q54" s="1003"/>
      <c r="R54" s="1003"/>
      <c r="S54" s="1003"/>
      <c r="T54" s="1003"/>
      <c r="U54" s="1003"/>
      <c r="V54" s="1003"/>
      <c r="W54" s="1003"/>
      <c r="X54" s="1003"/>
      <c r="Y54" s="1003"/>
      <c r="Z54" s="1003"/>
      <c r="AA54" s="1003"/>
      <c r="AB54" s="1003"/>
      <c r="AC54" s="1003"/>
      <c r="AD54" s="1003"/>
      <c r="AE54" s="1003"/>
      <c r="AF54" s="1086"/>
    </row>
    <row r="55" spans="1:32" s="581" customFormat="1" ht="10.9" customHeight="1" x14ac:dyDescent="0.2">
      <c r="A55" s="1003" t="s">
        <v>467</v>
      </c>
      <c r="B55" s="1003"/>
      <c r="C55" s="1003"/>
      <c r="D55" s="1003"/>
      <c r="E55" s="1003"/>
      <c r="F55" s="1003"/>
      <c r="G55" s="1003"/>
      <c r="H55" s="1003"/>
      <c r="I55" s="1003"/>
      <c r="J55" s="1003"/>
      <c r="K55" s="1003"/>
      <c r="L55" s="1003"/>
      <c r="M55" s="1003"/>
      <c r="N55" s="1003"/>
      <c r="O55" s="1003"/>
      <c r="P55" s="1003"/>
      <c r="Q55" s="1003"/>
      <c r="R55" s="1003"/>
      <c r="S55" s="1003"/>
      <c r="T55" s="1003"/>
      <c r="U55" s="1003"/>
      <c r="V55" s="1003"/>
      <c r="W55" s="1003"/>
      <c r="X55" s="1003"/>
      <c r="Y55" s="1003"/>
      <c r="Z55" s="1003"/>
      <c r="AA55" s="1003"/>
      <c r="AB55" s="1003"/>
      <c r="AC55" s="1003"/>
      <c r="AD55" s="1003"/>
      <c r="AE55" s="1003"/>
      <c r="AF55" s="1086"/>
    </row>
    <row r="56" spans="1:32" s="581" customFormat="1" ht="6" customHeight="1" thickBot="1" x14ac:dyDescent="0.25">
      <c r="A56" s="1087"/>
      <c r="B56" s="1087"/>
      <c r="C56" s="1087"/>
      <c r="D56" s="1087"/>
      <c r="E56" s="1087"/>
      <c r="F56" s="1087"/>
      <c r="G56" s="1087"/>
      <c r="H56" s="1087"/>
      <c r="I56" s="1087"/>
      <c r="J56" s="1087"/>
      <c r="K56" s="1087"/>
      <c r="L56" s="1087"/>
      <c r="M56" s="1087"/>
      <c r="N56" s="1087"/>
      <c r="O56" s="1087"/>
      <c r="P56" s="1087"/>
      <c r="Q56" s="1087"/>
      <c r="R56" s="1087"/>
      <c r="S56" s="1087"/>
      <c r="T56" s="1087"/>
      <c r="U56" s="1087"/>
      <c r="V56" s="1087"/>
      <c r="W56" s="1087"/>
      <c r="X56" s="1087"/>
      <c r="Y56" s="1087"/>
      <c r="Z56" s="1087"/>
      <c r="AA56" s="1087"/>
      <c r="AB56" s="1087"/>
      <c r="AC56" s="1087"/>
      <c r="AD56" s="1088"/>
      <c r="AE56" s="1087"/>
      <c r="AF56" s="1087"/>
    </row>
    <row r="57" spans="1:32" s="581" customFormat="1" ht="10.15" customHeight="1" x14ac:dyDescent="0.2">
      <c r="A57" s="1106" t="s">
        <v>225</v>
      </c>
      <c r="B57" s="1107" t="s">
        <v>195</v>
      </c>
      <c r="C57" s="1104" t="s">
        <v>197</v>
      </c>
      <c r="D57" s="1104" t="s">
        <v>198</v>
      </c>
      <c r="E57" s="1104" t="s">
        <v>199</v>
      </c>
      <c r="F57" s="1104" t="s">
        <v>200</v>
      </c>
      <c r="G57" s="1104" t="s">
        <v>201</v>
      </c>
      <c r="H57" s="1104" t="s">
        <v>202</v>
      </c>
      <c r="I57" s="1104" t="s">
        <v>203</v>
      </c>
      <c r="J57" s="1104" t="s">
        <v>204</v>
      </c>
      <c r="K57" s="1104" t="s">
        <v>205</v>
      </c>
      <c r="L57" s="1104" t="s">
        <v>206</v>
      </c>
      <c r="M57" s="1104" t="s">
        <v>207</v>
      </c>
      <c r="N57" s="1104" t="s">
        <v>208</v>
      </c>
      <c r="O57" s="1104" t="s">
        <v>209</v>
      </c>
      <c r="P57" s="1104" t="s">
        <v>210</v>
      </c>
      <c r="Q57" s="1104" t="s">
        <v>211</v>
      </c>
      <c r="R57" s="1104" t="s">
        <v>212</v>
      </c>
      <c r="S57" s="1104" t="s">
        <v>213</v>
      </c>
      <c r="T57" s="1104" t="s">
        <v>214</v>
      </c>
      <c r="U57" s="1104" t="s">
        <v>215</v>
      </c>
      <c r="V57" s="1104" t="s">
        <v>216</v>
      </c>
      <c r="W57" s="1104" t="s">
        <v>217</v>
      </c>
      <c r="X57" s="1104" t="s">
        <v>218</v>
      </c>
      <c r="Y57" s="1104" t="s">
        <v>219</v>
      </c>
      <c r="Z57" s="1104" t="s">
        <v>220</v>
      </c>
      <c r="AA57" s="1104" t="s">
        <v>221</v>
      </c>
      <c r="AB57" s="1104" t="s">
        <v>222</v>
      </c>
      <c r="AC57" s="1104" t="s">
        <v>226</v>
      </c>
      <c r="AD57" s="1102" t="s">
        <v>227</v>
      </c>
      <c r="AE57" s="1089" t="s">
        <v>228</v>
      </c>
      <c r="AF57" s="1090"/>
    </row>
    <row r="58" spans="1:32" s="581" customFormat="1" ht="10.15" customHeight="1" thickBot="1" x14ac:dyDescent="0.25">
      <c r="A58" s="1106"/>
      <c r="B58" s="1108"/>
      <c r="C58" s="1105"/>
      <c r="D58" s="1105"/>
      <c r="E58" s="1105"/>
      <c r="F58" s="1105"/>
      <c r="G58" s="1105"/>
      <c r="H58" s="1105"/>
      <c r="I58" s="1105"/>
      <c r="J58" s="1105"/>
      <c r="K58" s="1105"/>
      <c r="L58" s="1105"/>
      <c r="M58" s="1105"/>
      <c r="N58" s="1105"/>
      <c r="O58" s="1105"/>
      <c r="P58" s="1105"/>
      <c r="Q58" s="1105"/>
      <c r="R58" s="1105"/>
      <c r="S58" s="1105"/>
      <c r="T58" s="1105"/>
      <c r="U58" s="1105"/>
      <c r="V58" s="1105"/>
      <c r="W58" s="1105"/>
      <c r="X58" s="1105"/>
      <c r="Y58" s="1105"/>
      <c r="Z58" s="1105"/>
      <c r="AA58" s="1105"/>
      <c r="AB58" s="1105"/>
      <c r="AC58" s="1105"/>
      <c r="AD58" s="1103"/>
      <c r="AE58" s="1091" t="s">
        <v>188</v>
      </c>
      <c r="AF58" s="1092" t="s">
        <v>189</v>
      </c>
    </row>
    <row r="59" spans="1:32" s="581" customFormat="1" ht="12" customHeight="1" x14ac:dyDescent="0.2">
      <c r="A59" s="1093" t="s">
        <v>332</v>
      </c>
      <c r="B59" s="582" t="s">
        <v>468</v>
      </c>
      <c r="C59" s="583" t="s">
        <v>468</v>
      </c>
      <c r="D59" s="583" t="s">
        <v>468</v>
      </c>
      <c r="E59" s="583">
        <v>359.2</v>
      </c>
      <c r="F59" s="583" t="s">
        <v>468</v>
      </c>
      <c r="G59" s="583" t="s">
        <v>468</v>
      </c>
      <c r="H59" s="583" t="s">
        <v>468</v>
      </c>
      <c r="I59" s="583" t="s">
        <v>468</v>
      </c>
      <c r="J59" s="583">
        <v>401.9</v>
      </c>
      <c r="K59" s="583" t="s">
        <v>468</v>
      </c>
      <c r="L59" s="583" t="s">
        <v>468</v>
      </c>
      <c r="M59" s="583">
        <v>451.4</v>
      </c>
      <c r="N59" s="583" t="s">
        <v>468</v>
      </c>
      <c r="O59" s="583" t="s">
        <v>468</v>
      </c>
      <c r="P59" s="583" t="s">
        <v>468</v>
      </c>
      <c r="Q59" s="583" t="s">
        <v>468</v>
      </c>
      <c r="R59" s="583" t="s">
        <v>468</v>
      </c>
      <c r="S59" s="583" t="s">
        <v>468</v>
      </c>
      <c r="T59" s="583" t="s">
        <v>468</v>
      </c>
      <c r="U59" s="583">
        <v>479.7</v>
      </c>
      <c r="V59" s="583" t="s">
        <v>468</v>
      </c>
      <c r="W59" s="583">
        <v>377.3</v>
      </c>
      <c r="X59" s="583" t="s">
        <v>468</v>
      </c>
      <c r="Y59" s="583" t="s">
        <v>468</v>
      </c>
      <c r="Z59" s="583" t="s">
        <v>468</v>
      </c>
      <c r="AA59" s="583" t="s">
        <v>468</v>
      </c>
      <c r="AB59" s="583" t="s">
        <v>468</v>
      </c>
      <c r="AC59" s="583">
        <v>276.8</v>
      </c>
      <c r="AD59" s="584">
        <v>415.9</v>
      </c>
      <c r="AE59" s="585">
        <v>-3.04</v>
      </c>
      <c r="AF59" s="586">
        <v>-7.1999999999999998E-3</v>
      </c>
    </row>
    <row r="60" spans="1:32" s="581" customFormat="1" ht="12" customHeight="1" x14ac:dyDescent="0.2">
      <c r="A60" s="1093" t="s">
        <v>333</v>
      </c>
      <c r="B60" s="583" t="s">
        <v>468</v>
      </c>
      <c r="C60" s="583" t="s">
        <v>468</v>
      </c>
      <c r="D60" s="583" t="s">
        <v>468</v>
      </c>
      <c r="E60" s="583">
        <v>361.7</v>
      </c>
      <c r="F60" s="583" t="s">
        <v>468</v>
      </c>
      <c r="G60" s="583" t="s">
        <v>468</v>
      </c>
      <c r="H60" s="583" t="s">
        <v>468</v>
      </c>
      <c r="I60" s="583" t="s">
        <v>468</v>
      </c>
      <c r="J60" s="583">
        <v>386.5</v>
      </c>
      <c r="K60" s="583" t="s">
        <v>468</v>
      </c>
      <c r="L60" s="583" t="s">
        <v>468</v>
      </c>
      <c r="M60" s="583">
        <v>430.1</v>
      </c>
      <c r="N60" s="583" t="s">
        <v>468</v>
      </c>
      <c r="O60" s="583" t="s">
        <v>468</v>
      </c>
      <c r="P60" s="583" t="s">
        <v>468</v>
      </c>
      <c r="Q60" s="583" t="s">
        <v>468</v>
      </c>
      <c r="R60" s="583" t="s">
        <v>468</v>
      </c>
      <c r="S60" s="583" t="s">
        <v>468</v>
      </c>
      <c r="T60" s="583" t="s">
        <v>468</v>
      </c>
      <c r="U60" s="583">
        <v>469.2</v>
      </c>
      <c r="V60" s="583" t="s">
        <v>468</v>
      </c>
      <c r="W60" s="583">
        <v>379.3</v>
      </c>
      <c r="X60" s="583" t="s">
        <v>468</v>
      </c>
      <c r="Y60" s="583" t="s">
        <v>468</v>
      </c>
      <c r="Z60" s="583" t="s">
        <v>468</v>
      </c>
      <c r="AA60" s="583" t="s">
        <v>468</v>
      </c>
      <c r="AB60" s="583" t="s">
        <v>468</v>
      </c>
      <c r="AC60" s="583" t="s">
        <v>468</v>
      </c>
      <c r="AD60" s="584">
        <v>387.4</v>
      </c>
      <c r="AE60" s="585">
        <v>-4.76</v>
      </c>
      <c r="AF60" s="586">
        <v>-1.21E-2</v>
      </c>
    </row>
    <row r="61" spans="1:32" s="581" customFormat="1" ht="12" customHeight="1" x14ac:dyDescent="0.2">
      <c r="A61" s="1093" t="s">
        <v>334</v>
      </c>
      <c r="B61" s="583" t="s">
        <v>468</v>
      </c>
      <c r="C61" s="583" t="s">
        <v>468</v>
      </c>
      <c r="D61" s="583" t="s">
        <v>468</v>
      </c>
      <c r="E61" s="583">
        <v>361.8</v>
      </c>
      <c r="F61" s="583">
        <v>296.60000000000002</v>
      </c>
      <c r="G61" s="583" t="s">
        <v>468</v>
      </c>
      <c r="H61" s="583" t="s">
        <v>468</v>
      </c>
      <c r="I61" s="583" t="s">
        <v>468</v>
      </c>
      <c r="J61" s="583">
        <v>374.4</v>
      </c>
      <c r="K61" s="583" t="s">
        <v>468</v>
      </c>
      <c r="L61" s="583" t="s">
        <v>468</v>
      </c>
      <c r="M61" s="583">
        <v>427.8</v>
      </c>
      <c r="N61" s="583" t="s">
        <v>468</v>
      </c>
      <c r="O61" s="583">
        <v>185.6</v>
      </c>
      <c r="P61" s="583" t="s">
        <v>468</v>
      </c>
      <c r="Q61" s="583" t="s">
        <v>468</v>
      </c>
      <c r="R61" s="583" t="s">
        <v>468</v>
      </c>
      <c r="S61" s="583" t="s">
        <v>468</v>
      </c>
      <c r="T61" s="583" t="s">
        <v>468</v>
      </c>
      <c r="U61" s="583">
        <v>449.4</v>
      </c>
      <c r="V61" s="583">
        <v>318.10000000000002</v>
      </c>
      <c r="W61" s="583">
        <v>352.4</v>
      </c>
      <c r="X61" s="583">
        <v>239.9</v>
      </c>
      <c r="Y61" s="583">
        <v>206.4</v>
      </c>
      <c r="Z61" s="583" t="s">
        <v>468</v>
      </c>
      <c r="AA61" s="583" t="s">
        <v>468</v>
      </c>
      <c r="AB61" s="583">
        <v>541</v>
      </c>
      <c r="AC61" s="583" t="s">
        <v>468</v>
      </c>
      <c r="AD61" s="584">
        <v>367.3</v>
      </c>
      <c r="AE61" s="585">
        <v>-10.18</v>
      </c>
      <c r="AF61" s="586">
        <v>-2.7E-2</v>
      </c>
    </row>
    <row r="62" spans="1:32" s="581" customFormat="1" ht="12" customHeight="1" x14ac:dyDescent="0.2">
      <c r="A62" s="1093" t="s">
        <v>335</v>
      </c>
      <c r="B62" s="587" t="s">
        <v>468</v>
      </c>
      <c r="C62" s="587" t="s">
        <v>468</v>
      </c>
      <c r="D62" s="587" t="s">
        <v>468</v>
      </c>
      <c r="E62" s="587">
        <v>355.5</v>
      </c>
      <c r="F62" s="587" t="s">
        <v>468</v>
      </c>
      <c r="G62" s="587" t="s">
        <v>468</v>
      </c>
      <c r="H62" s="587" t="s">
        <v>468</v>
      </c>
      <c r="I62" s="587" t="s">
        <v>468</v>
      </c>
      <c r="J62" s="587">
        <v>366.2</v>
      </c>
      <c r="K62" s="587" t="s">
        <v>468</v>
      </c>
      <c r="L62" s="587" t="s">
        <v>468</v>
      </c>
      <c r="M62" s="587">
        <v>381.9</v>
      </c>
      <c r="N62" s="587" t="s">
        <v>468</v>
      </c>
      <c r="O62" s="587" t="s">
        <v>468</v>
      </c>
      <c r="P62" s="587" t="s">
        <v>468</v>
      </c>
      <c r="Q62" s="587" t="s">
        <v>468</v>
      </c>
      <c r="R62" s="587" t="s">
        <v>468</v>
      </c>
      <c r="S62" s="587" t="s">
        <v>468</v>
      </c>
      <c r="T62" s="587" t="s">
        <v>468</v>
      </c>
      <c r="U62" s="587">
        <v>440</v>
      </c>
      <c r="V62" s="587">
        <v>311.89999999999998</v>
      </c>
      <c r="W62" s="587">
        <v>365.8</v>
      </c>
      <c r="X62" s="587">
        <v>232.8</v>
      </c>
      <c r="Y62" s="587">
        <v>186.4</v>
      </c>
      <c r="Z62" s="587" t="s">
        <v>468</v>
      </c>
      <c r="AA62" s="587" t="s">
        <v>468</v>
      </c>
      <c r="AB62" s="587">
        <v>422.9</v>
      </c>
      <c r="AC62" s="587" t="s">
        <v>468</v>
      </c>
      <c r="AD62" s="588">
        <v>366</v>
      </c>
      <c r="AE62" s="589">
        <v>-8.27</v>
      </c>
      <c r="AF62" s="590">
        <v>-2.2100000000000002E-2</v>
      </c>
    </row>
    <row r="63" spans="1:32" s="581" customFormat="1" ht="12" customHeight="1" x14ac:dyDescent="0.2">
      <c r="A63" s="1093" t="s">
        <v>336</v>
      </c>
      <c r="B63" s="583" t="s">
        <v>468</v>
      </c>
      <c r="C63" s="583" t="s">
        <v>468</v>
      </c>
      <c r="D63" s="583">
        <v>215.4</v>
      </c>
      <c r="E63" s="583">
        <v>344.8</v>
      </c>
      <c r="F63" s="583">
        <v>188.2</v>
      </c>
      <c r="G63" s="583">
        <v>238.3</v>
      </c>
      <c r="H63" s="583" t="s">
        <v>468</v>
      </c>
      <c r="I63" s="583">
        <v>426.3</v>
      </c>
      <c r="J63" s="583">
        <v>334</v>
      </c>
      <c r="K63" s="583" t="s">
        <v>468</v>
      </c>
      <c r="L63" s="583" t="s">
        <v>468</v>
      </c>
      <c r="M63" s="583">
        <v>301.3</v>
      </c>
      <c r="N63" s="583" t="s">
        <v>468</v>
      </c>
      <c r="O63" s="583">
        <v>175.5</v>
      </c>
      <c r="P63" s="583" t="s">
        <v>468</v>
      </c>
      <c r="Q63" s="583" t="s">
        <v>468</v>
      </c>
      <c r="R63" s="583" t="s">
        <v>468</v>
      </c>
      <c r="S63" s="583" t="s">
        <v>468</v>
      </c>
      <c r="T63" s="583" t="s">
        <v>468</v>
      </c>
      <c r="U63" s="583" t="s">
        <v>468</v>
      </c>
      <c r="V63" s="583">
        <v>282.7</v>
      </c>
      <c r="W63" s="583">
        <v>329.4</v>
      </c>
      <c r="X63" s="583">
        <v>244.5</v>
      </c>
      <c r="Y63" s="583" t="s">
        <v>468</v>
      </c>
      <c r="Z63" s="583" t="s">
        <v>468</v>
      </c>
      <c r="AA63" s="583" t="s">
        <v>468</v>
      </c>
      <c r="AB63" s="583">
        <v>418.6</v>
      </c>
      <c r="AC63" s="583">
        <v>336.8</v>
      </c>
      <c r="AD63" s="584">
        <v>333.8</v>
      </c>
      <c r="AE63" s="585">
        <v>-4.2300000000000004</v>
      </c>
      <c r="AF63" s="586">
        <v>-1.2500000000000001E-2</v>
      </c>
    </row>
    <row r="64" spans="1:32" s="581" customFormat="1" ht="12" customHeight="1" thickBot="1" x14ac:dyDescent="0.25">
      <c r="A64" s="1093" t="s">
        <v>337</v>
      </c>
      <c r="B64" s="583" t="s">
        <v>468</v>
      </c>
      <c r="C64" s="583" t="s">
        <v>468</v>
      </c>
      <c r="D64" s="583" t="s">
        <v>468</v>
      </c>
      <c r="E64" s="583">
        <v>344</v>
      </c>
      <c r="F64" s="583" t="s">
        <v>468</v>
      </c>
      <c r="G64" s="583" t="s">
        <v>468</v>
      </c>
      <c r="H64" s="583" t="s">
        <v>468</v>
      </c>
      <c r="I64" s="583" t="s">
        <v>468</v>
      </c>
      <c r="J64" s="583">
        <v>329.1</v>
      </c>
      <c r="K64" s="583" t="s">
        <v>468</v>
      </c>
      <c r="L64" s="583" t="s">
        <v>468</v>
      </c>
      <c r="M64" s="583" t="s">
        <v>468</v>
      </c>
      <c r="N64" s="583" t="s">
        <v>468</v>
      </c>
      <c r="O64" s="583">
        <v>204</v>
      </c>
      <c r="P64" s="583" t="s">
        <v>468</v>
      </c>
      <c r="Q64" s="583" t="s">
        <v>468</v>
      </c>
      <c r="R64" s="583" t="s">
        <v>468</v>
      </c>
      <c r="S64" s="583" t="s">
        <v>468</v>
      </c>
      <c r="T64" s="583" t="s">
        <v>468</v>
      </c>
      <c r="U64" s="583" t="s">
        <v>468</v>
      </c>
      <c r="V64" s="583">
        <v>310.10000000000002</v>
      </c>
      <c r="W64" s="583">
        <v>348.3</v>
      </c>
      <c r="X64" s="583">
        <v>192.5</v>
      </c>
      <c r="Y64" s="583" t="s">
        <v>468</v>
      </c>
      <c r="Z64" s="583">
        <v>340.4</v>
      </c>
      <c r="AA64" s="583" t="s">
        <v>468</v>
      </c>
      <c r="AB64" s="583">
        <v>373.5</v>
      </c>
      <c r="AC64" s="583">
        <v>337.1</v>
      </c>
      <c r="AD64" s="584">
        <v>332</v>
      </c>
      <c r="AE64" s="585">
        <v>-5.78</v>
      </c>
      <c r="AF64" s="586">
        <v>-1.7100000000000001E-2</v>
      </c>
    </row>
    <row r="65" spans="1:32" s="595" customFormat="1" ht="12" customHeight="1" thickBot="1" x14ac:dyDescent="0.25">
      <c r="A65" s="1094" t="s">
        <v>338</v>
      </c>
      <c r="B65" s="591" t="s">
        <v>468</v>
      </c>
      <c r="C65" s="591" t="s">
        <v>468</v>
      </c>
      <c r="D65" s="591">
        <v>215.4</v>
      </c>
      <c r="E65" s="591">
        <v>345.6</v>
      </c>
      <c r="F65" s="591">
        <v>239.6</v>
      </c>
      <c r="G65" s="591">
        <v>238.3</v>
      </c>
      <c r="H65" s="591" t="s">
        <v>468</v>
      </c>
      <c r="I65" s="591">
        <v>426.3</v>
      </c>
      <c r="J65" s="591">
        <v>356.8</v>
      </c>
      <c r="K65" s="591" t="s">
        <v>468</v>
      </c>
      <c r="L65" s="591" t="s">
        <v>468</v>
      </c>
      <c r="M65" s="591">
        <v>440.6</v>
      </c>
      <c r="N65" s="591" t="s">
        <v>468</v>
      </c>
      <c r="O65" s="591">
        <v>180.3</v>
      </c>
      <c r="P65" s="591" t="s">
        <v>468</v>
      </c>
      <c r="Q65" s="591" t="s">
        <v>468</v>
      </c>
      <c r="R65" s="591" t="s">
        <v>468</v>
      </c>
      <c r="S65" s="591" t="s">
        <v>468</v>
      </c>
      <c r="T65" s="591" t="s">
        <v>468</v>
      </c>
      <c r="U65" s="591">
        <v>461.7</v>
      </c>
      <c r="V65" s="591">
        <v>297.39999999999998</v>
      </c>
      <c r="W65" s="591">
        <v>344.4</v>
      </c>
      <c r="X65" s="591">
        <v>238.7</v>
      </c>
      <c r="Y65" s="591">
        <v>199.8</v>
      </c>
      <c r="Z65" s="591">
        <v>340.4</v>
      </c>
      <c r="AA65" s="591" t="s">
        <v>468</v>
      </c>
      <c r="AB65" s="591">
        <v>439</v>
      </c>
      <c r="AC65" s="591">
        <v>336</v>
      </c>
      <c r="AD65" s="592">
        <v>356.8</v>
      </c>
      <c r="AE65" s="593">
        <v>-5.91</v>
      </c>
      <c r="AF65" s="594">
        <v>-1.6299999999999999E-2</v>
      </c>
    </row>
    <row r="66" spans="1:32" s="581" customFormat="1" ht="12" customHeight="1" x14ac:dyDescent="0.2">
      <c r="A66" s="1093" t="s">
        <v>339</v>
      </c>
      <c r="B66" s="582">
        <v>363.1</v>
      </c>
      <c r="C66" s="583" t="s">
        <v>468</v>
      </c>
      <c r="D66" s="583">
        <v>333.8</v>
      </c>
      <c r="E66" s="583">
        <v>362.2</v>
      </c>
      <c r="F66" s="583">
        <v>363.7</v>
      </c>
      <c r="G66" s="583" t="s">
        <v>468</v>
      </c>
      <c r="H66" s="583">
        <v>379.1</v>
      </c>
      <c r="I66" s="583">
        <v>453.2</v>
      </c>
      <c r="J66" s="583">
        <v>381.2</v>
      </c>
      <c r="K66" s="583">
        <v>395</v>
      </c>
      <c r="L66" s="583">
        <v>352</v>
      </c>
      <c r="M66" s="583">
        <v>394.4</v>
      </c>
      <c r="N66" s="583" t="s">
        <v>468</v>
      </c>
      <c r="O66" s="583" t="s">
        <v>468</v>
      </c>
      <c r="P66" s="583">
        <v>307.89999999999998</v>
      </c>
      <c r="Q66" s="583">
        <v>394.5</v>
      </c>
      <c r="R66" s="583" t="s">
        <v>468</v>
      </c>
      <c r="S66" s="583">
        <v>312</v>
      </c>
      <c r="T66" s="583">
        <v>311.2</v>
      </c>
      <c r="U66" s="583">
        <v>359.3</v>
      </c>
      <c r="V66" s="583">
        <v>320.8</v>
      </c>
      <c r="W66" s="583">
        <v>370.3</v>
      </c>
      <c r="X66" s="583">
        <v>263.5</v>
      </c>
      <c r="Y66" s="583">
        <v>327.2</v>
      </c>
      <c r="Z66" s="583">
        <v>342.2</v>
      </c>
      <c r="AA66" s="583">
        <v>408.2</v>
      </c>
      <c r="AB66" s="583">
        <v>492.6</v>
      </c>
      <c r="AC66" s="583">
        <v>400.8</v>
      </c>
      <c r="AD66" s="584">
        <v>381.8</v>
      </c>
      <c r="AE66" s="585">
        <v>3.87</v>
      </c>
      <c r="AF66" s="586">
        <v>1.0200000000000001E-2</v>
      </c>
    </row>
    <row r="67" spans="1:32" s="581" customFormat="1" ht="12" customHeight="1" x14ac:dyDescent="0.2">
      <c r="A67" s="1093" t="s">
        <v>340</v>
      </c>
      <c r="B67" s="583">
        <v>333.3</v>
      </c>
      <c r="C67" s="583" t="s">
        <v>468</v>
      </c>
      <c r="D67" s="583">
        <v>333.9</v>
      </c>
      <c r="E67" s="583">
        <v>357.3</v>
      </c>
      <c r="F67" s="583">
        <v>360.2</v>
      </c>
      <c r="G67" s="583" t="s">
        <v>468</v>
      </c>
      <c r="H67" s="583">
        <v>378.4</v>
      </c>
      <c r="I67" s="583">
        <v>417.5</v>
      </c>
      <c r="J67" s="583">
        <v>374.5</v>
      </c>
      <c r="K67" s="583">
        <v>376</v>
      </c>
      <c r="L67" s="583">
        <v>351.9</v>
      </c>
      <c r="M67" s="583">
        <v>388</v>
      </c>
      <c r="N67" s="583" t="s">
        <v>468</v>
      </c>
      <c r="O67" s="583" t="s">
        <v>468</v>
      </c>
      <c r="P67" s="583">
        <v>334.3</v>
      </c>
      <c r="Q67" s="583">
        <v>409.6</v>
      </c>
      <c r="R67" s="583" t="s">
        <v>468</v>
      </c>
      <c r="S67" s="583" t="s">
        <v>468</v>
      </c>
      <c r="T67" s="583" t="s">
        <v>468</v>
      </c>
      <c r="U67" s="583">
        <v>361.4</v>
      </c>
      <c r="V67" s="583">
        <v>322.3</v>
      </c>
      <c r="W67" s="583">
        <v>371.8</v>
      </c>
      <c r="X67" s="583" t="s">
        <v>468</v>
      </c>
      <c r="Y67" s="583">
        <v>332</v>
      </c>
      <c r="Z67" s="583">
        <v>388.7</v>
      </c>
      <c r="AA67" s="583" t="s">
        <v>468</v>
      </c>
      <c r="AB67" s="583">
        <v>502.6</v>
      </c>
      <c r="AC67" s="583">
        <v>403.7</v>
      </c>
      <c r="AD67" s="584">
        <v>372.4</v>
      </c>
      <c r="AE67" s="585">
        <v>2.21</v>
      </c>
      <c r="AF67" s="586">
        <v>6.0000000000000001E-3</v>
      </c>
    </row>
    <row r="68" spans="1:32" s="581" customFormat="1" ht="12" customHeight="1" x14ac:dyDescent="0.2">
      <c r="A68" s="1093" t="s">
        <v>341</v>
      </c>
      <c r="B68" s="583">
        <v>313.5</v>
      </c>
      <c r="C68" s="583" t="s">
        <v>468</v>
      </c>
      <c r="D68" s="583">
        <v>324.10000000000002</v>
      </c>
      <c r="E68" s="583">
        <v>352.9</v>
      </c>
      <c r="F68" s="583">
        <v>358.7</v>
      </c>
      <c r="G68" s="583">
        <v>306</v>
      </c>
      <c r="H68" s="583">
        <v>368.5</v>
      </c>
      <c r="I68" s="583">
        <v>438</v>
      </c>
      <c r="J68" s="583">
        <v>362.7</v>
      </c>
      <c r="K68" s="583">
        <v>366</v>
      </c>
      <c r="L68" s="583">
        <v>341.9</v>
      </c>
      <c r="M68" s="583">
        <v>366</v>
      </c>
      <c r="N68" s="583" t="s">
        <v>468</v>
      </c>
      <c r="O68" s="583">
        <v>203.6</v>
      </c>
      <c r="P68" s="583">
        <v>275.8</v>
      </c>
      <c r="Q68" s="583">
        <v>359.7</v>
      </c>
      <c r="R68" s="583" t="s">
        <v>468</v>
      </c>
      <c r="S68" s="583">
        <v>310</v>
      </c>
      <c r="T68" s="583">
        <v>277.60000000000002</v>
      </c>
      <c r="U68" s="583">
        <v>351.1</v>
      </c>
      <c r="V68" s="583">
        <v>309.3</v>
      </c>
      <c r="W68" s="583">
        <v>357</v>
      </c>
      <c r="X68" s="583">
        <v>240.1</v>
      </c>
      <c r="Y68" s="583">
        <v>323.39999999999998</v>
      </c>
      <c r="Z68" s="583">
        <v>327.60000000000002</v>
      </c>
      <c r="AA68" s="583">
        <v>375.9</v>
      </c>
      <c r="AB68" s="583">
        <v>479.9</v>
      </c>
      <c r="AC68" s="583">
        <v>389.2</v>
      </c>
      <c r="AD68" s="584">
        <v>356.9</v>
      </c>
      <c r="AE68" s="585">
        <v>2.84</v>
      </c>
      <c r="AF68" s="586">
        <v>8.0000000000000002E-3</v>
      </c>
    </row>
    <row r="69" spans="1:32" s="581" customFormat="1" ht="12" customHeight="1" x14ac:dyDescent="0.2">
      <c r="A69" s="1093" t="s">
        <v>342</v>
      </c>
      <c r="B69" s="587">
        <v>291.8</v>
      </c>
      <c r="C69" s="587" t="s">
        <v>468</v>
      </c>
      <c r="D69" s="587">
        <v>324</v>
      </c>
      <c r="E69" s="587">
        <v>355.2</v>
      </c>
      <c r="F69" s="587">
        <v>354.8</v>
      </c>
      <c r="G69" s="587" t="s">
        <v>468</v>
      </c>
      <c r="H69" s="587">
        <v>371.9</v>
      </c>
      <c r="I69" s="587">
        <v>412.8</v>
      </c>
      <c r="J69" s="587">
        <v>358.9</v>
      </c>
      <c r="K69" s="587">
        <v>357</v>
      </c>
      <c r="L69" s="587">
        <v>349.4</v>
      </c>
      <c r="M69" s="587">
        <v>384.4</v>
      </c>
      <c r="N69" s="587" t="s">
        <v>468</v>
      </c>
      <c r="O69" s="587">
        <v>230</v>
      </c>
      <c r="P69" s="587">
        <v>279.5</v>
      </c>
      <c r="Q69" s="587">
        <v>345.1</v>
      </c>
      <c r="R69" s="587" t="s">
        <v>468</v>
      </c>
      <c r="S69" s="587">
        <v>290.8</v>
      </c>
      <c r="T69" s="587">
        <v>326.5</v>
      </c>
      <c r="U69" s="587">
        <v>353.9</v>
      </c>
      <c r="V69" s="587">
        <v>314.7</v>
      </c>
      <c r="W69" s="587">
        <v>360.5</v>
      </c>
      <c r="X69" s="587">
        <v>235.1</v>
      </c>
      <c r="Y69" s="587">
        <v>328.1</v>
      </c>
      <c r="Z69" s="587">
        <v>336.8</v>
      </c>
      <c r="AA69" s="587">
        <v>383.1</v>
      </c>
      <c r="AB69" s="587">
        <v>479.5</v>
      </c>
      <c r="AC69" s="587">
        <v>394.4</v>
      </c>
      <c r="AD69" s="588">
        <v>360.2</v>
      </c>
      <c r="AE69" s="589">
        <v>1.56</v>
      </c>
      <c r="AF69" s="590">
        <v>4.3E-3</v>
      </c>
    </row>
    <row r="70" spans="1:32" s="581" customFormat="1" ht="12" customHeight="1" x14ac:dyDescent="0.2">
      <c r="A70" s="1093" t="s">
        <v>343</v>
      </c>
      <c r="B70" s="583">
        <v>280</v>
      </c>
      <c r="C70" s="583">
        <v>250.8</v>
      </c>
      <c r="D70" s="583">
        <v>305</v>
      </c>
      <c r="E70" s="583">
        <v>319.39999999999998</v>
      </c>
      <c r="F70" s="583">
        <v>326</v>
      </c>
      <c r="G70" s="583">
        <v>248.8</v>
      </c>
      <c r="H70" s="583">
        <v>348.9</v>
      </c>
      <c r="I70" s="583">
        <v>407.1</v>
      </c>
      <c r="J70" s="583">
        <v>337.1</v>
      </c>
      <c r="K70" s="583">
        <v>302</v>
      </c>
      <c r="L70" s="583">
        <v>355.9</v>
      </c>
      <c r="M70" s="583">
        <v>299.8</v>
      </c>
      <c r="N70" s="583">
        <v>302</v>
      </c>
      <c r="O70" s="583">
        <v>205.2</v>
      </c>
      <c r="P70" s="583">
        <v>236.9</v>
      </c>
      <c r="Q70" s="583">
        <v>317.60000000000002</v>
      </c>
      <c r="R70" s="583">
        <v>254.9</v>
      </c>
      <c r="S70" s="583">
        <v>307.2</v>
      </c>
      <c r="T70" s="583">
        <v>270.10000000000002</v>
      </c>
      <c r="U70" s="583">
        <v>312.5</v>
      </c>
      <c r="V70" s="583">
        <v>300.3</v>
      </c>
      <c r="W70" s="583">
        <v>328.7</v>
      </c>
      <c r="X70" s="583">
        <v>250.7</v>
      </c>
      <c r="Y70" s="583">
        <v>290.2</v>
      </c>
      <c r="Z70" s="583">
        <v>274.7</v>
      </c>
      <c r="AA70" s="583">
        <v>332</v>
      </c>
      <c r="AB70" s="583">
        <v>444.7</v>
      </c>
      <c r="AC70" s="583">
        <v>343.8</v>
      </c>
      <c r="AD70" s="584">
        <v>324.60000000000002</v>
      </c>
      <c r="AE70" s="585">
        <v>2.36</v>
      </c>
      <c r="AF70" s="586">
        <v>7.3000000000000001E-3</v>
      </c>
    </row>
    <row r="71" spans="1:32" s="581" customFormat="1" ht="12" customHeight="1" thickBot="1" x14ac:dyDescent="0.25">
      <c r="A71" s="1093" t="s">
        <v>344</v>
      </c>
      <c r="B71" s="583">
        <v>264.3</v>
      </c>
      <c r="C71" s="583">
        <v>247.6</v>
      </c>
      <c r="D71" s="583">
        <v>302.39999999999998</v>
      </c>
      <c r="E71" s="583">
        <v>321.7</v>
      </c>
      <c r="F71" s="583">
        <v>332.2</v>
      </c>
      <c r="G71" s="583">
        <v>231.9</v>
      </c>
      <c r="H71" s="583">
        <v>350.8</v>
      </c>
      <c r="I71" s="583">
        <v>394.8</v>
      </c>
      <c r="J71" s="583">
        <v>325.39999999999998</v>
      </c>
      <c r="K71" s="583">
        <v>293</v>
      </c>
      <c r="L71" s="583">
        <v>348</v>
      </c>
      <c r="M71" s="583">
        <v>296.60000000000002</v>
      </c>
      <c r="N71" s="583">
        <v>350</v>
      </c>
      <c r="O71" s="583">
        <v>212.1</v>
      </c>
      <c r="P71" s="583">
        <v>258.60000000000002</v>
      </c>
      <c r="Q71" s="583">
        <v>313.89999999999998</v>
      </c>
      <c r="R71" s="583" t="s">
        <v>468</v>
      </c>
      <c r="S71" s="583">
        <v>294</v>
      </c>
      <c r="T71" s="583">
        <v>286.8</v>
      </c>
      <c r="U71" s="583">
        <v>322.3</v>
      </c>
      <c r="V71" s="583">
        <v>305.89999999999998</v>
      </c>
      <c r="W71" s="583">
        <v>349.3</v>
      </c>
      <c r="X71" s="583">
        <v>214</v>
      </c>
      <c r="Y71" s="583">
        <v>305.8</v>
      </c>
      <c r="Z71" s="583">
        <v>308.7</v>
      </c>
      <c r="AA71" s="583">
        <v>346.1</v>
      </c>
      <c r="AB71" s="583">
        <v>456.6</v>
      </c>
      <c r="AC71" s="583">
        <v>357.2</v>
      </c>
      <c r="AD71" s="584">
        <v>329.7</v>
      </c>
      <c r="AE71" s="585">
        <v>1.1000000000000001</v>
      </c>
      <c r="AF71" s="586">
        <v>3.3E-3</v>
      </c>
    </row>
    <row r="72" spans="1:32" s="595" customFormat="1" ht="12" customHeight="1" thickBot="1" x14ac:dyDescent="0.25">
      <c r="A72" s="1094" t="s">
        <v>345</v>
      </c>
      <c r="B72" s="591">
        <v>335.3</v>
      </c>
      <c r="C72" s="591">
        <v>249.7</v>
      </c>
      <c r="D72" s="591">
        <v>320.7</v>
      </c>
      <c r="E72" s="591">
        <v>329.8</v>
      </c>
      <c r="F72" s="591">
        <v>350.9</v>
      </c>
      <c r="G72" s="591">
        <v>259.8</v>
      </c>
      <c r="H72" s="591">
        <v>367.7</v>
      </c>
      <c r="I72" s="591">
        <v>425</v>
      </c>
      <c r="J72" s="591">
        <v>360.3</v>
      </c>
      <c r="K72" s="591">
        <v>360.8</v>
      </c>
      <c r="L72" s="591">
        <v>349.2</v>
      </c>
      <c r="M72" s="591">
        <v>386.5</v>
      </c>
      <c r="N72" s="591">
        <v>307.3</v>
      </c>
      <c r="O72" s="591">
        <v>206.6</v>
      </c>
      <c r="P72" s="591">
        <v>256.3</v>
      </c>
      <c r="Q72" s="591">
        <v>374.2</v>
      </c>
      <c r="R72" s="591">
        <v>254.9</v>
      </c>
      <c r="S72" s="591">
        <v>302.8</v>
      </c>
      <c r="T72" s="591">
        <v>295.5</v>
      </c>
      <c r="U72" s="591">
        <v>354</v>
      </c>
      <c r="V72" s="591">
        <v>306.89999999999998</v>
      </c>
      <c r="W72" s="591">
        <v>355.5</v>
      </c>
      <c r="X72" s="591">
        <v>246.3</v>
      </c>
      <c r="Y72" s="591">
        <v>321.10000000000002</v>
      </c>
      <c r="Z72" s="591">
        <v>294.10000000000002</v>
      </c>
      <c r="AA72" s="591">
        <v>345.2</v>
      </c>
      <c r="AB72" s="591">
        <v>465.2</v>
      </c>
      <c r="AC72" s="591">
        <v>376.6</v>
      </c>
      <c r="AD72" s="592">
        <v>357.7</v>
      </c>
      <c r="AE72" s="593">
        <v>2.4700000000000002</v>
      </c>
      <c r="AF72" s="594">
        <v>7.0000000000000001E-3</v>
      </c>
    </row>
    <row r="73" spans="1:32" s="581" customFormat="1" ht="12" customHeight="1" thickBot="1" x14ac:dyDescent="0.25">
      <c r="A73" s="1093" t="s">
        <v>229</v>
      </c>
      <c r="B73" s="582" t="s">
        <v>468</v>
      </c>
      <c r="C73" s="583" t="s">
        <v>468</v>
      </c>
      <c r="D73" s="583">
        <v>316.8</v>
      </c>
      <c r="E73" s="583">
        <v>233.1</v>
      </c>
      <c r="F73" s="583">
        <v>324</v>
      </c>
      <c r="G73" s="583">
        <v>228.5</v>
      </c>
      <c r="H73" s="583">
        <v>280.39999999999998</v>
      </c>
      <c r="I73" s="583" t="s">
        <v>468</v>
      </c>
      <c r="J73" s="583" t="s">
        <v>468</v>
      </c>
      <c r="K73" s="583">
        <v>259</v>
      </c>
      <c r="L73" s="583" t="s">
        <v>468</v>
      </c>
      <c r="M73" s="583">
        <v>250.8</v>
      </c>
      <c r="N73" s="583" t="s">
        <v>468</v>
      </c>
      <c r="O73" s="583" t="s">
        <v>468</v>
      </c>
      <c r="P73" s="583">
        <v>263.8</v>
      </c>
      <c r="Q73" s="583">
        <v>334.8</v>
      </c>
      <c r="R73" s="583" t="s">
        <v>468</v>
      </c>
      <c r="S73" s="583">
        <v>312</v>
      </c>
      <c r="T73" s="583" t="s">
        <v>468</v>
      </c>
      <c r="U73" s="583">
        <v>322.7</v>
      </c>
      <c r="V73" s="583">
        <v>315.8</v>
      </c>
      <c r="W73" s="583">
        <v>306.8</v>
      </c>
      <c r="X73" s="583">
        <v>201.4</v>
      </c>
      <c r="Y73" s="583">
        <v>320.7</v>
      </c>
      <c r="Z73" s="583">
        <v>322</v>
      </c>
      <c r="AA73" s="583" t="s">
        <v>468</v>
      </c>
      <c r="AB73" s="583">
        <v>459.2</v>
      </c>
      <c r="AC73" s="583" t="s">
        <v>468</v>
      </c>
      <c r="AD73" s="584">
        <v>313.7</v>
      </c>
      <c r="AE73" s="585">
        <v>7.64</v>
      </c>
      <c r="AF73" s="586">
        <v>2.5000000000000001E-2</v>
      </c>
    </row>
    <row r="74" spans="1:32" s="595" customFormat="1" ht="12" customHeight="1" thickBot="1" x14ac:dyDescent="0.25">
      <c r="A74" s="1094" t="s">
        <v>230</v>
      </c>
      <c r="B74" s="591" t="s">
        <v>468</v>
      </c>
      <c r="C74" s="591" t="s">
        <v>468</v>
      </c>
      <c r="D74" s="591">
        <v>316.8</v>
      </c>
      <c r="E74" s="591">
        <v>233.1</v>
      </c>
      <c r="F74" s="591">
        <v>324</v>
      </c>
      <c r="G74" s="591">
        <v>228.5</v>
      </c>
      <c r="H74" s="591">
        <v>280.39999999999998</v>
      </c>
      <c r="I74" s="591" t="s">
        <v>468</v>
      </c>
      <c r="J74" s="591" t="s">
        <v>468</v>
      </c>
      <c r="K74" s="591">
        <v>259</v>
      </c>
      <c r="L74" s="591" t="s">
        <v>468</v>
      </c>
      <c r="M74" s="591">
        <v>250.8</v>
      </c>
      <c r="N74" s="591" t="s">
        <v>468</v>
      </c>
      <c r="O74" s="591" t="s">
        <v>468</v>
      </c>
      <c r="P74" s="591">
        <v>263.8</v>
      </c>
      <c r="Q74" s="591">
        <v>334.8</v>
      </c>
      <c r="R74" s="591" t="s">
        <v>468</v>
      </c>
      <c r="S74" s="591">
        <v>312</v>
      </c>
      <c r="T74" s="591" t="s">
        <v>468</v>
      </c>
      <c r="U74" s="591">
        <v>322.7</v>
      </c>
      <c r="V74" s="591">
        <v>315.8</v>
      </c>
      <c r="W74" s="591">
        <v>306.8</v>
      </c>
      <c r="X74" s="591">
        <v>201.4</v>
      </c>
      <c r="Y74" s="591">
        <v>320.7</v>
      </c>
      <c r="Z74" s="591">
        <v>322</v>
      </c>
      <c r="AA74" s="591" t="s">
        <v>468</v>
      </c>
      <c r="AB74" s="591">
        <v>459.2</v>
      </c>
      <c r="AC74" s="591" t="s">
        <v>468</v>
      </c>
      <c r="AD74" s="592">
        <v>313.7</v>
      </c>
      <c r="AE74" s="593">
        <v>7.64</v>
      </c>
      <c r="AF74" s="594">
        <v>2.5000000000000001E-2</v>
      </c>
    </row>
    <row r="75" spans="1:32" s="581" customFormat="1" ht="12" customHeight="1" x14ac:dyDescent="0.2">
      <c r="A75" s="1093" t="s">
        <v>346</v>
      </c>
      <c r="B75" s="582" t="s">
        <v>468</v>
      </c>
      <c r="C75" s="583" t="s">
        <v>468</v>
      </c>
      <c r="D75" s="583" t="s">
        <v>468</v>
      </c>
      <c r="E75" s="583" t="s">
        <v>468</v>
      </c>
      <c r="F75" s="583" t="s">
        <v>468</v>
      </c>
      <c r="G75" s="583" t="s">
        <v>468</v>
      </c>
      <c r="H75" s="583">
        <v>380.2</v>
      </c>
      <c r="I75" s="583" t="s">
        <v>468</v>
      </c>
      <c r="J75" s="583" t="s">
        <v>468</v>
      </c>
      <c r="K75" s="583" t="s">
        <v>468</v>
      </c>
      <c r="L75" s="583" t="s">
        <v>468</v>
      </c>
      <c r="M75" s="583" t="s">
        <v>468</v>
      </c>
      <c r="N75" s="583" t="s">
        <v>468</v>
      </c>
      <c r="O75" s="583" t="s">
        <v>468</v>
      </c>
      <c r="P75" s="583" t="s">
        <v>468</v>
      </c>
      <c r="Q75" s="583">
        <v>400</v>
      </c>
      <c r="R75" s="583" t="s">
        <v>468</v>
      </c>
      <c r="S75" s="583" t="s">
        <v>468</v>
      </c>
      <c r="T75" s="583" t="s">
        <v>468</v>
      </c>
      <c r="U75" s="583">
        <v>423.2</v>
      </c>
      <c r="V75" s="583" t="s">
        <v>468</v>
      </c>
      <c r="W75" s="583" t="s">
        <v>468</v>
      </c>
      <c r="X75" s="583" t="s">
        <v>468</v>
      </c>
      <c r="Y75" s="583" t="s">
        <v>468</v>
      </c>
      <c r="Z75" s="583" t="s">
        <v>468</v>
      </c>
      <c r="AA75" s="583" t="s">
        <v>468</v>
      </c>
      <c r="AB75" s="583" t="s">
        <v>468</v>
      </c>
      <c r="AC75" s="583">
        <v>411.2</v>
      </c>
      <c r="AD75" s="584">
        <v>402.1</v>
      </c>
      <c r="AE75" s="585">
        <v>-0.43</v>
      </c>
      <c r="AF75" s="586">
        <v>-1.1000000000000001E-3</v>
      </c>
    </row>
    <row r="76" spans="1:32" s="581" customFormat="1" ht="12" customHeight="1" x14ac:dyDescent="0.2">
      <c r="A76" s="1093" t="s">
        <v>347</v>
      </c>
      <c r="B76" s="583" t="s">
        <v>468</v>
      </c>
      <c r="C76" s="583" t="s">
        <v>468</v>
      </c>
      <c r="D76" s="583" t="s">
        <v>468</v>
      </c>
      <c r="E76" s="583" t="s">
        <v>468</v>
      </c>
      <c r="F76" s="583" t="s">
        <v>468</v>
      </c>
      <c r="G76" s="583" t="s">
        <v>468</v>
      </c>
      <c r="H76" s="583">
        <v>383.6</v>
      </c>
      <c r="I76" s="583" t="s">
        <v>468</v>
      </c>
      <c r="J76" s="583" t="s">
        <v>468</v>
      </c>
      <c r="K76" s="583">
        <v>393</v>
      </c>
      <c r="L76" s="583" t="s">
        <v>468</v>
      </c>
      <c r="M76" s="583" t="s">
        <v>468</v>
      </c>
      <c r="N76" s="583" t="s">
        <v>468</v>
      </c>
      <c r="O76" s="583" t="s">
        <v>468</v>
      </c>
      <c r="P76" s="583" t="s">
        <v>468</v>
      </c>
      <c r="Q76" s="583" t="s">
        <v>468</v>
      </c>
      <c r="R76" s="583" t="s">
        <v>468</v>
      </c>
      <c r="S76" s="583" t="s">
        <v>468</v>
      </c>
      <c r="T76" s="583" t="s">
        <v>468</v>
      </c>
      <c r="U76" s="583">
        <v>386</v>
      </c>
      <c r="V76" s="583" t="s">
        <v>468</v>
      </c>
      <c r="W76" s="583" t="s">
        <v>468</v>
      </c>
      <c r="X76" s="583" t="s">
        <v>468</v>
      </c>
      <c r="Y76" s="583" t="s">
        <v>468</v>
      </c>
      <c r="Z76" s="583" t="s">
        <v>468</v>
      </c>
      <c r="AA76" s="583" t="s">
        <v>468</v>
      </c>
      <c r="AB76" s="583" t="s">
        <v>468</v>
      </c>
      <c r="AC76" s="583">
        <v>414.1</v>
      </c>
      <c r="AD76" s="584">
        <v>402.4</v>
      </c>
      <c r="AE76" s="585">
        <v>-1.49</v>
      </c>
      <c r="AF76" s="586">
        <v>-3.7000000000000002E-3</v>
      </c>
    </row>
    <row r="77" spans="1:32" s="581" customFormat="1" ht="12" customHeight="1" x14ac:dyDescent="0.2">
      <c r="A77" s="1093" t="s">
        <v>348</v>
      </c>
      <c r="B77" s="583" t="s">
        <v>468</v>
      </c>
      <c r="C77" s="583" t="s">
        <v>468</v>
      </c>
      <c r="D77" s="583" t="s">
        <v>468</v>
      </c>
      <c r="E77" s="583" t="s">
        <v>468</v>
      </c>
      <c r="F77" s="583" t="s">
        <v>468</v>
      </c>
      <c r="G77" s="583" t="s">
        <v>468</v>
      </c>
      <c r="H77" s="583">
        <v>380.5</v>
      </c>
      <c r="I77" s="583" t="s">
        <v>468</v>
      </c>
      <c r="J77" s="583" t="s">
        <v>468</v>
      </c>
      <c r="K77" s="583" t="s">
        <v>468</v>
      </c>
      <c r="L77" s="583" t="s">
        <v>468</v>
      </c>
      <c r="M77" s="583" t="s">
        <v>468</v>
      </c>
      <c r="N77" s="583" t="s">
        <v>468</v>
      </c>
      <c r="O77" s="583" t="s">
        <v>468</v>
      </c>
      <c r="P77" s="583" t="s">
        <v>468</v>
      </c>
      <c r="Q77" s="583" t="s">
        <v>468</v>
      </c>
      <c r="R77" s="583" t="s">
        <v>468</v>
      </c>
      <c r="S77" s="583" t="s">
        <v>468</v>
      </c>
      <c r="T77" s="583" t="s">
        <v>468</v>
      </c>
      <c r="U77" s="583">
        <v>404.7</v>
      </c>
      <c r="V77" s="583" t="s">
        <v>468</v>
      </c>
      <c r="W77" s="583" t="s">
        <v>468</v>
      </c>
      <c r="X77" s="583" t="s">
        <v>468</v>
      </c>
      <c r="Y77" s="583" t="s">
        <v>468</v>
      </c>
      <c r="Z77" s="583" t="s">
        <v>468</v>
      </c>
      <c r="AA77" s="583" t="s">
        <v>468</v>
      </c>
      <c r="AB77" s="583">
        <v>490.4</v>
      </c>
      <c r="AC77" s="583">
        <v>411.6</v>
      </c>
      <c r="AD77" s="584">
        <v>408.4</v>
      </c>
      <c r="AE77" s="585">
        <v>3.61</v>
      </c>
      <c r="AF77" s="586">
        <v>8.8999999999999999E-3</v>
      </c>
    </row>
    <row r="78" spans="1:32" s="581" customFormat="1" ht="12" customHeight="1" x14ac:dyDescent="0.2">
      <c r="A78" s="1093" t="s">
        <v>349</v>
      </c>
      <c r="B78" s="587" t="s">
        <v>468</v>
      </c>
      <c r="C78" s="587" t="s">
        <v>468</v>
      </c>
      <c r="D78" s="587">
        <v>287.7</v>
      </c>
      <c r="E78" s="587">
        <v>400.2</v>
      </c>
      <c r="F78" s="587">
        <v>382.3</v>
      </c>
      <c r="G78" s="587" t="s">
        <v>468</v>
      </c>
      <c r="H78" s="587">
        <v>374.4</v>
      </c>
      <c r="I78" s="587" t="s">
        <v>468</v>
      </c>
      <c r="J78" s="587" t="s">
        <v>468</v>
      </c>
      <c r="K78" s="587">
        <v>354</v>
      </c>
      <c r="L78" s="587" t="s">
        <v>468</v>
      </c>
      <c r="M78" s="587" t="s">
        <v>468</v>
      </c>
      <c r="N78" s="587" t="s">
        <v>468</v>
      </c>
      <c r="O78" s="587" t="s">
        <v>468</v>
      </c>
      <c r="P78" s="587" t="s">
        <v>468</v>
      </c>
      <c r="Q78" s="587" t="s">
        <v>468</v>
      </c>
      <c r="R78" s="587" t="s">
        <v>468</v>
      </c>
      <c r="S78" s="587" t="s">
        <v>468</v>
      </c>
      <c r="T78" s="587" t="s">
        <v>468</v>
      </c>
      <c r="U78" s="587">
        <v>370.9</v>
      </c>
      <c r="V78" s="587" t="s">
        <v>468</v>
      </c>
      <c r="W78" s="587" t="s">
        <v>468</v>
      </c>
      <c r="X78" s="587" t="s">
        <v>468</v>
      </c>
      <c r="Y78" s="587" t="s">
        <v>468</v>
      </c>
      <c r="Z78" s="587" t="s">
        <v>468</v>
      </c>
      <c r="AA78" s="587" t="s">
        <v>468</v>
      </c>
      <c r="AB78" s="587">
        <v>477.8</v>
      </c>
      <c r="AC78" s="587">
        <v>410.2</v>
      </c>
      <c r="AD78" s="588">
        <v>388</v>
      </c>
      <c r="AE78" s="589">
        <v>-0.68</v>
      </c>
      <c r="AF78" s="590">
        <v>-1.6999999999999999E-3</v>
      </c>
    </row>
    <row r="79" spans="1:32" s="581" customFormat="1" ht="12" customHeight="1" x14ac:dyDescent="0.2">
      <c r="A79" s="1093" t="s">
        <v>350</v>
      </c>
      <c r="B79" s="583" t="s">
        <v>468</v>
      </c>
      <c r="C79" s="583" t="s">
        <v>468</v>
      </c>
      <c r="D79" s="583" t="s">
        <v>468</v>
      </c>
      <c r="E79" s="583" t="s">
        <v>468</v>
      </c>
      <c r="F79" s="583" t="s">
        <v>468</v>
      </c>
      <c r="G79" s="583" t="s">
        <v>468</v>
      </c>
      <c r="H79" s="583">
        <v>372.5</v>
      </c>
      <c r="I79" s="583" t="s">
        <v>468</v>
      </c>
      <c r="J79" s="583" t="s">
        <v>468</v>
      </c>
      <c r="K79" s="583">
        <v>342</v>
      </c>
      <c r="L79" s="583" t="s">
        <v>468</v>
      </c>
      <c r="M79" s="583" t="s">
        <v>468</v>
      </c>
      <c r="N79" s="583" t="s">
        <v>468</v>
      </c>
      <c r="O79" s="583" t="s">
        <v>468</v>
      </c>
      <c r="P79" s="583" t="s">
        <v>468</v>
      </c>
      <c r="Q79" s="583" t="s">
        <v>468</v>
      </c>
      <c r="R79" s="583" t="s">
        <v>468</v>
      </c>
      <c r="S79" s="583" t="s">
        <v>468</v>
      </c>
      <c r="T79" s="583" t="s">
        <v>468</v>
      </c>
      <c r="U79" s="583" t="s">
        <v>468</v>
      </c>
      <c r="V79" s="583" t="s">
        <v>468</v>
      </c>
      <c r="W79" s="583" t="s">
        <v>468</v>
      </c>
      <c r="X79" s="583" t="s">
        <v>468</v>
      </c>
      <c r="Y79" s="583" t="s">
        <v>468</v>
      </c>
      <c r="Z79" s="583" t="s">
        <v>468</v>
      </c>
      <c r="AA79" s="583" t="s">
        <v>468</v>
      </c>
      <c r="AB79" s="583">
        <v>489.8</v>
      </c>
      <c r="AC79" s="583">
        <v>411.7</v>
      </c>
      <c r="AD79" s="584">
        <v>402.8</v>
      </c>
      <c r="AE79" s="585">
        <v>0.97</v>
      </c>
      <c r="AF79" s="586">
        <v>2.3999999999999998E-3</v>
      </c>
    </row>
    <row r="80" spans="1:32" s="581" customFormat="1" ht="12" customHeight="1" x14ac:dyDescent="0.2">
      <c r="A80" s="1093" t="s">
        <v>351</v>
      </c>
      <c r="B80" s="582" t="s">
        <v>468</v>
      </c>
      <c r="C80" s="583" t="s">
        <v>468</v>
      </c>
      <c r="D80" s="583">
        <v>259</v>
      </c>
      <c r="E80" s="583">
        <v>382.4</v>
      </c>
      <c r="F80" s="583">
        <v>302</v>
      </c>
      <c r="G80" s="583" t="s">
        <v>468</v>
      </c>
      <c r="H80" s="583">
        <v>358.7</v>
      </c>
      <c r="I80" s="583" t="s">
        <v>468</v>
      </c>
      <c r="J80" s="583" t="s">
        <v>468</v>
      </c>
      <c r="K80" s="583" t="s">
        <v>468</v>
      </c>
      <c r="L80" s="583" t="s">
        <v>468</v>
      </c>
      <c r="M80" s="583" t="s">
        <v>468</v>
      </c>
      <c r="N80" s="583" t="s">
        <v>468</v>
      </c>
      <c r="O80" s="583" t="s">
        <v>468</v>
      </c>
      <c r="P80" s="583" t="s">
        <v>468</v>
      </c>
      <c r="Q80" s="583">
        <v>308.8</v>
      </c>
      <c r="R80" s="583" t="s">
        <v>468</v>
      </c>
      <c r="S80" s="583" t="s">
        <v>468</v>
      </c>
      <c r="T80" s="583" t="s">
        <v>468</v>
      </c>
      <c r="U80" s="583">
        <v>317.8</v>
      </c>
      <c r="V80" s="583" t="s">
        <v>468</v>
      </c>
      <c r="W80" s="583" t="s">
        <v>468</v>
      </c>
      <c r="X80" s="583">
        <v>211.1</v>
      </c>
      <c r="Y80" s="583" t="s">
        <v>468</v>
      </c>
      <c r="Z80" s="583">
        <v>257.8</v>
      </c>
      <c r="AA80" s="583" t="s">
        <v>468</v>
      </c>
      <c r="AB80" s="583">
        <v>451.9</v>
      </c>
      <c r="AC80" s="583">
        <v>379</v>
      </c>
      <c r="AD80" s="584">
        <v>370.7</v>
      </c>
      <c r="AE80" s="585">
        <v>8.9499999999999993</v>
      </c>
      <c r="AF80" s="586">
        <v>2.47E-2</v>
      </c>
    </row>
    <row r="81" spans="1:32" s="581" customFormat="1" ht="12" customHeight="1" thickBot="1" x14ac:dyDescent="0.25">
      <c r="A81" s="1093" t="s">
        <v>352</v>
      </c>
      <c r="B81" s="583" t="s">
        <v>468</v>
      </c>
      <c r="C81" s="583" t="s">
        <v>468</v>
      </c>
      <c r="D81" s="583" t="s">
        <v>468</v>
      </c>
      <c r="E81" s="583">
        <v>306.10000000000002</v>
      </c>
      <c r="F81" s="583" t="s">
        <v>468</v>
      </c>
      <c r="G81" s="583" t="s">
        <v>468</v>
      </c>
      <c r="H81" s="583">
        <v>361.7</v>
      </c>
      <c r="I81" s="583" t="s">
        <v>468</v>
      </c>
      <c r="J81" s="583" t="s">
        <v>468</v>
      </c>
      <c r="K81" s="583">
        <v>306</v>
      </c>
      <c r="L81" s="583" t="s">
        <v>468</v>
      </c>
      <c r="M81" s="583" t="s">
        <v>468</v>
      </c>
      <c r="N81" s="583" t="s">
        <v>468</v>
      </c>
      <c r="O81" s="583" t="s">
        <v>468</v>
      </c>
      <c r="P81" s="583" t="s">
        <v>468</v>
      </c>
      <c r="Q81" s="583" t="s">
        <v>468</v>
      </c>
      <c r="R81" s="583" t="s">
        <v>468</v>
      </c>
      <c r="S81" s="583" t="s">
        <v>468</v>
      </c>
      <c r="T81" s="583" t="s">
        <v>468</v>
      </c>
      <c r="U81" s="583" t="s">
        <v>468</v>
      </c>
      <c r="V81" s="583" t="s">
        <v>468</v>
      </c>
      <c r="W81" s="583" t="s">
        <v>468</v>
      </c>
      <c r="X81" s="583" t="s">
        <v>468</v>
      </c>
      <c r="Y81" s="583" t="s">
        <v>468</v>
      </c>
      <c r="Z81" s="583" t="s">
        <v>468</v>
      </c>
      <c r="AA81" s="583" t="s">
        <v>468</v>
      </c>
      <c r="AB81" s="583">
        <v>452.6</v>
      </c>
      <c r="AC81" s="583">
        <v>388.6</v>
      </c>
      <c r="AD81" s="584">
        <v>379.9</v>
      </c>
      <c r="AE81" s="585">
        <v>-0.88</v>
      </c>
      <c r="AF81" s="586">
        <v>-2.3E-3</v>
      </c>
    </row>
    <row r="82" spans="1:32" s="595" customFormat="1" ht="12" customHeight="1" thickBot="1" x14ac:dyDescent="0.25">
      <c r="A82" s="1094" t="s">
        <v>231</v>
      </c>
      <c r="B82" s="591" t="s">
        <v>468</v>
      </c>
      <c r="C82" s="591" t="s">
        <v>468</v>
      </c>
      <c r="D82" s="591">
        <v>276.8</v>
      </c>
      <c r="E82" s="591">
        <v>369.4</v>
      </c>
      <c r="F82" s="591">
        <v>326.89999999999998</v>
      </c>
      <c r="G82" s="591" t="s">
        <v>468</v>
      </c>
      <c r="H82" s="591">
        <v>368.5</v>
      </c>
      <c r="I82" s="591" t="s">
        <v>468</v>
      </c>
      <c r="J82" s="591" t="s">
        <v>468</v>
      </c>
      <c r="K82" s="591">
        <v>356</v>
      </c>
      <c r="L82" s="591" t="s">
        <v>468</v>
      </c>
      <c r="M82" s="591" t="s">
        <v>468</v>
      </c>
      <c r="N82" s="591" t="s">
        <v>468</v>
      </c>
      <c r="O82" s="591" t="s">
        <v>468</v>
      </c>
      <c r="P82" s="591" t="s">
        <v>468</v>
      </c>
      <c r="Q82" s="591">
        <v>315</v>
      </c>
      <c r="R82" s="591" t="s">
        <v>468</v>
      </c>
      <c r="S82" s="591" t="s">
        <v>468</v>
      </c>
      <c r="T82" s="591" t="s">
        <v>468</v>
      </c>
      <c r="U82" s="591">
        <v>378.9</v>
      </c>
      <c r="V82" s="591" t="s">
        <v>468</v>
      </c>
      <c r="W82" s="591" t="s">
        <v>468</v>
      </c>
      <c r="X82" s="591">
        <v>211.1</v>
      </c>
      <c r="Y82" s="591" t="s">
        <v>468</v>
      </c>
      <c r="Z82" s="591">
        <v>257.8</v>
      </c>
      <c r="AA82" s="591" t="s">
        <v>468</v>
      </c>
      <c r="AB82" s="591">
        <v>455.8</v>
      </c>
      <c r="AC82" s="591">
        <v>401.6</v>
      </c>
      <c r="AD82" s="592">
        <v>388.3</v>
      </c>
      <c r="AE82" s="593">
        <v>2.36</v>
      </c>
      <c r="AF82" s="594">
        <v>6.1000000000000004E-3</v>
      </c>
    </row>
    <row r="83" spans="1:32" s="581" customFormat="1" ht="12" customHeight="1" x14ac:dyDescent="0.2">
      <c r="A83" s="1093" t="s">
        <v>353</v>
      </c>
      <c r="B83" s="582">
        <v>302.2</v>
      </c>
      <c r="C83" s="583" t="s">
        <v>468</v>
      </c>
      <c r="D83" s="583" t="s">
        <v>468</v>
      </c>
      <c r="E83" s="583" t="s">
        <v>468</v>
      </c>
      <c r="F83" s="583" t="s">
        <v>468</v>
      </c>
      <c r="G83" s="583" t="s">
        <v>468</v>
      </c>
      <c r="H83" s="583" t="s">
        <v>468</v>
      </c>
      <c r="I83" s="583" t="s">
        <v>468</v>
      </c>
      <c r="J83" s="583" t="s">
        <v>468</v>
      </c>
      <c r="K83" s="583">
        <v>360</v>
      </c>
      <c r="L83" s="583" t="s">
        <v>468</v>
      </c>
      <c r="M83" s="583" t="s">
        <v>468</v>
      </c>
      <c r="N83" s="583" t="s">
        <v>468</v>
      </c>
      <c r="O83" s="583" t="s">
        <v>468</v>
      </c>
      <c r="P83" s="583" t="s">
        <v>468</v>
      </c>
      <c r="Q83" s="583" t="s">
        <v>468</v>
      </c>
      <c r="R83" s="583">
        <v>184.3</v>
      </c>
      <c r="S83" s="583" t="s">
        <v>468</v>
      </c>
      <c r="T83" s="583" t="s">
        <v>468</v>
      </c>
      <c r="U83" s="583" t="s">
        <v>468</v>
      </c>
      <c r="V83" s="583">
        <v>243.5</v>
      </c>
      <c r="W83" s="583" t="s">
        <v>468</v>
      </c>
      <c r="X83" s="583" t="s">
        <v>468</v>
      </c>
      <c r="Y83" s="583" t="s">
        <v>468</v>
      </c>
      <c r="Z83" s="583">
        <v>212.8</v>
      </c>
      <c r="AA83" s="583" t="s">
        <v>468</v>
      </c>
      <c r="AB83" s="583" t="s">
        <v>468</v>
      </c>
      <c r="AC83" s="583">
        <v>313.89999999999998</v>
      </c>
      <c r="AD83" s="584">
        <v>326.2</v>
      </c>
      <c r="AE83" s="585">
        <v>-2.1800000000000002</v>
      </c>
      <c r="AF83" s="586">
        <v>-6.6E-3</v>
      </c>
    </row>
    <row r="84" spans="1:32" s="581" customFormat="1" ht="12" customHeight="1" x14ac:dyDescent="0.2">
      <c r="A84" s="1093" t="s">
        <v>354</v>
      </c>
      <c r="B84" s="583">
        <v>292.39999999999998</v>
      </c>
      <c r="C84" s="583" t="s">
        <v>468</v>
      </c>
      <c r="D84" s="583">
        <v>259.3</v>
      </c>
      <c r="E84" s="583">
        <v>313.39999999999998</v>
      </c>
      <c r="F84" s="583">
        <v>301.8</v>
      </c>
      <c r="G84" s="583">
        <v>223.4</v>
      </c>
      <c r="H84" s="583">
        <v>310</v>
      </c>
      <c r="I84" s="583" t="s">
        <v>468</v>
      </c>
      <c r="J84" s="583">
        <v>248.1</v>
      </c>
      <c r="K84" s="583">
        <v>367</v>
      </c>
      <c r="L84" s="583">
        <v>220.8</v>
      </c>
      <c r="M84" s="583">
        <v>272.8</v>
      </c>
      <c r="N84" s="583" t="s">
        <v>468</v>
      </c>
      <c r="O84" s="583">
        <v>217</v>
      </c>
      <c r="P84" s="583">
        <v>228.9</v>
      </c>
      <c r="Q84" s="583">
        <v>364.4</v>
      </c>
      <c r="R84" s="583">
        <v>201</v>
      </c>
      <c r="S84" s="583" t="s">
        <v>468</v>
      </c>
      <c r="T84" s="583">
        <v>270.2</v>
      </c>
      <c r="U84" s="583">
        <v>280.7</v>
      </c>
      <c r="V84" s="583">
        <v>254.8</v>
      </c>
      <c r="W84" s="583">
        <v>237.5</v>
      </c>
      <c r="X84" s="583">
        <v>201.7</v>
      </c>
      <c r="Y84" s="583">
        <v>224.9</v>
      </c>
      <c r="Z84" s="583">
        <v>245</v>
      </c>
      <c r="AA84" s="583" t="s">
        <v>468</v>
      </c>
      <c r="AB84" s="583">
        <v>446.7</v>
      </c>
      <c r="AC84" s="583">
        <v>319.60000000000002</v>
      </c>
      <c r="AD84" s="584">
        <v>333.7</v>
      </c>
      <c r="AE84" s="585">
        <v>0.31</v>
      </c>
      <c r="AF84" s="586">
        <v>8.9999999999999998E-4</v>
      </c>
    </row>
    <row r="85" spans="1:32" s="581" customFormat="1" ht="12" customHeight="1" x14ac:dyDescent="0.2">
      <c r="A85" s="1093" t="s">
        <v>355</v>
      </c>
      <c r="B85" s="583" t="s">
        <v>468</v>
      </c>
      <c r="C85" s="583" t="s">
        <v>468</v>
      </c>
      <c r="D85" s="583">
        <v>256</v>
      </c>
      <c r="E85" s="583">
        <v>314.7</v>
      </c>
      <c r="F85" s="583">
        <v>303.5</v>
      </c>
      <c r="G85" s="583">
        <v>221.3</v>
      </c>
      <c r="H85" s="583">
        <v>309.5</v>
      </c>
      <c r="I85" s="583" t="s">
        <v>468</v>
      </c>
      <c r="J85" s="583">
        <v>270.2</v>
      </c>
      <c r="K85" s="583">
        <v>348</v>
      </c>
      <c r="L85" s="583" t="s">
        <v>468</v>
      </c>
      <c r="M85" s="583">
        <v>287.2</v>
      </c>
      <c r="N85" s="583" t="s">
        <v>468</v>
      </c>
      <c r="O85" s="583">
        <v>218.8</v>
      </c>
      <c r="P85" s="583">
        <v>225.1</v>
      </c>
      <c r="Q85" s="583" t="s">
        <v>468</v>
      </c>
      <c r="R85" s="583">
        <v>204.5</v>
      </c>
      <c r="S85" s="583" t="s">
        <v>468</v>
      </c>
      <c r="T85" s="583">
        <v>262.10000000000002</v>
      </c>
      <c r="U85" s="583">
        <v>285.10000000000002</v>
      </c>
      <c r="V85" s="583">
        <v>261.2</v>
      </c>
      <c r="W85" s="583">
        <v>228.1</v>
      </c>
      <c r="X85" s="583">
        <v>190.5</v>
      </c>
      <c r="Y85" s="583">
        <v>216.4</v>
      </c>
      <c r="Z85" s="583">
        <v>268</v>
      </c>
      <c r="AA85" s="583" t="s">
        <v>468</v>
      </c>
      <c r="AB85" s="583">
        <v>456.3</v>
      </c>
      <c r="AC85" s="583">
        <v>315.2</v>
      </c>
      <c r="AD85" s="584">
        <v>305.5</v>
      </c>
      <c r="AE85" s="585">
        <v>-0.25</v>
      </c>
      <c r="AF85" s="586">
        <v>-8.0000000000000004E-4</v>
      </c>
    </row>
    <row r="86" spans="1:32" s="581" customFormat="1" ht="12" customHeight="1" x14ac:dyDescent="0.2">
      <c r="A86" s="1093" t="s">
        <v>356</v>
      </c>
      <c r="B86" s="583">
        <v>257.89999999999998</v>
      </c>
      <c r="C86" s="583" t="s">
        <v>468</v>
      </c>
      <c r="D86" s="583">
        <v>222</v>
      </c>
      <c r="E86" s="583">
        <v>273.5</v>
      </c>
      <c r="F86" s="583">
        <v>271</v>
      </c>
      <c r="G86" s="583">
        <v>225.6</v>
      </c>
      <c r="H86" s="583">
        <v>284.2</v>
      </c>
      <c r="I86" s="583">
        <v>181.3</v>
      </c>
      <c r="J86" s="583">
        <v>205.7</v>
      </c>
      <c r="K86" s="583">
        <v>319</v>
      </c>
      <c r="L86" s="583">
        <v>205.8</v>
      </c>
      <c r="M86" s="583">
        <v>229</v>
      </c>
      <c r="N86" s="583" t="s">
        <v>468</v>
      </c>
      <c r="O86" s="583">
        <v>164</v>
      </c>
      <c r="P86" s="583">
        <v>197.2</v>
      </c>
      <c r="Q86" s="583">
        <v>219.2</v>
      </c>
      <c r="R86" s="583">
        <v>186.6</v>
      </c>
      <c r="S86" s="583">
        <v>222.8</v>
      </c>
      <c r="T86" s="583">
        <v>224.6</v>
      </c>
      <c r="U86" s="583">
        <v>253.1</v>
      </c>
      <c r="V86" s="583">
        <v>231.8</v>
      </c>
      <c r="W86" s="583">
        <v>202.2</v>
      </c>
      <c r="X86" s="583">
        <v>194.6</v>
      </c>
      <c r="Y86" s="583">
        <v>185.5</v>
      </c>
      <c r="Z86" s="583">
        <v>168.9</v>
      </c>
      <c r="AA86" s="583">
        <v>209.8</v>
      </c>
      <c r="AB86" s="583">
        <v>428.7</v>
      </c>
      <c r="AC86" s="583">
        <v>277.2</v>
      </c>
      <c r="AD86" s="584">
        <v>249</v>
      </c>
      <c r="AE86" s="585">
        <v>-2.5099999999999998</v>
      </c>
      <c r="AF86" s="586">
        <v>-0.01</v>
      </c>
    </row>
    <row r="87" spans="1:32" s="581" customFormat="1" ht="12" customHeight="1" x14ac:dyDescent="0.2">
      <c r="A87" s="1093" t="s">
        <v>357</v>
      </c>
      <c r="B87" s="587">
        <v>252.4</v>
      </c>
      <c r="C87" s="587">
        <v>185.5</v>
      </c>
      <c r="D87" s="587">
        <v>236.8</v>
      </c>
      <c r="E87" s="587">
        <v>284.10000000000002</v>
      </c>
      <c r="F87" s="587">
        <v>276.60000000000002</v>
      </c>
      <c r="G87" s="587">
        <v>220</v>
      </c>
      <c r="H87" s="587">
        <v>289.2</v>
      </c>
      <c r="I87" s="587">
        <v>189.1</v>
      </c>
      <c r="J87" s="587">
        <v>199.2</v>
      </c>
      <c r="K87" s="587">
        <v>312</v>
      </c>
      <c r="L87" s="587">
        <v>200.9</v>
      </c>
      <c r="M87" s="587">
        <v>248.6</v>
      </c>
      <c r="N87" s="587" t="s">
        <v>468</v>
      </c>
      <c r="O87" s="587">
        <v>177</v>
      </c>
      <c r="P87" s="587">
        <v>213</v>
      </c>
      <c r="Q87" s="587">
        <v>281.10000000000002</v>
      </c>
      <c r="R87" s="587">
        <v>178.6</v>
      </c>
      <c r="S87" s="587">
        <v>193.1</v>
      </c>
      <c r="T87" s="587">
        <v>239.8</v>
      </c>
      <c r="U87" s="587">
        <v>253.7</v>
      </c>
      <c r="V87" s="587">
        <v>240.9</v>
      </c>
      <c r="W87" s="587">
        <v>204.4</v>
      </c>
      <c r="X87" s="587">
        <v>193.7</v>
      </c>
      <c r="Y87" s="587">
        <v>212.1</v>
      </c>
      <c r="Z87" s="587">
        <v>183.9</v>
      </c>
      <c r="AA87" s="587">
        <v>215.4</v>
      </c>
      <c r="AB87" s="587">
        <v>422.2</v>
      </c>
      <c r="AC87" s="587">
        <v>292.5</v>
      </c>
      <c r="AD87" s="588">
        <v>271.89999999999998</v>
      </c>
      <c r="AE87" s="589">
        <v>-0.05</v>
      </c>
      <c r="AF87" s="590">
        <v>-2.0000000000000001E-4</v>
      </c>
    </row>
    <row r="88" spans="1:32" s="581" customFormat="1" ht="12" customHeight="1" x14ac:dyDescent="0.2">
      <c r="A88" s="1093" t="s">
        <v>358</v>
      </c>
      <c r="B88" s="582">
        <v>252.1</v>
      </c>
      <c r="C88" s="583" t="s">
        <v>468</v>
      </c>
      <c r="D88" s="583">
        <v>235.6</v>
      </c>
      <c r="E88" s="583">
        <v>287.39999999999998</v>
      </c>
      <c r="F88" s="583">
        <v>282.39999999999998</v>
      </c>
      <c r="G88" s="583">
        <v>227.2</v>
      </c>
      <c r="H88" s="583">
        <v>289.7</v>
      </c>
      <c r="I88" s="583" t="s">
        <v>468</v>
      </c>
      <c r="J88" s="583">
        <v>263.39999999999998</v>
      </c>
      <c r="K88" s="583">
        <v>294</v>
      </c>
      <c r="L88" s="583" t="s">
        <v>468</v>
      </c>
      <c r="M88" s="583">
        <v>253.2</v>
      </c>
      <c r="N88" s="583" t="s">
        <v>468</v>
      </c>
      <c r="O88" s="583">
        <v>184.8</v>
      </c>
      <c r="P88" s="583">
        <v>208.6</v>
      </c>
      <c r="Q88" s="583">
        <v>293.60000000000002</v>
      </c>
      <c r="R88" s="583">
        <v>187.1</v>
      </c>
      <c r="S88" s="583">
        <v>193.1</v>
      </c>
      <c r="T88" s="583">
        <v>246.5</v>
      </c>
      <c r="U88" s="583">
        <v>263.10000000000002</v>
      </c>
      <c r="V88" s="583">
        <v>247.2</v>
      </c>
      <c r="W88" s="583">
        <v>210.1</v>
      </c>
      <c r="X88" s="583">
        <v>196.6</v>
      </c>
      <c r="Y88" s="583">
        <v>236.4</v>
      </c>
      <c r="Z88" s="583">
        <v>210.1</v>
      </c>
      <c r="AA88" s="583">
        <v>202.6</v>
      </c>
      <c r="AB88" s="583">
        <v>421.4</v>
      </c>
      <c r="AC88" s="583">
        <v>289.3</v>
      </c>
      <c r="AD88" s="584">
        <v>278.60000000000002</v>
      </c>
      <c r="AE88" s="585">
        <v>2.8</v>
      </c>
      <c r="AF88" s="586">
        <v>1.0200000000000001E-2</v>
      </c>
    </row>
    <row r="89" spans="1:32" s="581" customFormat="1" ht="12" customHeight="1" x14ac:dyDescent="0.2">
      <c r="A89" s="1093" t="s">
        <v>359</v>
      </c>
      <c r="B89" s="582">
        <v>211.6</v>
      </c>
      <c r="C89" s="583">
        <v>201</v>
      </c>
      <c r="D89" s="583">
        <v>182.9</v>
      </c>
      <c r="E89" s="583">
        <v>224.1</v>
      </c>
      <c r="F89" s="583">
        <v>215.6</v>
      </c>
      <c r="G89" s="583">
        <v>192.7</v>
      </c>
      <c r="H89" s="583">
        <v>273.7</v>
      </c>
      <c r="I89" s="583">
        <v>175</v>
      </c>
      <c r="J89" s="583">
        <v>172</v>
      </c>
      <c r="K89" s="583">
        <v>249</v>
      </c>
      <c r="L89" s="583">
        <v>199.9</v>
      </c>
      <c r="M89" s="583">
        <v>196.5</v>
      </c>
      <c r="N89" s="583">
        <v>160</v>
      </c>
      <c r="O89" s="583">
        <v>152.1</v>
      </c>
      <c r="P89" s="583">
        <v>164.1</v>
      </c>
      <c r="Q89" s="583">
        <v>247.9</v>
      </c>
      <c r="R89" s="583">
        <v>139</v>
      </c>
      <c r="S89" s="583">
        <v>214.4</v>
      </c>
      <c r="T89" s="583">
        <v>193.7</v>
      </c>
      <c r="U89" s="583">
        <v>221.5</v>
      </c>
      <c r="V89" s="583">
        <v>202.7</v>
      </c>
      <c r="W89" s="583">
        <v>187.5</v>
      </c>
      <c r="X89" s="583">
        <v>181.9</v>
      </c>
      <c r="Y89" s="583">
        <v>170.7</v>
      </c>
      <c r="Z89" s="583">
        <v>132.9</v>
      </c>
      <c r="AA89" s="583">
        <v>201</v>
      </c>
      <c r="AB89" s="583">
        <v>376.2</v>
      </c>
      <c r="AC89" s="583">
        <v>239.9</v>
      </c>
      <c r="AD89" s="584">
        <v>219.3</v>
      </c>
      <c r="AE89" s="585">
        <v>0.96</v>
      </c>
      <c r="AF89" s="586">
        <v>4.4000000000000003E-3</v>
      </c>
    </row>
    <row r="90" spans="1:32" s="581" customFormat="1" ht="12" customHeight="1" thickBot="1" x14ac:dyDescent="0.25">
      <c r="A90" s="1093" t="s">
        <v>360</v>
      </c>
      <c r="B90" s="583">
        <v>203</v>
      </c>
      <c r="C90" s="583">
        <v>208.7</v>
      </c>
      <c r="D90" s="583">
        <v>184.2</v>
      </c>
      <c r="E90" s="583">
        <v>257.10000000000002</v>
      </c>
      <c r="F90" s="583">
        <v>225.9</v>
      </c>
      <c r="G90" s="583">
        <v>199.4</v>
      </c>
      <c r="H90" s="583">
        <v>281.8</v>
      </c>
      <c r="I90" s="583">
        <v>160</v>
      </c>
      <c r="J90" s="583">
        <v>233.7</v>
      </c>
      <c r="K90" s="583">
        <v>274</v>
      </c>
      <c r="L90" s="583" t="s">
        <v>468</v>
      </c>
      <c r="M90" s="583">
        <v>217.7</v>
      </c>
      <c r="N90" s="583">
        <v>172</v>
      </c>
      <c r="O90" s="583">
        <v>166.7</v>
      </c>
      <c r="P90" s="583">
        <v>177.6</v>
      </c>
      <c r="Q90" s="583">
        <v>259.7</v>
      </c>
      <c r="R90" s="583">
        <v>156.80000000000001</v>
      </c>
      <c r="S90" s="583">
        <v>237.7</v>
      </c>
      <c r="T90" s="583">
        <v>214.9</v>
      </c>
      <c r="U90" s="583">
        <v>222.9</v>
      </c>
      <c r="V90" s="583">
        <v>216.5</v>
      </c>
      <c r="W90" s="583">
        <v>192.1</v>
      </c>
      <c r="X90" s="583">
        <v>186.2</v>
      </c>
      <c r="Y90" s="583">
        <v>187.8</v>
      </c>
      <c r="Z90" s="583" t="s">
        <v>468</v>
      </c>
      <c r="AA90" s="583">
        <v>215.7</v>
      </c>
      <c r="AB90" s="583">
        <v>403.9</v>
      </c>
      <c r="AC90" s="583">
        <v>258.3</v>
      </c>
      <c r="AD90" s="584">
        <v>258.7</v>
      </c>
      <c r="AE90" s="585">
        <v>1.1100000000000001</v>
      </c>
      <c r="AF90" s="586">
        <v>4.3E-3</v>
      </c>
    </row>
    <row r="91" spans="1:32" s="595" customFormat="1" ht="12" customHeight="1" thickBot="1" x14ac:dyDescent="0.25">
      <c r="A91" s="1094" t="s">
        <v>232</v>
      </c>
      <c r="B91" s="591">
        <v>246.2</v>
      </c>
      <c r="C91" s="591">
        <v>198.3</v>
      </c>
      <c r="D91" s="591">
        <v>219.2</v>
      </c>
      <c r="E91" s="591">
        <v>254.4</v>
      </c>
      <c r="F91" s="591">
        <v>268.10000000000002</v>
      </c>
      <c r="G91" s="591">
        <v>204</v>
      </c>
      <c r="H91" s="591">
        <v>288.7</v>
      </c>
      <c r="I91" s="591">
        <v>180.8</v>
      </c>
      <c r="J91" s="591">
        <v>216.1</v>
      </c>
      <c r="K91" s="591">
        <v>314.60000000000002</v>
      </c>
      <c r="L91" s="591">
        <v>209.6</v>
      </c>
      <c r="M91" s="591">
        <v>218.2</v>
      </c>
      <c r="N91" s="591">
        <v>161.19999999999999</v>
      </c>
      <c r="O91" s="591">
        <v>168.3</v>
      </c>
      <c r="P91" s="591">
        <v>192.1</v>
      </c>
      <c r="Q91" s="591">
        <v>327.10000000000002</v>
      </c>
      <c r="R91" s="591">
        <v>170</v>
      </c>
      <c r="S91" s="591">
        <v>220.4</v>
      </c>
      <c r="T91" s="591">
        <v>228.8</v>
      </c>
      <c r="U91" s="591">
        <v>259.89999999999998</v>
      </c>
      <c r="V91" s="591">
        <v>233.3</v>
      </c>
      <c r="W91" s="591">
        <v>199</v>
      </c>
      <c r="X91" s="591">
        <v>189</v>
      </c>
      <c r="Y91" s="591">
        <v>198.6</v>
      </c>
      <c r="Z91" s="591">
        <v>165.3</v>
      </c>
      <c r="AA91" s="591">
        <v>208.1</v>
      </c>
      <c r="AB91" s="591">
        <v>411</v>
      </c>
      <c r="AC91" s="591">
        <v>282.10000000000002</v>
      </c>
      <c r="AD91" s="592">
        <v>270.60000000000002</v>
      </c>
      <c r="AE91" s="593">
        <v>0.22</v>
      </c>
      <c r="AF91" s="594">
        <v>8.0000000000000004E-4</v>
      </c>
    </row>
    <row r="92" spans="1:32" s="581" customFormat="1" ht="12" customHeight="1" x14ac:dyDescent="0.2">
      <c r="A92" s="1093" t="s">
        <v>361</v>
      </c>
      <c r="B92" s="582">
        <v>378.5</v>
      </c>
      <c r="C92" s="583" t="s">
        <v>468</v>
      </c>
      <c r="D92" s="583" t="s">
        <v>468</v>
      </c>
      <c r="E92" s="583">
        <v>348.7</v>
      </c>
      <c r="F92" s="583">
        <v>361.9</v>
      </c>
      <c r="G92" s="583" t="s">
        <v>468</v>
      </c>
      <c r="H92" s="583">
        <v>393.5</v>
      </c>
      <c r="I92" s="583" t="s">
        <v>468</v>
      </c>
      <c r="J92" s="583">
        <v>396.3</v>
      </c>
      <c r="K92" s="583">
        <v>440</v>
      </c>
      <c r="L92" s="583" t="s">
        <v>468</v>
      </c>
      <c r="M92" s="583">
        <v>428.5</v>
      </c>
      <c r="N92" s="583" t="s">
        <v>468</v>
      </c>
      <c r="O92" s="583" t="s">
        <v>468</v>
      </c>
      <c r="P92" s="583" t="s">
        <v>468</v>
      </c>
      <c r="Q92" s="583">
        <v>425</v>
      </c>
      <c r="R92" s="583" t="s">
        <v>468</v>
      </c>
      <c r="S92" s="583">
        <v>237.7</v>
      </c>
      <c r="T92" s="583" t="s">
        <v>468</v>
      </c>
      <c r="U92" s="583">
        <v>357.2</v>
      </c>
      <c r="V92" s="583">
        <v>318</v>
      </c>
      <c r="W92" s="583">
        <v>373.7</v>
      </c>
      <c r="X92" s="583">
        <v>234.4</v>
      </c>
      <c r="Y92" s="583">
        <v>326.39999999999998</v>
      </c>
      <c r="Z92" s="583" t="s">
        <v>468</v>
      </c>
      <c r="AA92" s="583" t="s">
        <v>468</v>
      </c>
      <c r="AB92" s="583">
        <v>635.6</v>
      </c>
      <c r="AC92" s="583">
        <v>417</v>
      </c>
      <c r="AD92" s="584">
        <v>416.6</v>
      </c>
      <c r="AE92" s="585">
        <v>-8.2200000000000006</v>
      </c>
      <c r="AF92" s="586">
        <v>-1.9300000000000001E-2</v>
      </c>
    </row>
    <row r="93" spans="1:32" s="581" customFormat="1" ht="12" customHeight="1" x14ac:dyDescent="0.2">
      <c r="A93" s="1093" t="s">
        <v>362</v>
      </c>
      <c r="B93" s="583">
        <v>358</v>
      </c>
      <c r="C93" s="583" t="s">
        <v>468</v>
      </c>
      <c r="D93" s="583" t="s">
        <v>468</v>
      </c>
      <c r="E93" s="583">
        <v>367.6</v>
      </c>
      <c r="F93" s="583">
        <v>356.7</v>
      </c>
      <c r="G93" s="583" t="s">
        <v>468</v>
      </c>
      <c r="H93" s="583">
        <v>398.5</v>
      </c>
      <c r="I93" s="583" t="s">
        <v>468</v>
      </c>
      <c r="J93" s="583">
        <v>372.8</v>
      </c>
      <c r="K93" s="583">
        <v>442</v>
      </c>
      <c r="L93" s="583">
        <v>371.8</v>
      </c>
      <c r="M93" s="583">
        <v>446.8</v>
      </c>
      <c r="N93" s="583" t="s">
        <v>468</v>
      </c>
      <c r="O93" s="583" t="s">
        <v>468</v>
      </c>
      <c r="P93" s="583" t="s">
        <v>468</v>
      </c>
      <c r="Q93" s="583">
        <v>421.4</v>
      </c>
      <c r="R93" s="583" t="s">
        <v>468</v>
      </c>
      <c r="S93" s="583" t="s">
        <v>468</v>
      </c>
      <c r="T93" s="583" t="s">
        <v>468</v>
      </c>
      <c r="U93" s="583">
        <v>355</v>
      </c>
      <c r="V93" s="583">
        <v>306.8</v>
      </c>
      <c r="W93" s="583">
        <v>374.9</v>
      </c>
      <c r="X93" s="583">
        <v>223.4</v>
      </c>
      <c r="Y93" s="583">
        <v>327.60000000000002</v>
      </c>
      <c r="Z93" s="583">
        <v>334.3</v>
      </c>
      <c r="AA93" s="583" t="s">
        <v>468</v>
      </c>
      <c r="AB93" s="583">
        <v>635.6</v>
      </c>
      <c r="AC93" s="583">
        <v>421.5</v>
      </c>
      <c r="AD93" s="584">
        <v>411.1</v>
      </c>
      <c r="AE93" s="585">
        <v>0.04</v>
      </c>
      <c r="AF93" s="586">
        <v>1E-4</v>
      </c>
    </row>
    <row r="94" spans="1:32" s="581" customFormat="1" ht="12" customHeight="1" x14ac:dyDescent="0.2">
      <c r="A94" s="1093" t="s">
        <v>363</v>
      </c>
      <c r="B94" s="583">
        <v>322</v>
      </c>
      <c r="C94" s="583" t="s">
        <v>468</v>
      </c>
      <c r="D94" s="583">
        <v>254.1</v>
      </c>
      <c r="E94" s="583">
        <v>347.5</v>
      </c>
      <c r="F94" s="583">
        <v>358.3</v>
      </c>
      <c r="G94" s="583" t="s">
        <v>468</v>
      </c>
      <c r="H94" s="583">
        <v>381.5</v>
      </c>
      <c r="I94" s="583" t="s">
        <v>468</v>
      </c>
      <c r="J94" s="583">
        <v>364.7</v>
      </c>
      <c r="K94" s="583">
        <v>378</v>
      </c>
      <c r="L94" s="583" t="s">
        <v>468</v>
      </c>
      <c r="M94" s="583">
        <v>421</v>
      </c>
      <c r="N94" s="583" t="s">
        <v>468</v>
      </c>
      <c r="O94" s="583">
        <v>182.4</v>
      </c>
      <c r="P94" s="583">
        <v>209.1</v>
      </c>
      <c r="Q94" s="583">
        <v>411.3</v>
      </c>
      <c r="R94" s="583">
        <v>192</v>
      </c>
      <c r="S94" s="583" t="s">
        <v>468</v>
      </c>
      <c r="T94" s="583" t="s">
        <v>468</v>
      </c>
      <c r="U94" s="583">
        <v>334.7</v>
      </c>
      <c r="V94" s="583">
        <v>289.2</v>
      </c>
      <c r="W94" s="583">
        <v>368.6</v>
      </c>
      <c r="X94" s="583">
        <v>237</v>
      </c>
      <c r="Y94" s="583">
        <v>311.5</v>
      </c>
      <c r="Z94" s="583" t="s">
        <v>468</v>
      </c>
      <c r="AA94" s="583">
        <v>377.7</v>
      </c>
      <c r="AB94" s="583">
        <v>473.1</v>
      </c>
      <c r="AC94" s="583">
        <v>399.7</v>
      </c>
      <c r="AD94" s="584">
        <v>366.1</v>
      </c>
      <c r="AE94" s="585">
        <v>-1.71</v>
      </c>
      <c r="AF94" s="586">
        <v>-4.7000000000000002E-3</v>
      </c>
    </row>
    <row r="95" spans="1:32" s="581" customFormat="1" ht="12" customHeight="1" x14ac:dyDescent="0.2">
      <c r="A95" s="1093" t="s">
        <v>364</v>
      </c>
      <c r="B95" s="587">
        <v>311.5</v>
      </c>
      <c r="C95" s="587" t="s">
        <v>468</v>
      </c>
      <c r="D95" s="587">
        <v>265.7</v>
      </c>
      <c r="E95" s="587">
        <v>355.1</v>
      </c>
      <c r="F95" s="587">
        <v>351</v>
      </c>
      <c r="G95" s="587">
        <v>277.3</v>
      </c>
      <c r="H95" s="587">
        <v>386.7</v>
      </c>
      <c r="I95" s="587" t="s">
        <v>468</v>
      </c>
      <c r="J95" s="587">
        <v>378</v>
      </c>
      <c r="K95" s="587">
        <v>384</v>
      </c>
      <c r="L95" s="587">
        <v>368.9</v>
      </c>
      <c r="M95" s="587">
        <v>390</v>
      </c>
      <c r="N95" s="587" t="s">
        <v>468</v>
      </c>
      <c r="O95" s="587">
        <v>181.3</v>
      </c>
      <c r="P95" s="587">
        <v>230.9</v>
      </c>
      <c r="Q95" s="587">
        <v>409.1</v>
      </c>
      <c r="R95" s="587">
        <v>143.5</v>
      </c>
      <c r="S95" s="587">
        <v>326.8</v>
      </c>
      <c r="T95" s="587" t="s">
        <v>468</v>
      </c>
      <c r="U95" s="587">
        <v>343.2</v>
      </c>
      <c r="V95" s="587">
        <v>301.39999999999998</v>
      </c>
      <c r="W95" s="587">
        <v>360.4</v>
      </c>
      <c r="X95" s="587">
        <v>244.4</v>
      </c>
      <c r="Y95" s="587">
        <v>320.7</v>
      </c>
      <c r="Z95" s="587" t="s">
        <v>468</v>
      </c>
      <c r="AA95" s="587">
        <v>376.2</v>
      </c>
      <c r="AB95" s="587">
        <v>477.4</v>
      </c>
      <c r="AC95" s="587">
        <v>410.4</v>
      </c>
      <c r="AD95" s="588">
        <v>376</v>
      </c>
      <c r="AE95" s="589">
        <v>1.1000000000000001</v>
      </c>
      <c r="AF95" s="590">
        <v>2.8999999999999998E-3</v>
      </c>
    </row>
    <row r="96" spans="1:32" s="581" customFormat="1" ht="12" customHeight="1" x14ac:dyDescent="0.2">
      <c r="A96" s="1093" t="s">
        <v>365</v>
      </c>
      <c r="B96" s="583" t="s">
        <v>468</v>
      </c>
      <c r="C96" s="583" t="s">
        <v>468</v>
      </c>
      <c r="D96" s="583">
        <v>264.8</v>
      </c>
      <c r="E96" s="583">
        <v>352.9</v>
      </c>
      <c r="F96" s="583">
        <v>345.5</v>
      </c>
      <c r="G96" s="583">
        <v>336.6</v>
      </c>
      <c r="H96" s="583">
        <v>385.4</v>
      </c>
      <c r="I96" s="583" t="s">
        <v>468</v>
      </c>
      <c r="J96" s="583">
        <v>370.1</v>
      </c>
      <c r="K96" s="583">
        <v>357</v>
      </c>
      <c r="L96" s="583">
        <v>370.2</v>
      </c>
      <c r="M96" s="583">
        <v>447</v>
      </c>
      <c r="N96" s="583" t="s">
        <v>468</v>
      </c>
      <c r="O96" s="583" t="s">
        <v>468</v>
      </c>
      <c r="P96" s="583" t="s">
        <v>468</v>
      </c>
      <c r="Q96" s="583">
        <v>358.9</v>
      </c>
      <c r="R96" s="583" t="s">
        <v>468</v>
      </c>
      <c r="S96" s="583" t="s">
        <v>468</v>
      </c>
      <c r="T96" s="583">
        <v>244.9</v>
      </c>
      <c r="U96" s="583">
        <v>330.9</v>
      </c>
      <c r="V96" s="583">
        <v>299.8</v>
      </c>
      <c r="W96" s="583">
        <v>363.3</v>
      </c>
      <c r="X96" s="583">
        <v>248</v>
      </c>
      <c r="Y96" s="583">
        <v>323.10000000000002</v>
      </c>
      <c r="Z96" s="583" t="s">
        <v>468</v>
      </c>
      <c r="AA96" s="583">
        <v>339.5</v>
      </c>
      <c r="AB96" s="583">
        <v>471.9</v>
      </c>
      <c r="AC96" s="583">
        <v>410.6</v>
      </c>
      <c r="AD96" s="584">
        <v>394</v>
      </c>
      <c r="AE96" s="585">
        <v>3.11</v>
      </c>
      <c r="AF96" s="586">
        <v>8.0000000000000002E-3</v>
      </c>
    </row>
    <row r="97" spans="1:32" s="581" customFormat="1" ht="12" customHeight="1" x14ac:dyDescent="0.2">
      <c r="A97" s="1093" t="s">
        <v>366</v>
      </c>
      <c r="B97" s="582" t="s">
        <v>468</v>
      </c>
      <c r="C97" s="583" t="s">
        <v>468</v>
      </c>
      <c r="D97" s="583">
        <v>250.2</v>
      </c>
      <c r="E97" s="583">
        <v>304.10000000000002</v>
      </c>
      <c r="F97" s="583">
        <v>266.5</v>
      </c>
      <c r="G97" s="583">
        <v>242.2</v>
      </c>
      <c r="H97" s="583">
        <v>351.5</v>
      </c>
      <c r="I97" s="583">
        <v>378.4</v>
      </c>
      <c r="J97" s="583">
        <v>325.3</v>
      </c>
      <c r="K97" s="583">
        <v>303</v>
      </c>
      <c r="L97" s="583" t="s">
        <v>468</v>
      </c>
      <c r="M97" s="583">
        <v>279.89999999999998</v>
      </c>
      <c r="N97" s="583" t="s">
        <v>468</v>
      </c>
      <c r="O97" s="583">
        <v>165.9</v>
      </c>
      <c r="P97" s="583">
        <v>174</v>
      </c>
      <c r="Q97" s="583">
        <v>350</v>
      </c>
      <c r="R97" s="583">
        <v>182</v>
      </c>
      <c r="S97" s="583">
        <v>330</v>
      </c>
      <c r="T97" s="583">
        <v>190.7</v>
      </c>
      <c r="U97" s="583">
        <v>272.10000000000002</v>
      </c>
      <c r="V97" s="583">
        <v>267.7</v>
      </c>
      <c r="W97" s="583">
        <v>352.9</v>
      </c>
      <c r="X97" s="583">
        <v>221.2</v>
      </c>
      <c r="Y97" s="583">
        <v>269.39999999999998</v>
      </c>
      <c r="Z97" s="583">
        <v>211.5</v>
      </c>
      <c r="AA97" s="583">
        <v>334.6</v>
      </c>
      <c r="AB97" s="583">
        <v>376.7</v>
      </c>
      <c r="AC97" s="583">
        <v>351.7</v>
      </c>
      <c r="AD97" s="584">
        <v>295.8</v>
      </c>
      <c r="AE97" s="585">
        <v>-0.74</v>
      </c>
      <c r="AF97" s="586">
        <v>-2.5000000000000001E-3</v>
      </c>
    </row>
    <row r="98" spans="1:32" s="581" customFormat="1" ht="12" customHeight="1" x14ac:dyDescent="0.2">
      <c r="A98" s="1093" t="s">
        <v>367</v>
      </c>
      <c r="B98" s="582" t="s">
        <v>468</v>
      </c>
      <c r="C98" s="583" t="s">
        <v>468</v>
      </c>
      <c r="D98" s="583">
        <v>253.7</v>
      </c>
      <c r="E98" s="583">
        <v>313.8</v>
      </c>
      <c r="F98" s="583">
        <v>280.5</v>
      </c>
      <c r="G98" s="583">
        <v>239.1</v>
      </c>
      <c r="H98" s="583">
        <v>369.6</v>
      </c>
      <c r="I98" s="583">
        <v>357.7</v>
      </c>
      <c r="J98" s="583">
        <v>335.8</v>
      </c>
      <c r="K98" s="583">
        <v>322</v>
      </c>
      <c r="L98" s="583" t="s">
        <v>468</v>
      </c>
      <c r="M98" s="583">
        <v>266.60000000000002</v>
      </c>
      <c r="N98" s="583">
        <v>205</v>
      </c>
      <c r="O98" s="583">
        <v>179.7</v>
      </c>
      <c r="P98" s="583">
        <v>209.5</v>
      </c>
      <c r="Q98" s="583">
        <v>293.39999999999998</v>
      </c>
      <c r="R98" s="583">
        <v>129.6</v>
      </c>
      <c r="S98" s="583">
        <v>252.6</v>
      </c>
      <c r="T98" s="583">
        <v>214.6</v>
      </c>
      <c r="U98" s="583">
        <v>279.60000000000002</v>
      </c>
      <c r="V98" s="583">
        <v>277.60000000000002</v>
      </c>
      <c r="W98" s="583">
        <v>348.1</v>
      </c>
      <c r="X98" s="583">
        <v>226.4</v>
      </c>
      <c r="Y98" s="583">
        <v>285.7</v>
      </c>
      <c r="Z98" s="583">
        <v>228.9</v>
      </c>
      <c r="AA98" s="583">
        <v>336.9</v>
      </c>
      <c r="AB98" s="583">
        <v>471.8</v>
      </c>
      <c r="AC98" s="583">
        <v>381.5</v>
      </c>
      <c r="AD98" s="584">
        <v>326.39999999999998</v>
      </c>
      <c r="AE98" s="585">
        <v>1.62</v>
      </c>
      <c r="AF98" s="586">
        <v>5.0000000000000001E-3</v>
      </c>
    </row>
    <row r="99" spans="1:32" s="581" customFormat="1" ht="12" customHeight="1" thickBot="1" x14ac:dyDescent="0.25">
      <c r="A99" s="1093" t="s">
        <v>368</v>
      </c>
      <c r="B99" s="583" t="s">
        <v>468</v>
      </c>
      <c r="C99" s="583" t="s">
        <v>468</v>
      </c>
      <c r="D99" s="583" t="s">
        <v>468</v>
      </c>
      <c r="E99" s="583">
        <v>311.60000000000002</v>
      </c>
      <c r="F99" s="583">
        <v>286.2</v>
      </c>
      <c r="G99" s="583">
        <v>231.2</v>
      </c>
      <c r="H99" s="583">
        <v>370.4</v>
      </c>
      <c r="I99" s="583" t="s">
        <v>468</v>
      </c>
      <c r="J99" s="583">
        <v>367</v>
      </c>
      <c r="K99" s="583">
        <v>315</v>
      </c>
      <c r="L99" s="583" t="s">
        <v>468</v>
      </c>
      <c r="M99" s="583">
        <v>250.2</v>
      </c>
      <c r="N99" s="583" t="s">
        <v>468</v>
      </c>
      <c r="O99" s="583">
        <v>175</v>
      </c>
      <c r="P99" s="583">
        <v>220.8</v>
      </c>
      <c r="Q99" s="583" t="s">
        <v>468</v>
      </c>
      <c r="R99" s="583">
        <v>125.3</v>
      </c>
      <c r="S99" s="583">
        <v>237.7</v>
      </c>
      <c r="T99" s="583">
        <v>223.5</v>
      </c>
      <c r="U99" s="583">
        <v>275.8</v>
      </c>
      <c r="V99" s="583">
        <v>278.8</v>
      </c>
      <c r="W99" s="583">
        <v>355.3</v>
      </c>
      <c r="X99" s="583">
        <v>251.6</v>
      </c>
      <c r="Y99" s="583">
        <v>311.39999999999998</v>
      </c>
      <c r="Z99" s="583">
        <v>235.1</v>
      </c>
      <c r="AA99" s="583">
        <v>304</v>
      </c>
      <c r="AB99" s="583">
        <v>453.4</v>
      </c>
      <c r="AC99" s="583">
        <v>391.9</v>
      </c>
      <c r="AD99" s="584">
        <v>368.2</v>
      </c>
      <c r="AE99" s="585">
        <v>-0.16</v>
      </c>
      <c r="AF99" s="586">
        <v>-4.0000000000000002E-4</v>
      </c>
    </row>
    <row r="100" spans="1:32" s="595" customFormat="1" ht="12" customHeight="1" thickBot="1" x14ac:dyDescent="0.25">
      <c r="A100" s="1094" t="s">
        <v>233</v>
      </c>
      <c r="B100" s="591">
        <v>353.2</v>
      </c>
      <c r="C100" s="591" t="s">
        <v>468</v>
      </c>
      <c r="D100" s="591">
        <v>256.7</v>
      </c>
      <c r="E100" s="591">
        <v>334.1</v>
      </c>
      <c r="F100" s="591">
        <v>329.4</v>
      </c>
      <c r="G100" s="591">
        <v>243.8</v>
      </c>
      <c r="H100" s="591">
        <v>381.2</v>
      </c>
      <c r="I100" s="591">
        <v>372.9</v>
      </c>
      <c r="J100" s="591">
        <v>372.9</v>
      </c>
      <c r="K100" s="591">
        <v>397.1</v>
      </c>
      <c r="L100" s="591">
        <v>370.5</v>
      </c>
      <c r="M100" s="591">
        <v>429</v>
      </c>
      <c r="N100" s="591">
        <v>205</v>
      </c>
      <c r="O100" s="591">
        <v>172.7</v>
      </c>
      <c r="P100" s="591">
        <v>209.5</v>
      </c>
      <c r="Q100" s="591">
        <v>396.6</v>
      </c>
      <c r="R100" s="591">
        <v>161.9</v>
      </c>
      <c r="S100" s="591">
        <v>293.5</v>
      </c>
      <c r="T100" s="591">
        <v>212.5</v>
      </c>
      <c r="U100" s="591">
        <v>336.4</v>
      </c>
      <c r="V100" s="591">
        <v>283.39999999999998</v>
      </c>
      <c r="W100" s="591">
        <v>362</v>
      </c>
      <c r="X100" s="591">
        <v>224.8</v>
      </c>
      <c r="Y100" s="591">
        <v>307.39999999999998</v>
      </c>
      <c r="Z100" s="591">
        <v>218.7</v>
      </c>
      <c r="AA100" s="591">
        <v>335.1</v>
      </c>
      <c r="AB100" s="591">
        <v>466</v>
      </c>
      <c r="AC100" s="591">
        <v>402.7</v>
      </c>
      <c r="AD100" s="592">
        <v>375.7</v>
      </c>
      <c r="AE100" s="593">
        <v>0.15</v>
      </c>
      <c r="AF100" s="594">
        <v>4.0000000000000002E-4</v>
      </c>
    </row>
    <row r="101" spans="1:32" s="595" customFormat="1" ht="12" customHeight="1" thickBot="1" x14ac:dyDescent="0.25">
      <c r="A101" s="1095" t="s">
        <v>234</v>
      </c>
      <c r="B101" s="1096">
        <v>273.8</v>
      </c>
      <c r="C101" s="1096">
        <v>203</v>
      </c>
      <c r="D101" s="1096">
        <v>266.2</v>
      </c>
      <c r="E101" s="1096">
        <v>301.7</v>
      </c>
      <c r="F101" s="1096">
        <v>312.89999999999998</v>
      </c>
      <c r="G101" s="1096">
        <v>222.5</v>
      </c>
      <c r="H101" s="1096">
        <v>351.9</v>
      </c>
      <c r="I101" s="1096">
        <v>379</v>
      </c>
      <c r="J101" s="1096">
        <v>336.5</v>
      </c>
      <c r="K101" s="1096">
        <v>338.6</v>
      </c>
      <c r="L101" s="1096">
        <v>322.60000000000002</v>
      </c>
      <c r="M101" s="1096">
        <v>359.9</v>
      </c>
      <c r="N101" s="1096">
        <v>222.8</v>
      </c>
      <c r="O101" s="1096">
        <v>179</v>
      </c>
      <c r="P101" s="1096">
        <v>219.7</v>
      </c>
      <c r="Q101" s="1096">
        <v>362</v>
      </c>
      <c r="R101" s="1096">
        <v>183.8</v>
      </c>
      <c r="S101" s="1096">
        <v>271.10000000000002</v>
      </c>
      <c r="T101" s="1096">
        <v>232.6</v>
      </c>
      <c r="U101" s="1096">
        <v>321</v>
      </c>
      <c r="V101" s="1096">
        <v>279.5</v>
      </c>
      <c r="W101" s="1096">
        <v>317.5</v>
      </c>
      <c r="X101" s="1096">
        <v>211.5</v>
      </c>
      <c r="Y101" s="1096">
        <v>290.8</v>
      </c>
      <c r="Z101" s="1096">
        <v>221.3</v>
      </c>
      <c r="AA101" s="1096">
        <v>287.7</v>
      </c>
      <c r="AB101" s="1096">
        <v>444.3</v>
      </c>
      <c r="AC101" s="1096">
        <v>371.2</v>
      </c>
      <c r="AD101" s="1097">
        <v>332.1</v>
      </c>
      <c r="AE101" s="593">
        <v>0.8</v>
      </c>
      <c r="AF101" s="594">
        <v>2.3999999999999998E-3</v>
      </c>
    </row>
    <row r="102" spans="1:32" s="581" customFormat="1" ht="12" customHeight="1" thickBot="1" x14ac:dyDescent="0.25">
      <c r="A102" s="1093" t="s">
        <v>235</v>
      </c>
      <c r="B102" s="596">
        <v>-0.83</v>
      </c>
      <c r="C102" s="596">
        <v>11.18</v>
      </c>
      <c r="D102" s="596">
        <v>0.85</v>
      </c>
      <c r="E102" s="596">
        <v>-1.35</v>
      </c>
      <c r="F102" s="596">
        <v>2.19</v>
      </c>
      <c r="G102" s="596">
        <v>-2.87</v>
      </c>
      <c r="H102" s="596">
        <v>-0.02</v>
      </c>
      <c r="I102" s="596">
        <v>5.0599999999999996</v>
      </c>
      <c r="J102" s="596">
        <v>-1.99</v>
      </c>
      <c r="K102" s="596">
        <v>2.12</v>
      </c>
      <c r="L102" s="596">
        <v>-3.47</v>
      </c>
      <c r="M102" s="596">
        <v>1.82</v>
      </c>
      <c r="N102" s="596">
        <v>0.01</v>
      </c>
      <c r="O102" s="596">
        <v>2.5499999999999998</v>
      </c>
      <c r="P102" s="596">
        <v>1.9</v>
      </c>
      <c r="Q102" s="596">
        <v>-5.05</v>
      </c>
      <c r="R102" s="596">
        <v>-5.6</v>
      </c>
      <c r="S102" s="596"/>
      <c r="T102" s="596">
        <v>-1.05</v>
      </c>
      <c r="U102" s="596">
        <v>-1.48</v>
      </c>
      <c r="V102" s="596">
        <v>3.15</v>
      </c>
      <c r="W102" s="596">
        <v>-1.26</v>
      </c>
      <c r="X102" s="596">
        <v>-4.21</v>
      </c>
      <c r="Y102" s="596">
        <v>-6.6</v>
      </c>
      <c r="Z102" s="596">
        <v>0.43</v>
      </c>
      <c r="AA102" s="596">
        <v>0.89</v>
      </c>
      <c r="AB102" s="596">
        <v>0</v>
      </c>
      <c r="AC102" s="596">
        <v>1.06</v>
      </c>
      <c r="AD102" s="597">
        <v>0.8</v>
      </c>
      <c r="AE102" s="1098" t="s">
        <v>515</v>
      </c>
      <c r="AF102" s="598"/>
    </row>
    <row r="103" spans="1:32" s="595" customFormat="1" ht="12" customHeight="1" thickBot="1" x14ac:dyDescent="0.25">
      <c r="A103" s="1094" t="s">
        <v>236</v>
      </c>
      <c r="B103" s="591">
        <v>291.8</v>
      </c>
      <c r="C103" s="591" t="s">
        <v>468</v>
      </c>
      <c r="D103" s="591">
        <v>324</v>
      </c>
      <c r="E103" s="591">
        <v>355.2</v>
      </c>
      <c r="F103" s="591">
        <v>354.8</v>
      </c>
      <c r="G103" s="591" t="s">
        <v>468</v>
      </c>
      <c r="H103" s="591">
        <v>374.4</v>
      </c>
      <c r="I103" s="591">
        <v>412.8</v>
      </c>
      <c r="J103" s="591">
        <v>358.9</v>
      </c>
      <c r="K103" s="591">
        <v>355.5</v>
      </c>
      <c r="L103" s="591">
        <v>349.4</v>
      </c>
      <c r="M103" s="591">
        <v>384.4</v>
      </c>
      <c r="N103" s="591" t="s">
        <v>468</v>
      </c>
      <c r="O103" s="591">
        <v>230</v>
      </c>
      <c r="P103" s="591">
        <v>279.5</v>
      </c>
      <c r="Q103" s="591">
        <v>345.1</v>
      </c>
      <c r="R103" s="591" t="s">
        <v>468</v>
      </c>
      <c r="S103" s="591">
        <v>290.8</v>
      </c>
      <c r="T103" s="591">
        <v>326.5</v>
      </c>
      <c r="U103" s="591">
        <v>353.9</v>
      </c>
      <c r="V103" s="591">
        <v>314.7</v>
      </c>
      <c r="W103" s="591">
        <v>360.5</v>
      </c>
      <c r="X103" s="591">
        <v>235.1</v>
      </c>
      <c r="Y103" s="591">
        <v>328.1</v>
      </c>
      <c r="Z103" s="591">
        <v>336.8</v>
      </c>
      <c r="AA103" s="591">
        <v>383.1</v>
      </c>
      <c r="AB103" s="591">
        <v>479.5</v>
      </c>
      <c r="AC103" s="591">
        <v>410.2</v>
      </c>
      <c r="AD103" s="592">
        <v>357.2</v>
      </c>
      <c r="AE103" s="1098" t="s">
        <v>516</v>
      </c>
      <c r="AF103" s="598"/>
    </row>
    <row r="104" spans="1:32" x14ac:dyDescent="0.2">
      <c r="A104" s="6"/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/>
      <c r="W104" s="291"/>
      <c r="X104" s="291"/>
      <c r="Y104" s="291"/>
      <c r="Z104" s="291"/>
      <c r="AA104" s="291"/>
      <c r="AB104" s="291"/>
      <c r="AC104" s="291"/>
      <c r="AD104" s="291"/>
      <c r="AE104" s="407"/>
      <c r="AF104" s="291"/>
    </row>
  </sheetData>
  <mergeCells count="20">
    <mergeCell ref="Y6:AA6"/>
    <mergeCell ref="A9:Z9"/>
    <mergeCell ref="A10:Z10"/>
    <mergeCell ref="C12:H12"/>
    <mergeCell ref="J12:O12"/>
    <mergeCell ref="Q12:V12"/>
    <mergeCell ref="X12:AA12"/>
    <mergeCell ref="X13:X14"/>
    <mergeCell ref="L13:L14"/>
    <mergeCell ref="M13:M14"/>
    <mergeCell ref="C13:C14"/>
    <mergeCell ref="D13:D14"/>
    <mergeCell ref="E13:E14"/>
    <mergeCell ref="F13:F14"/>
    <mergeCell ref="J13:J14"/>
    <mergeCell ref="Q13:Q14"/>
    <mergeCell ref="R13:R14"/>
    <mergeCell ref="S13:S14"/>
    <mergeCell ref="T13:T14"/>
    <mergeCell ref="K13:K14"/>
  </mergeCells>
  <phoneticPr fontId="85" type="noConversion"/>
  <conditionalFormatting sqref="A7:G7">
    <cfRule type="expression" dxfId="25" priority="10">
      <formula>$AD$1&gt;0</formula>
    </cfRule>
  </conditionalFormatting>
  <conditionalFormatting sqref="H7:J7">
    <cfRule type="expression" dxfId="24" priority="9">
      <formula>$AD$1&gt;0</formula>
    </cfRule>
  </conditionalFormatting>
  <conditionalFormatting sqref="B59">
    <cfRule type="expression" dxfId="23" priority="8" stopIfTrue="1">
      <formula>ISERROR(B59)</formula>
    </cfRule>
  </conditionalFormatting>
  <conditionalFormatting sqref="B101:AC101">
    <cfRule type="expression" dxfId="22" priority="6" stopIfTrue="1">
      <formula>ISERROR(B101)</formula>
    </cfRule>
  </conditionalFormatting>
  <conditionalFormatting sqref="AD101">
    <cfRule type="expression" dxfId="21" priority="7" stopIfTrue="1">
      <formula>ISERROR(AD101)</formula>
    </cfRule>
  </conditionalFormatting>
  <conditionalFormatting sqref="B66">
    <cfRule type="expression" dxfId="20" priority="5" stopIfTrue="1">
      <formula>ISERROR(B66)</formula>
    </cfRule>
  </conditionalFormatting>
  <conditionalFormatting sqref="B73">
    <cfRule type="expression" dxfId="19" priority="4" stopIfTrue="1">
      <formula>ISERROR(B73)</formula>
    </cfRule>
  </conditionalFormatting>
  <conditionalFormatting sqref="B75 B80">
    <cfRule type="expression" dxfId="18" priority="3" stopIfTrue="1">
      <formula>ISERROR(B75)</formula>
    </cfRule>
  </conditionalFormatting>
  <conditionalFormatting sqref="B83 B88:B89">
    <cfRule type="expression" dxfId="17" priority="2" stopIfTrue="1">
      <formula>ISERROR(B83)</formula>
    </cfRule>
  </conditionalFormatting>
  <conditionalFormatting sqref="B92 B97:B98">
    <cfRule type="expression" dxfId="1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4" zoomScale="78" zoomScaleNormal="78" workbookViewId="0">
      <selection activeCell="N350" sqref="N350"/>
    </sheetView>
  </sheetViews>
  <sheetFormatPr defaultColWidth="13.5703125" defaultRowHeight="11.25" x14ac:dyDescent="0.2"/>
  <cols>
    <col min="1" max="1" width="5.85546875" style="816" customWidth="1"/>
    <col min="2" max="13" width="13.5703125" style="816" customWidth="1"/>
    <col min="14" max="15" width="21" style="816" customWidth="1"/>
    <col min="16" max="256" width="13.5703125" style="816"/>
    <col min="257" max="257" width="5.85546875" style="816" customWidth="1"/>
    <col min="258" max="269" width="13.5703125" style="816" customWidth="1"/>
    <col min="270" max="271" width="21" style="816" customWidth="1"/>
    <col min="272" max="512" width="13.5703125" style="816"/>
    <col min="513" max="513" width="5.85546875" style="816" customWidth="1"/>
    <col min="514" max="525" width="13.5703125" style="816" customWidth="1"/>
    <col min="526" max="527" width="21" style="816" customWidth="1"/>
    <col min="528" max="768" width="13.5703125" style="816"/>
    <col min="769" max="769" width="5.85546875" style="816" customWidth="1"/>
    <col min="770" max="781" width="13.5703125" style="816" customWidth="1"/>
    <col min="782" max="783" width="21" style="816" customWidth="1"/>
    <col min="784" max="1024" width="13.5703125" style="816"/>
    <col min="1025" max="1025" width="5.85546875" style="816" customWidth="1"/>
    <col min="1026" max="1037" width="13.5703125" style="816" customWidth="1"/>
    <col min="1038" max="1039" width="21" style="816" customWidth="1"/>
    <col min="1040" max="1280" width="13.5703125" style="816"/>
    <col min="1281" max="1281" width="5.85546875" style="816" customWidth="1"/>
    <col min="1282" max="1293" width="13.5703125" style="816" customWidth="1"/>
    <col min="1294" max="1295" width="21" style="816" customWidth="1"/>
    <col min="1296" max="1536" width="13.5703125" style="816"/>
    <col min="1537" max="1537" width="5.85546875" style="816" customWidth="1"/>
    <col min="1538" max="1549" width="13.5703125" style="816" customWidth="1"/>
    <col min="1550" max="1551" width="21" style="816" customWidth="1"/>
    <col min="1552" max="1792" width="13.5703125" style="816"/>
    <col min="1793" max="1793" width="5.85546875" style="816" customWidth="1"/>
    <col min="1794" max="1805" width="13.5703125" style="816" customWidth="1"/>
    <col min="1806" max="1807" width="21" style="816" customWidth="1"/>
    <col min="1808" max="2048" width="13.5703125" style="816"/>
    <col min="2049" max="2049" width="5.85546875" style="816" customWidth="1"/>
    <col min="2050" max="2061" width="13.5703125" style="816" customWidth="1"/>
    <col min="2062" max="2063" width="21" style="816" customWidth="1"/>
    <col min="2064" max="2304" width="13.5703125" style="816"/>
    <col min="2305" max="2305" width="5.85546875" style="816" customWidth="1"/>
    <col min="2306" max="2317" width="13.5703125" style="816" customWidth="1"/>
    <col min="2318" max="2319" width="21" style="816" customWidth="1"/>
    <col min="2320" max="2560" width="13.5703125" style="816"/>
    <col min="2561" max="2561" width="5.85546875" style="816" customWidth="1"/>
    <col min="2562" max="2573" width="13.5703125" style="816" customWidth="1"/>
    <col min="2574" max="2575" width="21" style="816" customWidth="1"/>
    <col min="2576" max="2816" width="13.5703125" style="816"/>
    <col min="2817" max="2817" width="5.85546875" style="816" customWidth="1"/>
    <col min="2818" max="2829" width="13.5703125" style="816" customWidth="1"/>
    <col min="2830" max="2831" width="21" style="816" customWidth="1"/>
    <col min="2832" max="3072" width="13.5703125" style="816"/>
    <col min="3073" max="3073" width="5.85546875" style="816" customWidth="1"/>
    <col min="3074" max="3085" width="13.5703125" style="816" customWidth="1"/>
    <col min="3086" max="3087" width="21" style="816" customWidth="1"/>
    <col min="3088" max="3328" width="13.5703125" style="816"/>
    <col min="3329" max="3329" width="5.85546875" style="816" customWidth="1"/>
    <col min="3330" max="3341" width="13.5703125" style="816" customWidth="1"/>
    <col min="3342" max="3343" width="21" style="816" customWidth="1"/>
    <col min="3344" max="3584" width="13.5703125" style="816"/>
    <col min="3585" max="3585" width="5.85546875" style="816" customWidth="1"/>
    <col min="3586" max="3597" width="13.5703125" style="816" customWidth="1"/>
    <col min="3598" max="3599" width="21" style="816" customWidth="1"/>
    <col min="3600" max="3840" width="13.5703125" style="816"/>
    <col min="3841" max="3841" width="5.85546875" style="816" customWidth="1"/>
    <col min="3842" max="3853" width="13.5703125" style="816" customWidth="1"/>
    <col min="3854" max="3855" width="21" style="816" customWidth="1"/>
    <col min="3856" max="4096" width="13.5703125" style="816"/>
    <col min="4097" max="4097" width="5.85546875" style="816" customWidth="1"/>
    <col min="4098" max="4109" width="13.5703125" style="816" customWidth="1"/>
    <col min="4110" max="4111" width="21" style="816" customWidth="1"/>
    <col min="4112" max="4352" width="13.5703125" style="816"/>
    <col min="4353" max="4353" width="5.85546875" style="816" customWidth="1"/>
    <col min="4354" max="4365" width="13.5703125" style="816" customWidth="1"/>
    <col min="4366" max="4367" width="21" style="816" customWidth="1"/>
    <col min="4368" max="4608" width="13.5703125" style="816"/>
    <col min="4609" max="4609" width="5.85546875" style="816" customWidth="1"/>
    <col min="4610" max="4621" width="13.5703125" style="816" customWidth="1"/>
    <col min="4622" max="4623" width="21" style="816" customWidth="1"/>
    <col min="4624" max="4864" width="13.5703125" style="816"/>
    <col min="4865" max="4865" width="5.85546875" style="816" customWidth="1"/>
    <col min="4866" max="4877" width="13.5703125" style="816" customWidth="1"/>
    <col min="4878" max="4879" width="21" style="816" customWidth="1"/>
    <col min="4880" max="5120" width="13.5703125" style="816"/>
    <col min="5121" max="5121" width="5.85546875" style="816" customWidth="1"/>
    <col min="5122" max="5133" width="13.5703125" style="816" customWidth="1"/>
    <col min="5134" max="5135" width="21" style="816" customWidth="1"/>
    <col min="5136" max="5376" width="13.5703125" style="816"/>
    <col min="5377" max="5377" width="5.85546875" style="816" customWidth="1"/>
    <col min="5378" max="5389" width="13.5703125" style="816" customWidth="1"/>
    <col min="5390" max="5391" width="21" style="816" customWidth="1"/>
    <col min="5392" max="5632" width="13.5703125" style="816"/>
    <col min="5633" max="5633" width="5.85546875" style="816" customWidth="1"/>
    <col min="5634" max="5645" width="13.5703125" style="816" customWidth="1"/>
    <col min="5646" max="5647" width="21" style="816" customWidth="1"/>
    <col min="5648" max="5888" width="13.5703125" style="816"/>
    <col min="5889" max="5889" width="5.85546875" style="816" customWidth="1"/>
    <col min="5890" max="5901" width="13.5703125" style="816" customWidth="1"/>
    <col min="5902" max="5903" width="21" style="816" customWidth="1"/>
    <col min="5904" max="6144" width="13.5703125" style="816"/>
    <col min="6145" max="6145" width="5.85546875" style="816" customWidth="1"/>
    <col min="6146" max="6157" width="13.5703125" style="816" customWidth="1"/>
    <col min="6158" max="6159" width="21" style="816" customWidth="1"/>
    <col min="6160" max="6400" width="13.5703125" style="816"/>
    <col min="6401" max="6401" width="5.85546875" style="816" customWidth="1"/>
    <col min="6402" max="6413" width="13.5703125" style="816" customWidth="1"/>
    <col min="6414" max="6415" width="21" style="816" customWidth="1"/>
    <col min="6416" max="6656" width="13.5703125" style="816"/>
    <col min="6657" max="6657" width="5.85546875" style="816" customWidth="1"/>
    <col min="6658" max="6669" width="13.5703125" style="816" customWidth="1"/>
    <col min="6670" max="6671" width="21" style="816" customWidth="1"/>
    <col min="6672" max="6912" width="13.5703125" style="816"/>
    <col min="6913" max="6913" width="5.85546875" style="816" customWidth="1"/>
    <col min="6914" max="6925" width="13.5703125" style="816" customWidth="1"/>
    <col min="6926" max="6927" width="21" style="816" customWidth="1"/>
    <col min="6928" max="7168" width="13.5703125" style="816"/>
    <col min="7169" max="7169" width="5.85546875" style="816" customWidth="1"/>
    <col min="7170" max="7181" width="13.5703125" style="816" customWidth="1"/>
    <col min="7182" max="7183" width="21" style="816" customWidth="1"/>
    <col min="7184" max="7424" width="13.5703125" style="816"/>
    <col min="7425" max="7425" width="5.85546875" style="816" customWidth="1"/>
    <col min="7426" max="7437" width="13.5703125" style="816" customWidth="1"/>
    <col min="7438" max="7439" width="21" style="816" customWidth="1"/>
    <col min="7440" max="7680" width="13.5703125" style="816"/>
    <col min="7681" max="7681" width="5.85546875" style="816" customWidth="1"/>
    <col min="7682" max="7693" width="13.5703125" style="816" customWidth="1"/>
    <col min="7694" max="7695" width="21" style="816" customWidth="1"/>
    <col min="7696" max="7936" width="13.5703125" style="816"/>
    <col min="7937" max="7937" width="5.85546875" style="816" customWidth="1"/>
    <col min="7938" max="7949" width="13.5703125" style="816" customWidth="1"/>
    <col min="7950" max="7951" width="21" style="816" customWidth="1"/>
    <col min="7952" max="8192" width="13.5703125" style="816"/>
    <col min="8193" max="8193" width="5.85546875" style="816" customWidth="1"/>
    <col min="8194" max="8205" width="13.5703125" style="816" customWidth="1"/>
    <col min="8206" max="8207" width="21" style="816" customWidth="1"/>
    <col min="8208" max="8448" width="13.5703125" style="816"/>
    <col min="8449" max="8449" width="5.85546875" style="816" customWidth="1"/>
    <col min="8450" max="8461" width="13.5703125" style="816" customWidth="1"/>
    <col min="8462" max="8463" width="21" style="816" customWidth="1"/>
    <col min="8464" max="8704" width="13.5703125" style="816"/>
    <col min="8705" max="8705" width="5.85546875" style="816" customWidth="1"/>
    <col min="8706" max="8717" width="13.5703125" style="816" customWidth="1"/>
    <col min="8718" max="8719" width="21" style="816" customWidth="1"/>
    <col min="8720" max="8960" width="13.5703125" style="816"/>
    <col min="8961" max="8961" width="5.85546875" style="816" customWidth="1"/>
    <col min="8962" max="8973" width="13.5703125" style="816" customWidth="1"/>
    <col min="8974" max="8975" width="21" style="816" customWidth="1"/>
    <col min="8976" max="9216" width="13.5703125" style="816"/>
    <col min="9217" max="9217" width="5.85546875" style="816" customWidth="1"/>
    <col min="9218" max="9229" width="13.5703125" style="816" customWidth="1"/>
    <col min="9230" max="9231" width="21" style="816" customWidth="1"/>
    <col min="9232" max="9472" width="13.5703125" style="816"/>
    <col min="9473" max="9473" width="5.85546875" style="816" customWidth="1"/>
    <col min="9474" max="9485" width="13.5703125" style="816" customWidth="1"/>
    <col min="9486" max="9487" width="21" style="816" customWidth="1"/>
    <col min="9488" max="9728" width="13.5703125" style="816"/>
    <col min="9729" max="9729" width="5.85546875" style="816" customWidth="1"/>
    <col min="9730" max="9741" width="13.5703125" style="816" customWidth="1"/>
    <col min="9742" max="9743" width="21" style="816" customWidth="1"/>
    <col min="9744" max="9984" width="13.5703125" style="816"/>
    <col min="9985" max="9985" width="5.85546875" style="816" customWidth="1"/>
    <col min="9986" max="9997" width="13.5703125" style="816" customWidth="1"/>
    <col min="9998" max="9999" width="21" style="816" customWidth="1"/>
    <col min="10000" max="10240" width="13.5703125" style="816"/>
    <col min="10241" max="10241" width="5.85546875" style="816" customWidth="1"/>
    <col min="10242" max="10253" width="13.5703125" style="816" customWidth="1"/>
    <col min="10254" max="10255" width="21" style="816" customWidth="1"/>
    <col min="10256" max="10496" width="13.5703125" style="816"/>
    <col min="10497" max="10497" width="5.85546875" style="816" customWidth="1"/>
    <col min="10498" max="10509" width="13.5703125" style="816" customWidth="1"/>
    <col min="10510" max="10511" width="21" style="816" customWidth="1"/>
    <col min="10512" max="10752" width="13.5703125" style="816"/>
    <col min="10753" max="10753" width="5.85546875" style="816" customWidth="1"/>
    <col min="10754" max="10765" width="13.5703125" style="816" customWidth="1"/>
    <col min="10766" max="10767" width="21" style="816" customWidth="1"/>
    <col min="10768" max="11008" width="13.5703125" style="816"/>
    <col min="11009" max="11009" width="5.85546875" style="816" customWidth="1"/>
    <col min="11010" max="11021" width="13.5703125" style="816" customWidth="1"/>
    <col min="11022" max="11023" width="21" style="816" customWidth="1"/>
    <col min="11024" max="11264" width="13.5703125" style="816"/>
    <col min="11265" max="11265" width="5.85546875" style="816" customWidth="1"/>
    <col min="11266" max="11277" width="13.5703125" style="816" customWidth="1"/>
    <col min="11278" max="11279" width="21" style="816" customWidth="1"/>
    <col min="11280" max="11520" width="13.5703125" style="816"/>
    <col min="11521" max="11521" width="5.85546875" style="816" customWidth="1"/>
    <col min="11522" max="11533" width="13.5703125" style="816" customWidth="1"/>
    <col min="11534" max="11535" width="21" style="816" customWidth="1"/>
    <col min="11536" max="11776" width="13.5703125" style="816"/>
    <col min="11777" max="11777" width="5.85546875" style="816" customWidth="1"/>
    <col min="11778" max="11789" width="13.5703125" style="816" customWidth="1"/>
    <col min="11790" max="11791" width="21" style="816" customWidth="1"/>
    <col min="11792" max="12032" width="13.5703125" style="816"/>
    <col min="12033" max="12033" width="5.85546875" style="816" customWidth="1"/>
    <col min="12034" max="12045" width="13.5703125" style="816" customWidth="1"/>
    <col min="12046" max="12047" width="21" style="816" customWidth="1"/>
    <col min="12048" max="12288" width="13.5703125" style="816"/>
    <col min="12289" max="12289" width="5.85546875" style="816" customWidth="1"/>
    <col min="12290" max="12301" width="13.5703125" style="816" customWidth="1"/>
    <col min="12302" max="12303" width="21" style="816" customWidth="1"/>
    <col min="12304" max="12544" width="13.5703125" style="816"/>
    <col min="12545" max="12545" width="5.85546875" style="816" customWidth="1"/>
    <col min="12546" max="12557" width="13.5703125" style="816" customWidth="1"/>
    <col min="12558" max="12559" width="21" style="816" customWidth="1"/>
    <col min="12560" max="12800" width="13.5703125" style="816"/>
    <col min="12801" max="12801" width="5.85546875" style="816" customWidth="1"/>
    <col min="12802" max="12813" width="13.5703125" style="816" customWidth="1"/>
    <col min="12814" max="12815" width="21" style="816" customWidth="1"/>
    <col min="12816" max="13056" width="13.5703125" style="816"/>
    <col min="13057" max="13057" width="5.85546875" style="816" customWidth="1"/>
    <col min="13058" max="13069" width="13.5703125" style="816" customWidth="1"/>
    <col min="13070" max="13071" width="21" style="816" customWidth="1"/>
    <col min="13072" max="13312" width="13.5703125" style="816"/>
    <col min="13313" max="13313" width="5.85546875" style="816" customWidth="1"/>
    <col min="13314" max="13325" width="13.5703125" style="816" customWidth="1"/>
    <col min="13326" max="13327" width="21" style="816" customWidth="1"/>
    <col min="13328" max="13568" width="13.5703125" style="816"/>
    <col min="13569" max="13569" width="5.85546875" style="816" customWidth="1"/>
    <col min="13570" max="13581" width="13.5703125" style="816" customWidth="1"/>
    <col min="13582" max="13583" width="21" style="816" customWidth="1"/>
    <col min="13584" max="13824" width="13.5703125" style="816"/>
    <col min="13825" max="13825" width="5.85546875" style="816" customWidth="1"/>
    <col min="13826" max="13837" width="13.5703125" style="816" customWidth="1"/>
    <col min="13838" max="13839" width="21" style="816" customWidth="1"/>
    <col min="13840" max="14080" width="13.5703125" style="816"/>
    <col min="14081" max="14081" width="5.85546875" style="816" customWidth="1"/>
    <col min="14082" max="14093" width="13.5703125" style="816" customWidth="1"/>
    <col min="14094" max="14095" width="21" style="816" customWidth="1"/>
    <col min="14096" max="14336" width="13.5703125" style="816"/>
    <col min="14337" max="14337" width="5.85546875" style="816" customWidth="1"/>
    <col min="14338" max="14349" width="13.5703125" style="816" customWidth="1"/>
    <col min="14350" max="14351" width="21" style="816" customWidth="1"/>
    <col min="14352" max="14592" width="13.5703125" style="816"/>
    <col min="14593" max="14593" width="5.85546875" style="816" customWidth="1"/>
    <col min="14594" max="14605" width="13.5703125" style="816" customWidth="1"/>
    <col min="14606" max="14607" width="21" style="816" customWidth="1"/>
    <col min="14608" max="14848" width="13.5703125" style="816"/>
    <col min="14849" max="14849" width="5.85546875" style="816" customWidth="1"/>
    <col min="14850" max="14861" width="13.5703125" style="816" customWidth="1"/>
    <col min="14862" max="14863" width="21" style="816" customWidth="1"/>
    <col min="14864" max="15104" width="13.5703125" style="816"/>
    <col min="15105" max="15105" width="5.85546875" style="816" customWidth="1"/>
    <col min="15106" max="15117" width="13.5703125" style="816" customWidth="1"/>
    <col min="15118" max="15119" width="21" style="816" customWidth="1"/>
    <col min="15120" max="15360" width="13.5703125" style="816"/>
    <col min="15361" max="15361" width="5.85546875" style="816" customWidth="1"/>
    <col min="15362" max="15373" width="13.5703125" style="816" customWidth="1"/>
    <col min="15374" max="15375" width="21" style="816" customWidth="1"/>
    <col min="15376" max="15616" width="13.5703125" style="816"/>
    <col min="15617" max="15617" width="5.85546875" style="816" customWidth="1"/>
    <col min="15618" max="15629" width="13.5703125" style="816" customWidth="1"/>
    <col min="15630" max="15631" width="21" style="816" customWidth="1"/>
    <col min="15632" max="15872" width="13.5703125" style="816"/>
    <col min="15873" max="15873" width="5.85546875" style="816" customWidth="1"/>
    <col min="15874" max="15885" width="13.5703125" style="816" customWidth="1"/>
    <col min="15886" max="15887" width="21" style="816" customWidth="1"/>
    <col min="15888" max="16128" width="13.5703125" style="816"/>
    <col min="16129" max="16129" width="5.85546875" style="816" customWidth="1"/>
    <col min="16130" max="16141" width="13.5703125" style="816" customWidth="1"/>
    <col min="16142" max="16143" width="21" style="816" customWidth="1"/>
    <col min="16144" max="16384" width="13.5703125" style="816"/>
  </cols>
  <sheetData>
    <row r="5" spans="2:13" ht="18" customHeight="1" x14ac:dyDescent="0.25">
      <c r="B5" s="1196" t="s">
        <v>469</v>
      </c>
      <c r="C5" s="1196"/>
      <c r="D5" s="1196"/>
      <c r="E5" s="1196"/>
      <c r="F5" s="1196"/>
      <c r="G5" s="1196"/>
      <c r="H5" s="1196"/>
      <c r="I5" s="1196"/>
      <c r="J5" s="1196"/>
      <c r="K5" s="1196"/>
      <c r="L5" s="1196"/>
    </row>
    <row r="6" spans="2:13" ht="18" x14ac:dyDescent="0.25">
      <c r="B6" s="817"/>
      <c r="C6" s="817"/>
      <c r="D6" s="817"/>
      <c r="E6" s="817"/>
      <c r="F6" s="818" t="s">
        <v>470</v>
      </c>
      <c r="G6" s="817"/>
      <c r="H6" s="817"/>
      <c r="I6" s="817"/>
      <c r="J6" s="817"/>
      <c r="K6" s="817"/>
      <c r="L6" s="817"/>
    </row>
    <row r="7" spans="2:13" s="819" customFormat="1" ht="15" x14ac:dyDescent="0.2">
      <c r="B7" s="1197" t="s">
        <v>471</v>
      </c>
      <c r="C7" s="1199" t="s">
        <v>23</v>
      </c>
      <c r="D7" s="1199" t="s">
        <v>472</v>
      </c>
      <c r="E7" s="1201" t="s">
        <v>473</v>
      </c>
      <c r="F7" s="1202"/>
      <c r="G7" s="1203"/>
      <c r="H7" s="1204" t="s">
        <v>474</v>
      </c>
      <c r="I7" s="1206" t="s">
        <v>475</v>
      </c>
      <c r="J7" s="1207"/>
      <c r="K7" s="1207"/>
      <c r="L7" s="1197"/>
    </row>
    <row r="8" spans="2:13" x14ac:dyDescent="0.2">
      <c r="B8" s="1198"/>
      <c r="C8" s="1200"/>
      <c r="D8" s="1200"/>
      <c r="E8" s="1208" t="s">
        <v>476</v>
      </c>
      <c r="F8" s="1199" t="s">
        <v>477</v>
      </c>
      <c r="G8" s="1199" t="s">
        <v>478</v>
      </c>
      <c r="H8" s="1205"/>
      <c r="I8" s="1208" t="s">
        <v>479</v>
      </c>
      <c r="J8" s="1208" t="s">
        <v>25</v>
      </c>
      <c r="K8" s="1199" t="s">
        <v>480</v>
      </c>
      <c r="L8" s="1208" t="s">
        <v>481</v>
      </c>
    </row>
    <row r="9" spans="2:13" x14ac:dyDescent="0.2">
      <c r="B9" s="1198"/>
      <c r="C9" s="1200"/>
      <c r="D9" s="1200"/>
      <c r="E9" s="1209"/>
      <c r="F9" s="1200"/>
      <c r="G9" s="1200"/>
      <c r="H9" s="1205"/>
      <c r="I9" s="1209"/>
      <c r="J9" s="1209"/>
      <c r="K9" s="1210"/>
      <c r="L9" s="1209"/>
    </row>
    <row r="10" spans="2:13" ht="12.75" x14ac:dyDescent="0.2">
      <c r="B10" s="820">
        <v>0</v>
      </c>
      <c r="C10" s="820">
        <v>1</v>
      </c>
      <c r="D10" s="820">
        <v>2</v>
      </c>
      <c r="E10" s="494">
        <v>3</v>
      </c>
      <c r="F10" s="494">
        <v>4</v>
      </c>
      <c r="G10" s="820">
        <v>5</v>
      </c>
      <c r="H10" s="820">
        <v>6</v>
      </c>
      <c r="I10" s="820">
        <v>7</v>
      </c>
      <c r="J10" s="820">
        <v>8</v>
      </c>
      <c r="K10" s="821">
        <v>9</v>
      </c>
      <c r="L10" s="822">
        <v>10</v>
      </c>
      <c r="M10" s="823"/>
    </row>
    <row r="11" spans="2:13" ht="12.75" x14ac:dyDescent="0.2">
      <c r="B11" s="824"/>
      <c r="C11" s="824"/>
      <c r="D11" s="824"/>
      <c r="E11" s="824"/>
      <c r="F11" s="824"/>
      <c r="G11" s="824"/>
      <c r="H11" s="824"/>
      <c r="I11" s="824"/>
      <c r="J11" s="824"/>
      <c r="K11" s="824"/>
      <c r="L11" s="824"/>
    </row>
    <row r="12" spans="2:13" ht="14.25" x14ac:dyDescent="0.2">
      <c r="B12" s="291"/>
      <c r="D12" s="825"/>
      <c r="E12" s="825"/>
      <c r="F12" s="825"/>
      <c r="G12" s="825" t="s">
        <v>482</v>
      </c>
      <c r="H12" s="825"/>
      <c r="I12" s="825"/>
      <c r="J12" s="825"/>
      <c r="K12" s="825"/>
      <c r="L12" s="825"/>
    </row>
    <row r="13" spans="2:13" ht="12.75" x14ac:dyDescent="0.2">
      <c r="B13" s="824"/>
      <c r="C13" s="824"/>
      <c r="D13" s="824"/>
      <c r="E13" s="824"/>
      <c r="F13" s="824"/>
      <c r="G13" s="824"/>
      <c r="H13" s="824"/>
      <c r="I13" s="824"/>
      <c r="J13" s="824"/>
      <c r="K13" s="824"/>
      <c r="L13" s="824"/>
    </row>
    <row r="14" spans="2:13" ht="16.5" customHeight="1" x14ac:dyDescent="0.25">
      <c r="B14" s="826" t="s">
        <v>483</v>
      </c>
      <c r="C14" s="827">
        <v>111170</v>
      </c>
      <c r="D14" s="827">
        <v>8623</v>
      </c>
      <c r="E14" s="828">
        <v>4062</v>
      </c>
      <c r="F14" s="828">
        <v>4470</v>
      </c>
      <c r="G14" s="827">
        <v>91</v>
      </c>
      <c r="H14" s="827">
        <v>102547</v>
      </c>
      <c r="I14" s="827">
        <v>14124</v>
      </c>
      <c r="J14" s="827">
        <v>38146</v>
      </c>
      <c r="K14" s="827">
        <v>50276</v>
      </c>
      <c r="L14" s="829">
        <v>1</v>
      </c>
      <c r="M14" s="823"/>
    </row>
    <row r="15" spans="2:13" ht="15" x14ac:dyDescent="0.25">
      <c r="B15" s="826" t="s">
        <v>484</v>
      </c>
      <c r="C15" s="827">
        <v>115203</v>
      </c>
      <c r="D15" s="827">
        <v>8222</v>
      </c>
      <c r="E15" s="828">
        <v>3948</v>
      </c>
      <c r="F15" s="828">
        <v>4170</v>
      </c>
      <c r="G15" s="827">
        <v>104</v>
      </c>
      <c r="H15" s="827">
        <v>106981</v>
      </c>
      <c r="I15" s="827">
        <v>15491</v>
      </c>
      <c r="J15" s="827">
        <v>36186</v>
      </c>
      <c r="K15" s="827">
        <v>55304</v>
      </c>
      <c r="L15" s="829">
        <v>0</v>
      </c>
      <c r="M15" s="823"/>
    </row>
    <row r="16" spans="2:13" ht="15" x14ac:dyDescent="0.25">
      <c r="B16" s="826" t="s">
        <v>485</v>
      </c>
      <c r="C16" s="827">
        <v>116562</v>
      </c>
      <c r="D16" s="827">
        <v>10853</v>
      </c>
      <c r="E16" s="828">
        <v>5177</v>
      </c>
      <c r="F16" s="828">
        <v>5437</v>
      </c>
      <c r="G16" s="827">
        <v>239</v>
      </c>
      <c r="H16" s="827">
        <v>105709</v>
      </c>
      <c r="I16" s="827">
        <v>15320</v>
      </c>
      <c r="J16" s="827">
        <v>35101</v>
      </c>
      <c r="K16" s="827">
        <v>55288</v>
      </c>
      <c r="L16" s="829">
        <v>0</v>
      </c>
      <c r="M16" s="823"/>
    </row>
    <row r="17" spans="2:13" ht="15" x14ac:dyDescent="0.25">
      <c r="B17" s="826" t="s">
        <v>486</v>
      </c>
      <c r="C17" s="827">
        <v>125105</v>
      </c>
      <c r="D17" s="827">
        <v>10047</v>
      </c>
      <c r="E17" s="828">
        <v>4413</v>
      </c>
      <c r="F17" s="828">
        <v>5418</v>
      </c>
      <c r="G17" s="827">
        <v>216</v>
      </c>
      <c r="H17" s="827">
        <v>115058</v>
      </c>
      <c r="I17" s="827">
        <v>16812</v>
      </c>
      <c r="J17" s="827">
        <v>42431</v>
      </c>
      <c r="K17" s="827">
        <v>55806</v>
      </c>
      <c r="L17" s="829">
        <v>9</v>
      </c>
      <c r="M17" s="823"/>
    </row>
    <row r="18" spans="2:13" ht="15" x14ac:dyDescent="0.25">
      <c r="B18" s="826" t="s">
        <v>487</v>
      </c>
      <c r="C18" s="827">
        <v>112007</v>
      </c>
      <c r="D18" s="827">
        <v>9289</v>
      </c>
      <c r="E18" s="828">
        <v>4372</v>
      </c>
      <c r="F18" s="828">
        <v>4637</v>
      </c>
      <c r="G18" s="827">
        <v>280</v>
      </c>
      <c r="H18" s="827">
        <v>102718</v>
      </c>
      <c r="I18" s="827">
        <v>14362</v>
      </c>
      <c r="J18" s="827">
        <v>38076</v>
      </c>
      <c r="K18" s="827">
        <v>50272</v>
      </c>
      <c r="L18" s="829">
        <v>8</v>
      </c>
      <c r="M18" s="823"/>
    </row>
    <row r="19" spans="2:13" ht="15" x14ac:dyDescent="0.25">
      <c r="B19" s="826" t="s">
        <v>488</v>
      </c>
      <c r="C19" s="827">
        <v>111410</v>
      </c>
      <c r="D19" s="827">
        <v>8309</v>
      </c>
      <c r="E19" s="828">
        <v>3771</v>
      </c>
      <c r="F19" s="828">
        <v>4321</v>
      </c>
      <c r="G19" s="827">
        <v>217</v>
      </c>
      <c r="H19" s="827">
        <v>103101</v>
      </c>
      <c r="I19" s="827">
        <v>13545</v>
      </c>
      <c r="J19" s="827">
        <v>39139</v>
      </c>
      <c r="K19" s="827">
        <v>50368</v>
      </c>
      <c r="L19" s="829">
        <v>49</v>
      </c>
      <c r="M19" s="823"/>
    </row>
    <row r="20" spans="2:13" ht="15" x14ac:dyDescent="0.25">
      <c r="B20" s="826" t="s">
        <v>489</v>
      </c>
      <c r="C20" s="827">
        <v>100172</v>
      </c>
      <c r="D20" s="827">
        <v>8241</v>
      </c>
      <c r="E20" s="828">
        <v>3857</v>
      </c>
      <c r="F20" s="828">
        <v>4249</v>
      </c>
      <c r="G20" s="827">
        <v>135</v>
      </c>
      <c r="H20" s="827">
        <v>91931</v>
      </c>
      <c r="I20" s="827">
        <v>12676</v>
      </c>
      <c r="J20" s="827">
        <v>37400</v>
      </c>
      <c r="K20" s="827">
        <v>41855</v>
      </c>
      <c r="L20" s="829">
        <v>0</v>
      </c>
      <c r="M20" s="823"/>
    </row>
    <row r="21" spans="2:13" ht="16.5" customHeight="1" x14ac:dyDescent="0.25">
      <c r="B21" s="826" t="s">
        <v>490</v>
      </c>
      <c r="C21" s="827">
        <v>98819</v>
      </c>
      <c r="D21" s="827">
        <v>7846</v>
      </c>
      <c r="E21" s="828">
        <v>3484</v>
      </c>
      <c r="F21" s="828">
        <v>4232</v>
      </c>
      <c r="G21" s="827">
        <v>130</v>
      </c>
      <c r="H21" s="827">
        <v>90973</v>
      </c>
      <c r="I21" s="827">
        <v>12054</v>
      </c>
      <c r="J21" s="827">
        <v>36440</v>
      </c>
      <c r="K21" s="827">
        <v>42479</v>
      </c>
      <c r="L21" s="829">
        <v>0</v>
      </c>
      <c r="M21" s="823"/>
    </row>
    <row r="22" spans="2:13" ht="15" x14ac:dyDescent="0.25">
      <c r="B22" s="826" t="s">
        <v>491</v>
      </c>
      <c r="C22" s="827">
        <v>123297</v>
      </c>
      <c r="D22" s="827">
        <v>8800</v>
      </c>
      <c r="E22" s="828">
        <v>3810</v>
      </c>
      <c r="F22" s="828">
        <v>4759</v>
      </c>
      <c r="G22" s="827">
        <v>231</v>
      </c>
      <c r="H22" s="830">
        <v>114497</v>
      </c>
      <c r="I22" s="830">
        <v>15331</v>
      </c>
      <c r="J22" s="830">
        <v>45240</v>
      </c>
      <c r="K22" s="830">
        <v>53925</v>
      </c>
      <c r="L22" s="831">
        <v>1</v>
      </c>
      <c r="M22" s="823"/>
    </row>
    <row r="23" spans="2:13" ht="15" x14ac:dyDescent="0.25">
      <c r="B23" s="832" t="s">
        <v>492</v>
      </c>
      <c r="C23" s="827">
        <v>138891</v>
      </c>
      <c r="D23" s="827">
        <v>8798</v>
      </c>
      <c r="E23" s="828">
        <v>4032</v>
      </c>
      <c r="F23" s="828">
        <v>4489</v>
      </c>
      <c r="G23" s="827">
        <v>277</v>
      </c>
      <c r="H23" s="830">
        <v>130093</v>
      </c>
      <c r="I23" s="830">
        <v>18666</v>
      </c>
      <c r="J23" s="830">
        <v>51077</v>
      </c>
      <c r="K23" s="830">
        <v>60332</v>
      </c>
      <c r="L23" s="831">
        <v>18</v>
      </c>
      <c r="M23" s="823"/>
    </row>
    <row r="24" spans="2:13" ht="15" x14ac:dyDescent="0.25">
      <c r="B24" s="832" t="s">
        <v>493</v>
      </c>
      <c r="C24" s="827">
        <v>120349</v>
      </c>
      <c r="D24" s="827">
        <v>7846</v>
      </c>
      <c r="E24" s="828">
        <v>3600</v>
      </c>
      <c r="F24" s="828">
        <v>4083</v>
      </c>
      <c r="G24" s="827">
        <v>163</v>
      </c>
      <c r="H24" s="830">
        <v>112503</v>
      </c>
      <c r="I24" s="830">
        <v>16315</v>
      </c>
      <c r="J24" s="830">
        <v>44463</v>
      </c>
      <c r="K24" s="830">
        <v>51721</v>
      </c>
      <c r="L24" s="831">
        <v>4</v>
      </c>
      <c r="M24" s="823"/>
    </row>
    <row r="25" spans="2:13" ht="15" x14ac:dyDescent="0.25">
      <c r="B25" s="832" t="s">
        <v>494</v>
      </c>
      <c r="C25" s="827">
        <v>119896</v>
      </c>
      <c r="D25" s="827">
        <v>9300</v>
      </c>
      <c r="E25" s="828">
        <v>4706</v>
      </c>
      <c r="F25" s="828">
        <v>4408</v>
      </c>
      <c r="G25" s="827">
        <v>186</v>
      </c>
      <c r="H25" s="830">
        <v>110596</v>
      </c>
      <c r="I25" s="830">
        <v>15515</v>
      </c>
      <c r="J25" s="830">
        <v>40665</v>
      </c>
      <c r="K25" s="830">
        <v>54406</v>
      </c>
      <c r="L25" s="831">
        <v>10</v>
      </c>
      <c r="M25" s="823"/>
    </row>
    <row r="26" spans="2:13" ht="15" x14ac:dyDescent="0.25">
      <c r="B26" s="833"/>
      <c r="C26" s="828"/>
      <c r="D26" s="828"/>
      <c r="E26" s="828"/>
      <c r="F26" s="828"/>
      <c r="G26" s="828"/>
      <c r="H26" s="828"/>
      <c r="I26" s="828"/>
      <c r="J26" s="828"/>
      <c r="K26" s="828"/>
      <c r="L26" s="829"/>
      <c r="M26" s="823"/>
    </row>
    <row r="27" spans="2:13" ht="15" x14ac:dyDescent="0.25">
      <c r="B27" s="834" t="s">
        <v>495</v>
      </c>
      <c r="C27" s="835">
        <v>1392881</v>
      </c>
      <c r="D27" s="835">
        <v>106174</v>
      </c>
      <c r="E27" s="835">
        <v>49232</v>
      </c>
      <c r="F27" s="835">
        <v>54673</v>
      </c>
      <c r="G27" s="835">
        <v>2269</v>
      </c>
      <c r="H27" s="835">
        <v>1286707</v>
      </c>
      <c r="I27" s="835">
        <v>180211</v>
      </c>
      <c r="J27" s="835">
        <v>484364</v>
      </c>
      <c r="K27" s="835">
        <v>622032</v>
      </c>
      <c r="L27" s="836">
        <v>100</v>
      </c>
      <c r="M27" s="823"/>
    </row>
    <row r="29" spans="2:13" ht="18" x14ac:dyDescent="0.25">
      <c r="B29" s="837" t="s">
        <v>496</v>
      </c>
      <c r="C29" s="817"/>
      <c r="D29" s="837"/>
      <c r="E29" s="817"/>
      <c r="F29" s="817"/>
      <c r="H29" s="817"/>
      <c r="I29" s="817"/>
      <c r="J29" s="817"/>
      <c r="K29" s="817"/>
      <c r="L29" s="817"/>
    </row>
    <row r="30" spans="2:13" s="819" customFormat="1" ht="18.75" customHeight="1" x14ac:dyDescent="0.25">
      <c r="B30" s="817"/>
      <c r="C30" s="817"/>
      <c r="D30" s="817"/>
      <c r="E30" s="817"/>
      <c r="F30" s="818" t="s">
        <v>470</v>
      </c>
      <c r="G30" s="817"/>
      <c r="H30" s="817"/>
      <c r="I30" s="817"/>
      <c r="J30" s="817"/>
      <c r="K30" s="817"/>
      <c r="L30" s="817"/>
    </row>
    <row r="31" spans="2:13" ht="30" x14ac:dyDescent="0.2">
      <c r="B31" s="838" t="s">
        <v>471</v>
      </c>
      <c r="C31" s="839" t="s">
        <v>23</v>
      </c>
      <c r="D31" s="839" t="s">
        <v>472</v>
      </c>
      <c r="E31" s="840" t="s">
        <v>473</v>
      </c>
      <c r="F31" s="841"/>
      <c r="G31" s="842"/>
      <c r="H31" s="843" t="s">
        <v>474</v>
      </c>
      <c r="I31" s="840" t="s">
        <v>475</v>
      </c>
      <c r="J31" s="841"/>
      <c r="K31" s="841"/>
      <c r="L31" s="841"/>
      <c r="M31" s="823"/>
    </row>
    <row r="32" spans="2:13" ht="15" x14ac:dyDescent="0.2">
      <c r="B32" s="844"/>
      <c r="C32" s="845"/>
      <c r="D32" s="845"/>
      <c r="E32" s="846" t="s">
        <v>476</v>
      </c>
      <c r="F32" s="839" t="s">
        <v>477</v>
      </c>
      <c r="G32" s="839" t="s">
        <v>478</v>
      </c>
      <c r="H32" s="847"/>
      <c r="I32" s="846" t="s">
        <v>479</v>
      </c>
      <c r="J32" s="846" t="s">
        <v>25</v>
      </c>
      <c r="K32" s="839" t="s">
        <v>480</v>
      </c>
      <c r="L32" s="848" t="s">
        <v>481</v>
      </c>
      <c r="M32" s="823"/>
    </row>
    <row r="33" spans="2:13" ht="15" x14ac:dyDescent="0.2">
      <c r="B33" s="844"/>
      <c r="C33" s="845"/>
      <c r="D33" s="845"/>
      <c r="E33" s="849"/>
      <c r="F33" s="845"/>
      <c r="G33" s="845"/>
      <c r="H33" s="847"/>
      <c r="I33" s="849"/>
      <c r="J33" s="849"/>
      <c r="K33" s="850"/>
      <c r="L33" s="851"/>
      <c r="M33" s="823"/>
    </row>
    <row r="34" spans="2:13" ht="15" customHeight="1" x14ac:dyDescent="0.2">
      <c r="B34" s="820">
        <v>0</v>
      </c>
      <c r="C34" s="820">
        <v>1</v>
      </c>
      <c r="D34" s="820">
        <v>2</v>
      </c>
      <c r="E34" s="494">
        <v>3</v>
      </c>
      <c r="F34" s="494">
        <v>4</v>
      </c>
      <c r="G34" s="820">
        <v>5</v>
      </c>
      <c r="H34" s="820">
        <v>6</v>
      </c>
      <c r="I34" s="820">
        <v>7</v>
      </c>
      <c r="J34" s="820">
        <v>8</v>
      </c>
      <c r="K34" s="821">
        <v>9</v>
      </c>
      <c r="L34" s="822">
        <v>10</v>
      </c>
      <c r="M34" s="823"/>
    </row>
    <row r="35" spans="2:13" ht="12.75" x14ac:dyDescent="0.2">
      <c r="B35" s="824"/>
      <c r="C35" s="824"/>
      <c r="D35" s="824"/>
      <c r="E35" s="824"/>
      <c r="F35" s="824"/>
      <c r="G35" s="824"/>
      <c r="H35" s="824"/>
      <c r="I35" s="824"/>
      <c r="J35" s="824"/>
      <c r="K35" s="824"/>
      <c r="L35" s="824"/>
    </row>
    <row r="36" spans="2:13" ht="16.5" customHeight="1" x14ac:dyDescent="0.2">
      <c r="B36" s="291"/>
      <c r="D36" s="852"/>
      <c r="E36" s="852"/>
      <c r="G36" s="852" t="s">
        <v>482</v>
      </c>
      <c r="H36" s="852"/>
      <c r="I36" s="852"/>
      <c r="J36" s="852"/>
      <c r="K36" s="852"/>
      <c r="L36" s="852"/>
    </row>
    <row r="37" spans="2:13" ht="12.75" x14ac:dyDescent="0.2">
      <c r="B37" s="824"/>
      <c r="C37" s="824"/>
      <c r="D37" s="824"/>
      <c r="E37" s="824"/>
      <c r="F37" s="824"/>
      <c r="G37" s="824"/>
      <c r="H37" s="824"/>
      <c r="I37" s="824"/>
      <c r="J37" s="824"/>
      <c r="K37" s="824"/>
      <c r="L37" s="824"/>
    </row>
    <row r="38" spans="2:13" ht="15" x14ac:dyDescent="0.25">
      <c r="B38" s="826" t="s">
        <v>483</v>
      </c>
      <c r="C38" s="853">
        <v>112149</v>
      </c>
      <c r="D38" s="853">
        <v>7252</v>
      </c>
      <c r="E38" s="854">
        <v>3259</v>
      </c>
      <c r="F38" s="854">
        <v>3523</v>
      </c>
      <c r="G38" s="853">
        <v>470</v>
      </c>
      <c r="H38" s="853">
        <v>104897</v>
      </c>
      <c r="I38" s="853">
        <v>14543</v>
      </c>
      <c r="J38" s="853">
        <v>38246</v>
      </c>
      <c r="K38" s="853">
        <v>52108</v>
      </c>
      <c r="L38" s="855">
        <v>0</v>
      </c>
      <c r="M38" s="823"/>
    </row>
    <row r="39" spans="2:13" ht="15" x14ac:dyDescent="0.25">
      <c r="B39" s="826" t="s">
        <v>484</v>
      </c>
      <c r="C39" s="853">
        <v>117366</v>
      </c>
      <c r="D39" s="853">
        <v>6229</v>
      </c>
      <c r="E39" s="854">
        <v>2680</v>
      </c>
      <c r="F39" s="854">
        <v>3329</v>
      </c>
      <c r="G39" s="853">
        <v>220</v>
      </c>
      <c r="H39" s="853">
        <v>111137</v>
      </c>
      <c r="I39" s="853">
        <v>15963</v>
      </c>
      <c r="J39" s="853">
        <v>37050</v>
      </c>
      <c r="K39" s="853">
        <v>58122</v>
      </c>
      <c r="L39" s="855">
        <v>2</v>
      </c>
      <c r="M39" s="823"/>
    </row>
    <row r="40" spans="2:13" ht="15" customHeight="1" x14ac:dyDescent="0.25">
      <c r="B40" s="826" t="s">
        <v>485</v>
      </c>
      <c r="C40" s="853">
        <v>149470</v>
      </c>
      <c r="D40" s="853">
        <v>7601</v>
      </c>
      <c r="E40" s="854">
        <v>3691</v>
      </c>
      <c r="F40" s="854">
        <v>3784</v>
      </c>
      <c r="G40" s="853">
        <v>126</v>
      </c>
      <c r="H40" s="853">
        <v>141869</v>
      </c>
      <c r="I40" s="853">
        <v>21282</v>
      </c>
      <c r="J40" s="853">
        <v>48615</v>
      </c>
      <c r="K40" s="853">
        <v>71968</v>
      </c>
      <c r="L40" s="855">
        <v>4</v>
      </c>
      <c r="M40" s="823"/>
    </row>
    <row r="41" spans="2:13" ht="15" x14ac:dyDescent="0.25">
      <c r="B41" s="826" t="s">
        <v>486</v>
      </c>
      <c r="C41" s="853">
        <v>129079</v>
      </c>
      <c r="D41" s="853">
        <v>9084</v>
      </c>
      <c r="E41" s="854">
        <v>4200</v>
      </c>
      <c r="F41" s="854">
        <v>4672</v>
      </c>
      <c r="G41" s="853">
        <v>212</v>
      </c>
      <c r="H41" s="853">
        <v>119995</v>
      </c>
      <c r="I41" s="853">
        <v>18707</v>
      </c>
      <c r="J41" s="853">
        <v>43144</v>
      </c>
      <c r="K41" s="853">
        <v>58144</v>
      </c>
      <c r="L41" s="855">
        <v>0</v>
      </c>
      <c r="M41" s="823"/>
    </row>
    <row r="42" spans="2:13" ht="15" x14ac:dyDescent="0.25">
      <c r="B42" s="826" t="s">
        <v>487</v>
      </c>
      <c r="C42" s="856">
        <v>128921</v>
      </c>
      <c r="D42" s="856">
        <v>7616</v>
      </c>
      <c r="E42" s="854">
        <v>2998</v>
      </c>
      <c r="F42" s="854">
        <v>4131</v>
      </c>
      <c r="G42" s="853">
        <v>487</v>
      </c>
      <c r="H42" s="856">
        <v>121305</v>
      </c>
      <c r="I42" s="853">
        <v>19706</v>
      </c>
      <c r="J42" s="853">
        <v>45020</v>
      </c>
      <c r="K42" s="853">
        <v>56572</v>
      </c>
      <c r="L42" s="855">
        <v>7</v>
      </c>
      <c r="M42" s="823"/>
    </row>
    <row r="43" spans="2:13" ht="15" x14ac:dyDescent="0.25">
      <c r="B43" s="826" t="s">
        <v>488</v>
      </c>
      <c r="C43" s="853">
        <v>112870</v>
      </c>
      <c r="D43" s="853">
        <v>6418</v>
      </c>
      <c r="E43" s="854">
        <v>2391</v>
      </c>
      <c r="F43" s="854">
        <v>3619</v>
      </c>
      <c r="G43" s="853">
        <v>408</v>
      </c>
      <c r="H43" s="853">
        <v>106452</v>
      </c>
      <c r="I43" s="853">
        <v>16361</v>
      </c>
      <c r="J43" s="853">
        <v>39344</v>
      </c>
      <c r="K43" s="853">
        <v>50741</v>
      </c>
      <c r="L43" s="855">
        <v>6</v>
      </c>
      <c r="M43" s="823"/>
    </row>
    <row r="44" spans="2:13" ht="15" x14ac:dyDescent="0.25">
      <c r="B44" s="826" t="s">
        <v>489</v>
      </c>
      <c r="C44" s="853">
        <v>115313</v>
      </c>
      <c r="D44" s="853">
        <v>5978</v>
      </c>
      <c r="E44" s="854">
        <v>2317</v>
      </c>
      <c r="F44" s="854">
        <v>3458</v>
      </c>
      <c r="G44" s="853">
        <v>203</v>
      </c>
      <c r="H44" s="853">
        <v>109335</v>
      </c>
      <c r="I44" s="857">
        <v>16617</v>
      </c>
      <c r="J44" s="857">
        <v>42211</v>
      </c>
      <c r="K44" s="857">
        <v>50502</v>
      </c>
      <c r="L44" s="858">
        <v>5</v>
      </c>
      <c r="M44" s="823"/>
    </row>
    <row r="45" spans="2:13" ht="15.75" customHeight="1" x14ac:dyDescent="0.25">
      <c r="B45" s="826" t="s">
        <v>490</v>
      </c>
      <c r="C45" s="853">
        <v>100176</v>
      </c>
      <c r="D45" s="853">
        <v>6200</v>
      </c>
      <c r="E45" s="854">
        <v>2447</v>
      </c>
      <c r="F45" s="854">
        <v>3349</v>
      </c>
      <c r="G45" s="853">
        <v>404</v>
      </c>
      <c r="H45" s="853">
        <v>93976</v>
      </c>
      <c r="I45" s="853">
        <v>14262</v>
      </c>
      <c r="J45" s="853">
        <v>37783</v>
      </c>
      <c r="K45" s="853">
        <v>41925</v>
      </c>
      <c r="L45" s="855">
        <v>6</v>
      </c>
      <c r="M45" s="823"/>
    </row>
    <row r="46" spans="2:13" ht="15" x14ac:dyDescent="0.25">
      <c r="B46" s="826" t="s">
        <v>491</v>
      </c>
      <c r="C46" s="853">
        <v>116510</v>
      </c>
      <c r="D46" s="853">
        <v>5572</v>
      </c>
      <c r="E46" s="854">
        <v>1460</v>
      </c>
      <c r="F46" s="854">
        <v>3789</v>
      </c>
      <c r="G46" s="853">
        <v>323</v>
      </c>
      <c r="H46" s="853">
        <v>110938</v>
      </c>
      <c r="I46" s="853">
        <v>17370</v>
      </c>
      <c r="J46" s="853">
        <v>41886</v>
      </c>
      <c r="K46" s="853">
        <v>51678</v>
      </c>
      <c r="L46" s="855">
        <v>4</v>
      </c>
      <c r="M46" s="823"/>
    </row>
    <row r="47" spans="2:13" ht="15" x14ac:dyDescent="0.25">
      <c r="B47" s="832" t="s">
        <v>492</v>
      </c>
      <c r="C47" s="853">
        <v>123235</v>
      </c>
      <c r="D47" s="853">
        <v>5391</v>
      </c>
      <c r="E47" s="854">
        <v>1404</v>
      </c>
      <c r="F47" s="854">
        <v>3149</v>
      </c>
      <c r="G47" s="853">
        <v>838</v>
      </c>
      <c r="H47" s="853">
        <v>117844</v>
      </c>
      <c r="I47" s="853">
        <v>19563</v>
      </c>
      <c r="J47" s="853">
        <v>45078</v>
      </c>
      <c r="K47" s="853">
        <v>53199</v>
      </c>
      <c r="L47" s="855">
        <v>4</v>
      </c>
      <c r="M47" s="823"/>
    </row>
    <row r="48" spans="2:13" ht="15" x14ac:dyDescent="0.25">
      <c r="B48" s="859" t="s">
        <v>493</v>
      </c>
      <c r="C48" s="853">
        <v>105168</v>
      </c>
      <c r="D48" s="853">
        <v>4306</v>
      </c>
      <c r="E48" s="854">
        <v>956</v>
      </c>
      <c r="F48" s="854">
        <v>2509</v>
      </c>
      <c r="G48" s="853">
        <v>841</v>
      </c>
      <c r="H48" s="853">
        <v>100862</v>
      </c>
      <c r="I48" s="853">
        <v>16044</v>
      </c>
      <c r="J48" s="853">
        <v>38711</v>
      </c>
      <c r="K48" s="853">
        <v>46095</v>
      </c>
      <c r="L48" s="855">
        <v>12</v>
      </c>
      <c r="M48" s="823"/>
    </row>
    <row r="49" spans="2:13" ht="15" customHeight="1" x14ac:dyDescent="0.25">
      <c r="B49" s="859" t="s">
        <v>494</v>
      </c>
      <c r="C49" s="853">
        <v>102822</v>
      </c>
      <c r="D49" s="853">
        <v>5334</v>
      </c>
      <c r="E49" s="854">
        <v>2079</v>
      </c>
      <c r="F49" s="854">
        <v>2427</v>
      </c>
      <c r="G49" s="853">
        <v>828</v>
      </c>
      <c r="H49" s="853">
        <v>97488</v>
      </c>
      <c r="I49" s="853">
        <v>15351</v>
      </c>
      <c r="J49" s="853">
        <v>33962</v>
      </c>
      <c r="K49" s="853">
        <v>48174</v>
      </c>
      <c r="L49" s="855">
        <v>1</v>
      </c>
      <c r="M49" s="823"/>
    </row>
    <row r="50" spans="2:13" ht="15" x14ac:dyDescent="0.25">
      <c r="B50" s="833"/>
      <c r="C50" s="854"/>
      <c r="D50" s="854"/>
      <c r="E50" s="854"/>
      <c r="F50" s="854"/>
      <c r="G50" s="854"/>
      <c r="H50" s="854"/>
      <c r="I50" s="854"/>
      <c r="J50" s="854"/>
      <c r="K50" s="854"/>
      <c r="L50" s="855"/>
      <c r="M50" s="823"/>
    </row>
    <row r="51" spans="2:13" ht="15" x14ac:dyDescent="0.25">
      <c r="B51" s="834" t="s">
        <v>497</v>
      </c>
      <c r="C51" s="860">
        <v>1413079</v>
      </c>
      <c r="D51" s="860">
        <v>76981</v>
      </c>
      <c r="E51" s="860">
        <v>29882</v>
      </c>
      <c r="F51" s="860">
        <v>41739</v>
      </c>
      <c r="G51" s="860">
        <v>5360</v>
      </c>
      <c r="H51" s="860">
        <v>1336098</v>
      </c>
      <c r="I51" s="860">
        <v>205769</v>
      </c>
      <c r="J51" s="860">
        <v>491050</v>
      </c>
      <c r="K51" s="860">
        <v>639228</v>
      </c>
      <c r="L51" s="861">
        <v>51</v>
      </c>
      <c r="M51" s="823"/>
    </row>
    <row r="52" spans="2:13" ht="16.5" customHeight="1" x14ac:dyDescent="0.2"/>
    <row r="53" spans="2:13" ht="18" x14ac:dyDescent="0.25">
      <c r="B53" s="837" t="s">
        <v>498</v>
      </c>
      <c r="C53" s="817"/>
      <c r="D53" s="837"/>
      <c r="E53" s="817"/>
      <c r="F53" s="817"/>
      <c r="H53" s="817"/>
      <c r="I53" s="817"/>
      <c r="J53" s="817"/>
      <c r="K53" s="817"/>
      <c r="L53" s="817"/>
    </row>
    <row r="54" spans="2:13" ht="18" x14ac:dyDescent="0.25">
      <c r="B54" s="817"/>
      <c r="C54" s="817"/>
      <c r="D54" s="817"/>
      <c r="E54" s="817"/>
      <c r="F54" s="818" t="s">
        <v>470</v>
      </c>
      <c r="G54" s="817"/>
      <c r="H54" s="817"/>
      <c r="I54" s="817"/>
      <c r="J54" s="817"/>
      <c r="K54" s="817"/>
      <c r="L54" s="817"/>
    </row>
    <row r="55" spans="2:13" ht="30" x14ac:dyDescent="0.2">
      <c r="B55" s="838" t="s">
        <v>471</v>
      </c>
      <c r="C55" s="839" t="s">
        <v>23</v>
      </c>
      <c r="D55" s="839" t="s">
        <v>472</v>
      </c>
      <c r="E55" s="840" t="s">
        <v>473</v>
      </c>
      <c r="F55" s="841"/>
      <c r="G55" s="842"/>
      <c r="H55" s="843" t="s">
        <v>474</v>
      </c>
      <c r="I55" s="840" t="s">
        <v>475</v>
      </c>
      <c r="J55" s="841"/>
      <c r="K55" s="841"/>
      <c r="L55" s="841"/>
      <c r="M55" s="823"/>
    </row>
    <row r="56" spans="2:13" ht="15" customHeight="1" x14ac:dyDescent="0.2">
      <c r="B56" s="844"/>
      <c r="C56" s="845"/>
      <c r="D56" s="845"/>
      <c r="E56" s="846" t="s">
        <v>476</v>
      </c>
      <c r="F56" s="839" t="s">
        <v>477</v>
      </c>
      <c r="G56" s="839" t="s">
        <v>478</v>
      </c>
      <c r="H56" s="847"/>
      <c r="I56" s="846" t="s">
        <v>479</v>
      </c>
      <c r="J56" s="846" t="s">
        <v>25</v>
      </c>
      <c r="K56" s="839" t="s">
        <v>480</v>
      </c>
      <c r="L56" s="848" t="s">
        <v>481</v>
      </c>
      <c r="M56" s="823"/>
    </row>
    <row r="57" spans="2:13" ht="15" x14ac:dyDescent="0.2">
      <c r="B57" s="844"/>
      <c r="C57" s="845"/>
      <c r="D57" s="845"/>
      <c r="E57" s="849"/>
      <c r="F57" s="845"/>
      <c r="G57" s="845"/>
      <c r="H57" s="847"/>
      <c r="I57" s="849"/>
      <c r="J57" s="849"/>
      <c r="K57" s="850"/>
      <c r="L57" s="851"/>
      <c r="M57" s="823"/>
    </row>
    <row r="58" spans="2:13" ht="12.75" x14ac:dyDescent="0.2">
      <c r="B58" s="820">
        <v>0</v>
      </c>
      <c r="C58" s="820">
        <v>1</v>
      </c>
      <c r="D58" s="820">
        <v>2</v>
      </c>
      <c r="E58" s="494">
        <v>3</v>
      </c>
      <c r="F58" s="494">
        <v>4</v>
      </c>
      <c r="G58" s="820">
        <v>5</v>
      </c>
      <c r="H58" s="820">
        <v>6</v>
      </c>
      <c r="I58" s="820">
        <v>7</v>
      </c>
      <c r="J58" s="820">
        <v>8</v>
      </c>
      <c r="K58" s="821">
        <v>9</v>
      </c>
      <c r="L58" s="822">
        <v>10</v>
      </c>
      <c r="M58" s="823"/>
    </row>
    <row r="59" spans="2:13" ht="12.75" x14ac:dyDescent="0.2">
      <c r="B59" s="824"/>
      <c r="C59" s="824"/>
      <c r="D59" s="824"/>
      <c r="E59" s="824"/>
      <c r="F59" s="824"/>
      <c r="G59" s="824"/>
      <c r="H59" s="824"/>
      <c r="I59" s="824"/>
      <c r="J59" s="824"/>
      <c r="K59" s="824"/>
      <c r="L59" s="824"/>
    </row>
    <row r="60" spans="2:13" ht="14.25" x14ac:dyDescent="0.2">
      <c r="B60" s="291"/>
      <c r="D60" s="852"/>
      <c r="E60" s="852"/>
      <c r="G60" s="852" t="s">
        <v>482</v>
      </c>
      <c r="H60" s="852"/>
      <c r="I60" s="852"/>
      <c r="J60" s="852"/>
      <c r="K60" s="852"/>
      <c r="L60" s="852"/>
    </row>
    <row r="61" spans="2:13" ht="15.75" customHeight="1" x14ac:dyDescent="0.2">
      <c r="B61" s="824"/>
      <c r="C61" s="824"/>
      <c r="D61" s="824"/>
      <c r="E61" s="824"/>
      <c r="F61" s="824"/>
      <c r="G61" s="824"/>
      <c r="H61" s="824"/>
      <c r="I61" s="824"/>
      <c r="J61" s="824"/>
      <c r="K61" s="824"/>
      <c r="L61" s="824"/>
    </row>
    <row r="62" spans="2:13" ht="15" x14ac:dyDescent="0.25">
      <c r="B62" s="826" t="s">
        <v>483</v>
      </c>
      <c r="C62" s="853">
        <v>83900</v>
      </c>
      <c r="D62" s="853">
        <v>5741</v>
      </c>
      <c r="E62" s="854">
        <v>2277</v>
      </c>
      <c r="F62" s="854">
        <v>2883</v>
      </c>
      <c r="G62" s="853">
        <v>581</v>
      </c>
      <c r="H62" s="853">
        <v>78159</v>
      </c>
      <c r="I62" s="853">
        <v>11069</v>
      </c>
      <c r="J62" s="853">
        <v>29046</v>
      </c>
      <c r="K62" s="853">
        <v>38039</v>
      </c>
      <c r="L62" s="855">
        <v>5</v>
      </c>
      <c r="M62" s="823"/>
    </row>
    <row r="63" spans="2:13" ht="15" x14ac:dyDescent="0.25">
      <c r="B63" s="826" t="s">
        <v>484</v>
      </c>
      <c r="C63" s="853">
        <v>97205</v>
      </c>
      <c r="D63" s="853">
        <v>5693</v>
      </c>
      <c r="E63" s="854">
        <v>1987</v>
      </c>
      <c r="F63" s="854">
        <v>3347</v>
      </c>
      <c r="G63" s="853">
        <v>359</v>
      </c>
      <c r="H63" s="853">
        <v>91512</v>
      </c>
      <c r="I63" s="853">
        <v>13704</v>
      </c>
      <c r="J63" s="853">
        <v>33306</v>
      </c>
      <c r="K63" s="853">
        <v>44498</v>
      </c>
      <c r="L63" s="855">
        <v>4</v>
      </c>
      <c r="M63" s="823"/>
    </row>
    <row r="64" spans="2:13" ht="15" x14ac:dyDescent="0.25">
      <c r="B64" s="826" t="s">
        <v>485</v>
      </c>
      <c r="C64" s="853">
        <v>121943</v>
      </c>
      <c r="D64" s="853">
        <v>9356</v>
      </c>
      <c r="E64" s="854">
        <v>4360</v>
      </c>
      <c r="F64" s="854">
        <v>4839</v>
      </c>
      <c r="G64" s="853">
        <v>157</v>
      </c>
      <c r="H64" s="853">
        <v>112587</v>
      </c>
      <c r="I64" s="853">
        <v>18107</v>
      </c>
      <c r="J64" s="853">
        <v>42637</v>
      </c>
      <c r="K64" s="853">
        <v>51833</v>
      </c>
      <c r="L64" s="855">
        <v>10</v>
      </c>
      <c r="M64" s="823"/>
    </row>
    <row r="65" spans="2:13" ht="15" customHeight="1" x14ac:dyDescent="0.25">
      <c r="B65" s="826" t="s">
        <v>486</v>
      </c>
      <c r="C65" s="853">
        <v>103860</v>
      </c>
      <c r="D65" s="853">
        <v>6418</v>
      </c>
      <c r="E65" s="854">
        <v>2651</v>
      </c>
      <c r="F65" s="854">
        <v>3675</v>
      </c>
      <c r="G65" s="853">
        <v>92</v>
      </c>
      <c r="H65" s="853">
        <v>97442</v>
      </c>
      <c r="I65" s="853">
        <v>14969</v>
      </c>
      <c r="J65" s="853">
        <v>35067</v>
      </c>
      <c r="K65" s="853">
        <v>47394</v>
      </c>
      <c r="L65" s="855">
        <v>12</v>
      </c>
      <c r="M65" s="823"/>
    </row>
    <row r="66" spans="2:13" ht="15" x14ac:dyDescent="0.25">
      <c r="B66" s="826" t="s">
        <v>487</v>
      </c>
      <c r="C66" s="856">
        <v>112470</v>
      </c>
      <c r="D66" s="856">
        <v>7604</v>
      </c>
      <c r="E66" s="854">
        <v>2858</v>
      </c>
      <c r="F66" s="854">
        <v>4353</v>
      </c>
      <c r="G66" s="853">
        <v>393</v>
      </c>
      <c r="H66" s="856">
        <v>104866</v>
      </c>
      <c r="I66" s="853">
        <v>17040</v>
      </c>
      <c r="J66" s="853">
        <v>35740</v>
      </c>
      <c r="K66" s="853">
        <v>52074</v>
      </c>
      <c r="L66" s="855">
        <v>12</v>
      </c>
      <c r="M66" s="823"/>
    </row>
    <row r="67" spans="2:13" ht="15" x14ac:dyDescent="0.25">
      <c r="B67" s="826" t="s">
        <v>488</v>
      </c>
      <c r="C67" s="853">
        <v>120156</v>
      </c>
      <c r="D67" s="853">
        <v>6461</v>
      </c>
      <c r="E67" s="854">
        <v>2259</v>
      </c>
      <c r="F67" s="854">
        <v>4088</v>
      </c>
      <c r="G67" s="853">
        <v>114</v>
      </c>
      <c r="H67" s="853">
        <v>113695</v>
      </c>
      <c r="I67" s="853">
        <v>16387</v>
      </c>
      <c r="J67" s="853">
        <v>40079</v>
      </c>
      <c r="K67" s="853">
        <v>57223</v>
      </c>
      <c r="L67" s="855">
        <v>6</v>
      </c>
      <c r="M67" s="823"/>
    </row>
    <row r="68" spans="2:13" ht="15.75" customHeight="1" x14ac:dyDescent="0.25">
      <c r="B68" s="826" t="s">
        <v>489</v>
      </c>
      <c r="C68" s="853">
        <v>124601</v>
      </c>
      <c r="D68" s="853">
        <v>6169</v>
      </c>
      <c r="E68" s="854">
        <v>2106</v>
      </c>
      <c r="F68" s="854">
        <v>3919</v>
      </c>
      <c r="G68" s="853">
        <v>144</v>
      </c>
      <c r="H68" s="853">
        <v>118432</v>
      </c>
      <c r="I68" s="857">
        <v>17843</v>
      </c>
      <c r="J68" s="857">
        <v>41112</v>
      </c>
      <c r="K68" s="857">
        <v>59469</v>
      </c>
      <c r="L68" s="858">
        <v>8</v>
      </c>
      <c r="M68" s="823"/>
    </row>
    <row r="69" spans="2:13" ht="15" x14ac:dyDescent="0.25">
      <c r="B69" s="826" t="s">
        <v>490</v>
      </c>
      <c r="C69" s="853">
        <v>112766</v>
      </c>
      <c r="D69" s="853">
        <v>6652</v>
      </c>
      <c r="E69" s="854">
        <v>2278</v>
      </c>
      <c r="F69" s="854">
        <v>4217</v>
      </c>
      <c r="G69" s="853">
        <v>157</v>
      </c>
      <c r="H69" s="853">
        <v>106114</v>
      </c>
      <c r="I69" s="853">
        <v>15233</v>
      </c>
      <c r="J69" s="853">
        <v>36223</v>
      </c>
      <c r="K69" s="853">
        <v>54651</v>
      </c>
      <c r="L69" s="855">
        <v>7</v>
      </c>
      <c r="M69" s="823"/>
    </row>
    <row r="70" spans="2:13" ht="15" x14ac:dyDescent="0.25">
      <c r="B70" s="826" t="s">
        <v>491</v>
      </c>
      <c r="C70" s="853">
        <v>127669</v>
      </c>
      <c r="D70" s="853">
        <v>6143</v>
      </c>
      <c r="E70" s="854">
        <v>1834</v>
      </c>
      <c r="F70" s="854">
        <v>4173</v>
      </c>
      <c r="G70" s="853">
        <v>136</v>
      </c>
      <c r="H70" s="853">
        <v>121526</v>
      </c>
      <c r="I70" s="853">
        <v>17448</v>
      </c>
      <c r="J70" s="853">
        <v>41665</v>
      </c>
      <c r="K70" s="853">
        <v>62363</v>
      </c>
      <c r="L70" s="855">
        <v>50</v>
      </c>
      <c r="M70" s="823"/>
    </row>
    <row r="71" spans="2:13" ht="15" x14ac:dyDescent="0.25">
      <c r="B71" s="832" t="s">
        <v>492</v>
      </c>
      <c r="C71" s="853">
        <v>133935</v>
      </c>
      <c r="D71" s="853">
        <v>6592</v>
      </c>
      <c r="E71" s="854">
        <v>1606</v>
      </c>
      <c r="F71" s="854">
        <v>4838</v>
      </c>
      <c r="G71" s="853">
        <v>148</v>
      </c>
      <c r="H71" s="853">
        <v>127343</v>
      </c>
      <c r="I71" s="853">
        <v>19284</v>
      </c>
      <c r="J71" s="853">
        <v>44437</v>
      </c>
      <c r="K71" s="853">
        <v>63514</v>
      </c>
      <c r="L71" s="855">
        <v>108</v>
      </c>
      <c r="M71" s="823"/>
    </row>
    <row r="72" spans="2:13" ht="15" x14ac:dyDescent="0.25">
      <c r="B72" s="859" t="s">
        <v>493</v>
      </c>
      <c r="C72" s="853">
        <v>132864</v>
      </c>
      <c r="D72" s="853">
        <v>5207</v>
      </c>
      <c r="E72" s="854">
        <v>1621</v>
      </c>
      <c r="F72" s="854">
        <v>3252</v>
      </c>
      <c r="G72" s="853">
        <v>334</v>
      </c>
      <c r="H72" s="853">
        <v>127657</v>
      </c>
      <c r="I72" s="853">
        <v>18098</v>
      </c>
      <c r="J72" s="853">
        <v>43625</v>
      </c>
      <c r="K72" s="853">
        <v>65887</v>
      </c>
      <c r="L72" s="855">
        <v>47</v>
      </c>
      <c r="M72" s="823"/>
    </row>
    <row r="73" spans="2:13" ht="15" x14ac:dyDescent="0.25">
      <c r="B73" s="859" t="s">
        <v>494</v>
      </c>
      <c r="C73" s="853">
        <v>120399</v>
      </c>
      <c r="D73" s="853">
        <v>6124</v>
      </c>
      <c r="E73" s="854">
        <v>2367</v>
      </c>
      <c r="F73" s="854">
        <v>3447</v>
      </c>
      <c r="G73" s="853">
        <v>310</v>
      </c>
      <c r="H73" s="853">
        <v>114275</v>
      </c>
      <c r="I73" s="853">
        <v>14722</v>
      </c>
      <c r="J73" s="853">
        <v>37599</v>
      </c>
      <c r="K73" s="853">
        <v>61934</v>
      </c>
      <c r="L73" s="855">
        <v>20</v>
      </c>
      <c r="M73" s="823"/>
    </row>
    <row r="74" spans="2:13" ht="15" x14ac:dyDescent="0.25">
      <c r="B74" s="833"/>
      <c r="C74" s="854"/>
      <c r="D74" s="854"/>
      <c r="E74" s="854"/>
      <c r="F74" s="854"/>
      <c r="G74" s="854"/>
      <c r="H74" s="854"/>
      <c r="I74" s="854"/>
      <c r="J74" s="854"/>
      <c r="K74" s="854"/>
      <c r="L74" s="855"/>
      <c r="M74" s="823"/>
    </row>
    <row r="75" spans="2:13" ht="15" x14ac:dyDescent="0.25">
      <c r="B75" s="834" t="s">
        <v>499</v>
      </c>
      <c r="C75" s="862">
        <f t="shared" ref="C75:L75" si="0">SUM(C62:C73)</f>
        <v>1391768</v>
      </c>
      <c r="D75" s="862">
        <f t="shared" si="0"/>
        <v>78160</v>
      </c>
      <c r="E75" s="862">
        <f t="shared" si="0"/>
        <v>28204</v>
      </c>
      <c r="F75" s="862">
        <f t="shared" si="0"/>
        <v>47031</v>
      </c>
      <c r="G75" s="862">
        <f t="shared" si="0"/>
        <v>2925</v>
      </c>
      <c r="H75" s="862">
        <f t="shared" si="0"/>
        <v>1313608</v>
      </c>
      <c r="I75" s="862">
        <f t="shared" si="0"/>
        <v>193904</v>
      </c>
      <c r="J75" s="862">
        <f t="shared" si="0"/>
        <v>460536</v>
      </c>
      <c r="K75" s="862">
        <f t="shared" si="0"/>
        <v>658879</v>
      </c>
      <c r="L75" s="863">
        <f t="shared" si="0"/>
        <v>289</v>
      </c>
      <c r="M75" s="823"/>
    </row>
    <row r="77" spans="2:13" ht="15.75" customHeight="1" x14ac:dyDescent="0.2">
      <c r="C77" s="864"/>
      <c r="D77" s="864"/>
      <c r="E77" s="864"/>
      <c r="F77" s="864"/>
      <c r="G77" s="864"/>
      <c r="H77" s="864"/>
      <c r="I77" s="864"/>
      <c r="J77" s="864"/>
      <c r="K77" s="864"/>
      <c r="L77" s="864"/>
    </row>
    <row r="78" spans="2:13" ht="18" x14ac:dyDescent="0.25">
      <c r="B78" s="837" t="s">
        <v>500</v>
      </c>
      <c r="C78" s="817"/>
      <c r="D78" s="837"/>
      <c r="E78" s="817"/>
      <c r="F78" s="817"/>
      <c r="H78" s="817"/>
      <c r="I78" s="817"/>
      <c r="J78" s="817"/>
      <c r="K78" s="817"/>
      <c r="L78" s="817"/>
    </row>
    <row r="79" spans="2:13" ht="18" x14ac:dyDescent="0.25">
      <c r="B79" s="817"/>
      <c r="C79" s="817"/>
      <c r="D79" s="817"/>
      <c r="E79" s="817"/>
      <c r="F79" s="818" t="s">
        <v>470</v>
      </c>
      <c r="G79" s="817"/>
      <c r="H79" s="817"/>
      <c r="I79" s="817"/>
      <c r="J79" s="817"/>
      <c r="K79" s="817"/>
      <c r="L79" s="817"/>
    </row>
    <row r="80" spans="2:13" ht="30" x14ac:dyDescent="0.2">
      <c r="B80" s="838" t="s">
        <v>471</v>
      </c>
      <c r="C80" s="839" t="s">
        <v>23</v>
      </c>
      <c r="D80" s="839" t="s">
        <v>472</v>
      </c>
      <c r="E80" s="840" t="s">
        <v>473</v>
      </c>
      <c r="F80" s="841"/>
      <c r="G80" s="842"/>
      <c r="H80" s="843" t="s">
        <v>474</v>
      </c>
      <c r="I80" s="840" t="s">
        <v>475</v>
      </c>
      <c r="J80" s="841"/>
      <c r="K80" s="841"/>
      <c r="L80" s="841"/>
      <c r="M80" s="823"/>
    </row>
    <row r="81" spans="2:13" ht="15" x14ac:dyDescent="0.2">
      <c r="B81" s="844"/>
      <c r="C81" s="845"/>
      <c r="D81" s="845"/>
      <c r="E81" s="846" t="s">
        <v>476</v>
      </c>
      <c r="F81" s="839" t="s">
        <v>477</v>
      </c>
      <c r="G81" s="839" t="s">
        <v>478</v>
      </c>
      <c r="H81" s="847"/>
      <c r="I81" s="846" t="s">
        <v>479</v>
      </c>
      <c r="J81" s="846" t="s">
        <v>25</v>
      </c>
      <c r="K81" s="839" t="s">
        <v>480</v>
      </c>
      <c r="L81" s="848" t="s">
        <v>481</v>
      </c>
      <c r="M81" s="823"/>
    </row>
    <row r="82" spans="2:13" ht="15" x14ac:dyDescent="0.2">
      <c r="B82" s="844"/>
      <c r="C82" s="845"/>
      <c r="D82" s="845"/>
      <c r="E82" s="849"/>
      <c r="F82" s="845"/>
      <c r="G82" s="845"/>
      <c r="H82" s="847"/>
      <c r="I82" s="849"/>
      <c r="J82" s="849"/>
      <c r="K82" s="850"/>
      <c r="L82" s="851"/>
      <c r="M82" s="823"/>
    </row>
    <row r="83" spans="2:13" ht="12.75" x14ac:dyDescent="0.2">
      <c r="B83" s="820">
        <v>0</v>
      </c>
      <c r="C83" s="820">
        <v>1</v>
      </c>
      <c r="D83" s="820">
        <v>2</v>
      </c>
      <c r="E83" s="494">
        <v>3</v>
      </c>
      <c r="F83" s="494">
        <v>4</v>
      </c>
      <c r="G83" s="820">
        <v>5</v>
      </c>
      <c r="H83" s="820">
        <v>6</v>
      </c>
      <c r="I83" s="820">
        <v>7</v>
      </c>
      <c r="J83" s="820">
        <v>8</v>
      </c>
      <c r="K83" s="821">
        <v>9</v>
      </c>
      <c r="L83" s="822">
        <v>10</v>
      </c>
      <c r="M83" s="823"/>
    </row>
    <row r="84" spans="2:13" ht="12.75" x14ac:dyDescent="0.2">
      <c r="B84" s="824"/>
      <c r="C84" s="824"/>
      <c r="D84" s="824"/>
      <c r="E84" s="824"/>
      <c r="F84" s="824"/>
      <c r="G84" s="824"/>
      <c r="H84" s="824"/>
      <c r="I84" s="824"/>
      <c r="J84" s="824"/>
      <c r="K84" s="824"/>
      <c r="L84" s="824"/>
      <c r="M84" s="823"/>
    </row>
    <row r="85" spans="2:13" ht="14.25" x14ac:dyDescent="0.2">
      <c r="B85" s="291"/>
      <c r="D85" s="852"/>
      <c r="E85" s="852"/>
      <c r="G85" s="852" t="s">
        <v>482</v>
      </c>
      <c r="H85" s="852"/>
      <c r="I85" s="852"/>
      <c r="J85" s="852"/>
      <c r="K85" s="852"/>
      <c r="L85" s="852"/>
      <c r="M85" s="823"/>
    </row>
    <row r="86" spans="2:13" ht="12.75" x14ac:dyDescent="0.2">
      <c r="B86" s="824"/>
      <c r="C86" s="824"/>
      <c r="D86" s="824"/>
      <c r="E86" s="824"/>
      <c r="F86" s="824"/>
      <c r="G86" s="824"/>
      <c r="H86" s="824"/>
      <c r="I86" s="824"/>
      <c r="J86" s="824"/>
      <c r="K86" s="824"/>
      <c r="L86" s="824"/>
      <c r="M86" s="823"/>
    </row>
    <row r="87" spans="2:13" ht="15" x14ac:dyDescent="0.25">
      <c r="B87" s="826" t="s">
        <v>483</v>
      </c>
      <c r="C87" s="853">
        <v>112561</v>
      </c>
      <c r="D87" s="853">
        <v>7269</v>
      </c>
      <c r="E87" s="854">
        <v>2961</v>
      </c>
      <c r="F87" s="854">
        <v>4094</v>
      </c>
      <c r="G87" s="853">
        <v>214</v>
      </c>
      <c r="H87" s="853">
        <v>105292</v>
      </c>
      <c r="I87" s="853">
        <v>14362</v>
      </c>
      <c r="J87" s="853">
        <v>33796</v>
      </c>
      <c r="K87" s="853">
        <v>57000</v>
      </c>
      <c r="L87" s="855">
        <v>134</v>
      </c>
      <c r="M87" s="823"/>
    </row>
    <row r="88" spans="2:13" ht="15" x14ac:dyDescent="0.25">
      <c r="B88" s="826" t="s">
        <v>484</v>
      </c>
      <c r="C88" s="853">
        <v>109077</v>
      </c>
      <c r="D88" s="853">
        <v>6316</v>
      </c>
      <c r="E88" s="854">
        <v>2645</v>
      </c>
      <c r="F88" s="854">
        <v>3187</v>
      </c>
      <c r="G88" s="853">
        <v>484</v>
      </c>
      <c r="H88" s="853">
        <v>102761</v>
      </c>
      <c r="I88" s="853">
        <v>14691</v>
      </c>
      <c r="J88" s="853">
        <v>32213</v>
      </c>
      <c r="K88" s="853">
        <v>55847</v>
      </c>
      <c r="L88" s="855">
        <v>10</v>
      </c>
      <c r="M88" s="823"/>
    </row>
    <row r="89" spans="2:13" ht="15" x14ac:dyDescent="0.25">
      <c r="B89" s="826" t="s">
        <v>485</v>
      </c>
      <c r="C89" s="853">
        <v>130700</v>
      </c>
      <c r="D89" s="853">
        <v>6991</v>
      </c>
      <c r="E89" s="854">
        <v>3137</v>
      </c>
      <c r="F89" s="854">
        <v>3724</v>
      </c>
      <c r="G89" s="853">
        <v>130</v>
      </c>
      <c r="H89" s="853">
        <v>123709</v>
      </c>
      <c r="I89" s="853">
        <v>18690</v>
      </c>
      <c r="J89" s="853">
        <v>41521</v>
      </c>
      <c r="K89" s="853">
        <v>63498</v>
      </c>
      <c r="L89" s="855">
        <v>0</v>
      </c>
      <c r="M89" s="823"/>
    </row>
    <row r="90" spans="2:13" ht="15" x14ac:dyDescent="0.25">
      <c r="B90" s="826" t="s">
        <v>486</v>
      </c>
      <c r="C90" s="853">
        <v>110848</v>
      </c>
      <c r="D90" s="853">
        <v>7885</v>
      </c>
      <c r="E90" s="854">
        <v>3953</v>
      </c>
      <c r="F90" s="854">
        <v>3801</v>
      </c>
      <c r="G90" s="853">
        <v>131</v>
      </c>
      <c r="H90" s="853">
        <v>102963</v>
      </c>
      <c r="I90" s="853">
        <v>15359</v>
      </c>
      <c r="J90" s="853">
        <v>34533</v>
      </c>
      <c r="K90" s="853">
        <v>53071</v>
      </c>
      <c r="L90" s="855">
        <v>0</v>
      </c>
      <c r="M90" s="823"/>
    </row>
    <row r="91" spans="2:13" ht="15" x14ac:dyDescent="0.25">
      <c r="B91" s="826" t="s">
        <v>487</v>
      </c>
      <c r="C91" s="856">
        <v>112741</v>
      </c>
      <c r="D91" s="856">
        <v>6588</v>
      </c>
      <c r="E91" s="854">
        <v>2591</v>
      </c>
      <c r="F91" s="854">
        <v>3709</v>
      </c>
      <c r="G91" s="853">
        <v>288</v>
      </c>
      <c r="H91" s="856">
        <v>106153</v>
      </c>
      <c r="I91" s="853">
        <v>16207</v>
      </c>
      <c r="J91" s="853">
        <v>35142</v>
      </c>
      <c r="K91" s="853">
        <v>54804</v>
      </c>
      <c r="L91" s="855">
        <v>0</v>
      </c>
      <c r="M91" s="823"/>
    </row>
    <row r="92" spans="2:13" ht="15" x14ac:dyDescent="0.25">
      <c r="B92" s="826" t="s">
        <v>488</v>
      </c>
      <c r="C92" s="853">
        <v>113572</v>
      </c>
      <c r="D92" s="853">
        <v>5596</v>
      </c>
      <c r="E92" s="854">
        <v>2136</v>
      </c>
      <c r="F92" s="854">
        <v>3336</v>
      </c>
      <c r="G92" s="853">
        <v>124</v>
      </c>
      <c r="H92" s="853">
        <v>107976</v>
      </c>
      <c r="I92" s="853">
        <v>19189</v>
      </c>
      <c r="J92" s="853">
        <v>41161</v>
      </c>
      <c r="K92" s="853">
        <v>47626</v>
      </c>
      <c r="L92" s="855">
        <v>0</v>
      </c>
      <c r="M92" s="823"/>
    </row>
    <row r="93" spans="2:13" ht="15" x14ac:dyDescent="0.25">
      <c r="B93" s="826" t="s">
        <v>489</v>
      </c>
      <c r="C93" s="853">
        <v>107320</v>
      </c>
      <c r="D93" s="853">
        <v>6343</v>
      </c>
      <c r="E93" s="854">
        <v>2828</v>
      </c>
      <c r="F93" s="854">
        <v>3175</v>
      </c>
      <c r="G93" s="853">
        <v>340</v>
      </c>
      <c r="H93" s="853">
        <v>100977</v>
      </c>
      <c r="I93" s="857">
        <v>15242</v>
      </c>
      <c r="J93" s="857">
        <v>36412</v>
      </c>
      <c r="K93" s="857">
        <v>49323</v>
      </c>
      <c r="L93" s="858">
        <v>0</v>
      </c>
      <c r="M93" s="823"/>
    </row>
    <row r="94" spans="2:13" ht="15" x14ac:dyDescent="0.25">
      <c r="B94" s="826" t="s">
        <v>490</v>
      </c>
      <c r="C94" s="853">
        <v>107606</v>
      </c>
      <c r="D94" s="853">
        <v>7100</v>
      </c>
      <c r="E94" s="854">
        <v>2545</v>
      </c>
      <c r="F94" s="854">
        <v>4414</v>
      </c>
      <c r="G94" s="853">
        <v>141</v>
      </c>
      <c r="H94" s="853">
        <v>100506</v>
      </c>
      <c r="I94" s="853">
        <v>14346</v>
      </c>
      <c r="J94" s="853">
        <v>38260</v>
      </c>
      <c r="K94" s="853">
        <v>47888</v>
      </c>
      <c r="L94" s="855">
        <v>12</v>
      </c>
      <c r="M94" s="823"/>
    </row>
    <row r="95" spans="2:13" ht="15" x14ac:dyDescent="0.25">
      <c r="B95" s="826" t="s">
        <v>491</v>
      </c>
      <c r="C95" s="853">
        <v>114839</v>
      </c>
      <c r="D95" s="853">
        <v>5922</v>
      </c>
      <c r="E95" s="854">
        <v>1996</v>
      </c>
      <c r="F95" s="854">
        <v>3788</v>
      </c>
      <c r="G95" s="853">
        <v>138</v>
      </c>
      <c r="H95" s="853">
        <v>108917</v>
      </c>
      <c r="I95" s="853">
        <v>15899</v>
      </c>
      <c r="J95" s="853">
        <v>40817</v>
      </c>
      <c r="K95" s="853">
        <v>52201</v>
      </c>
      <c r="L95" s="855">
        <v>0</v>
      </c>
      <c r="M95" s="823"/>
    </row>
    <row r="96" spans="2:13" ht="15" x14ac:dyDescent="0.25">
      <c r="B96" s="859" t="s">
        <v>492</v>
      </c>
      <c r="C96" s="853">
        <v>117095</v>
      </c>
      <c r="D96" s="853">
        <v>5393</v>
      </c>
      <c r="E96" s="854">
        <v>1697</v>
      </c>
      <c r="F96" s="854">
        <v>3512</v>
      </c>
      <c r="G96" s="853">
        <v>184</v>
      </c>
      <c r="H96" s="853">
        <v>111702</v>
      </c>
      <c r="I96" s="853">
        <v>16611</v>
      </c>
      <c r="J96" s="853">
        <v>43924</v>
      </c>
      <c r="K96" s="853">
        <v>51167</v>
      </c>
      <c r="L96" s="855">
        <v>0</v>
      </c>
      <c r="M96" s="823"/>
    </row>
    <row r="97" spans="2:15" ht="15" x14ac:dyDescent="0.25">
      <c r="B97" s="859" t="s">
        <v>493</v>
      </c>
      <c r="C97" s="853">
        <v>110633</v>
      </c>
      <c r="D97" s="853">
        <v>6574</v>
      </c>
      <c r="E97" s="854">
        <v>1632</v>
      </c>
      <c r="F97" s="854">
        <v>4807</v>
      </c>
      <c r="G97" s="853">
        <v>135</v>
      </c>
      <c r="H97" s="853">
        <v>104059</v>
      </c>
      <c r="I97" s="853">
        <v>15314</v>
      </c>
      <c r="J97" s="853">
        <v>40847</v>
      </c>
      <c r="K97" s="853">
        <v>47898</v>
      </c>
      <c r="L97" s="855">
        <v>0</v>
      </c>
      <c r="M97" s="823"/>
    </row>
    <row r="98" spans="2:15" ht="15" x14ac:dyDescent="0.25">
      <c r="B98" s="859" t="s">
        <v>494</v>
      </c>
      <c r="C98" s="853">
        <v>110226</v>
      </c>
      <c r="D98" s="853">
        <v>4842</v>
      </c>
      <c r="E98" s="854">
        <v>1921</v>
      </c>
      <c r="F98" s="854">
        <v>2749</v>
      </c>
      <c r="G98" s="853">
        <v>172</v>
      </c>
      <c r="H98" s="853">
        <v>105384</v>
      </c>
      <c r="I98" s="853">
        <v>13769</v>
      </c>
      <c r="J98" s="853">
        <v>39645</v>
      </c>
      <c r="K98" s="853">
        <v>51970</v>
      </c>
      <c r="L98" s="855">
        <v>0</v>
      </c>
      <c r="M98" s="823"/>
    </row>
    <row r="99" spans="2:15" ht="15" x14ac:dyDescent="0.25">
      <c r="B99" s="833"/>
      <c r="C99" s="854"/>
      <c r="D99" s="854"/>
      <c r="E99" s="854"/>
      <c r="F99" s="854"/>
      <c r="G99" s="854"/>
      <c r="H99" s="854"/>
      <c r="I99" s="854"/>
      <c r="J99" s="854"/>
      <c r="K99" s="854"/>
      <c r="L99" s="855"/>
      <c r="M99" s="823"/>
    </row>
    <row r="100" spans="2:15" ht="15" x14ac:dyDescent="0.25">
      <c r="B100" s="834" t="s">
        <v>501</v>
      </c>
      <c r="C100" s="862">
        <f t="shared" ref="C100:L100" si="1">SUM(C87:C98)</f>
        <v>1357218</v>
      </c>
      <c r="D100" s="862">
        <f t="shared" si="1"/>
        <v>76819</v>
      </c>
      <c r="E100" s="862">
        <f t="shared" si="1"/>
        <v>30042</v>
      </c>
      <c r="F100" s="862">
        <f t="shared" si="1"/>
        <v>44296</v>
      </c>
      <c r="G100" s="862">
        <f t="shared" si="1"/>
        <v>2481</v>
      </c>
      <c r="H100" s="862">
        <f t="shared" si="1"/>
        <v>1280399</v>
      </c>
      <c r="I100" s="862">
        <f t="shared" si="1"/>
        <v>189679</v>
      </c>
      <c r="J100" s="862">
        <f t="shared" si="1"/>
        <v>458271</v>
      </c>
      <c r="K100" s="862">
        <f t="shared" si="1"/>
        <v>632293</v>
      </c>
      <c r="L100" s="863">
        <f t="shared" si="1"/>
        <v>156</v>
      </c>
      <c r="M100" s="823"/>
    </row>
    <row r="102" spans="2:15" ht="12.75" x14ac:dyDescent="0.2">
      <c r="C102" s="865"/>
      <c r="D102" s="865"/>
      <c r="E102" s="865"/>
      <c r="F102" s="865"/>
      <c r="G102" s="865"/>
      <c r="H102" s="865"/>
      <c r="I102" s="865"/>
      <c r="J102" s="865"/>
      <c r="K102" s="865"/>
      <c r="L102" s="865"/>
    </row>
    <row r="103" spans="2:15" ht="18" x14ac:dyDescent="0.25">
      <c r="B103" s="837" t="s">
        <v>502</v>
      </c>
      <c r="C103" s="817"/>
      <c r="D103" s="837"/>
      <c r="E103" s="817"/>
      <c r="F103" s="817"/>
      <c r="H103" s="817"/>
      <c r="I103" s="817"/>
      <c r="J103" s="817"/>
      <c r="K103" s="817"/>
      <c r="L103" s="817"/>
    </row>
    <row r="104" spans="2:15" ht="18" x14ac:dyDescent="0.25">
      <c r="B104" s="817"/>
      <c r="C104" s="817"/>
      <c r="D104" s="817"/>
      <c r="E104" s="817"/>
      <c r="F104" s="818" t="s">
        <v>470</v>
      </c>
      <c r="G104" s="817"/>
      <c r="H104" s="817"/>
      <c r="I104" s="817"/>
      <c r="J104" s="817"/>
      <c r="K104" s="817"/>
      <c r="L104" s="817"/>
    </row>
    <row r="105" spans="2:15" ht="30" x14ac:dyDescent="0.2">
      <c r="B105" s="838" t="s">
        <v>471</v>
      </c>
      <c r="C105" s="839" t="s">
        <v>23</v>
      </c>
      <c r="D105" s="839" t="s">
        <v>472</v>
      </c>
      <c r="E105" s="840" t="s">
        <v>473</v>
      </c>
      <c r="F105" s="841"/>
      <c r="G105" s="842"/>
      <c r="H105" s="843" t="s">
        <v>474</v>
      </c>
      <c r="I105" s="840" t="s">
        <v>475</v>
      </c>
      <c r="J105" s="841"/>
      <c r="K105" s="841"/>
      <c r="L105" s="841"/>
      <c r="N105" s="1192"/>
      <c r="O105" s="1192"/>
    </row>
    <row r="106" spans="2:15" ht="15" x14ac:dyDescent="0.2">
      <c r="B106" s="844"/>
      <c r="C106" s="845"/>
      <c r="D106" s="845"/>
      <c r="E106" s="846" t="s">
        <v>476</v>
      </c>
      <c r="F106" s="839" t="s">
        <v>477</v>
      </c>
      <c r="G106" s="839" t="s">
        <v>478</v>
      </c>
      <c r="H106" s="847"/>
      <c r="I106" s="846" t="s">
        <v>479</v>
      </c>
      <c r="J106" s="846" t="s">
        <v>25</v>
      </c>
      <c r="K106" s="839" t="s">
        <v>480</v>
      </c>
      <c r="L106" s="848" t="s">
        <v>481</v>
      </c>
    </row>
    <row r="107" spans="2:15" ht="15" x14ac:dyDescent="0.2">
      <c r="B107" s="844"/>
      <c r="C107" s="845"/>
      <c r="D107" s="845"/>
      <c r="E107" s="849"/>
      <c r="F107" s="845"/>
      <c r="G107" s="845"/>
      <c r="H107" s="847"/>
      <c r="I107" s="849"/>
      <c r="J107" s="849"/>
      <c r="K107" s="850"/>
      <c r="L107" s="851"/>
      <c r="N107" s="866"/>
      <c r="O107" s="867"/>
    </row>
    <row r="108" spans="2:15" ht="12.75" x14ac:dyDescent="0.2">
      <c r="B108" s="820">
        <v>0</v>
      </c>
      <c r="C108" s="820">
        <v>1</v>
      </c>
      <c r="D108" s="820">
        <v>2</v>
      </c>
      <c r="E108" s="494">
        <v>3</v>
      </c>
      <c r="F108" s="494">
        <v>4</v>
      </c>
      <c r="G108" s="820">
        <v>5</v>
      </c>
      <c r="H108" s="820">
        <v>6</v>
      </c>
      <c r="I108" s="820">
        <v>7</v>
      </c>
      <c r="J108" s="820">
        <v>8</v>
      </c>
      <c r="K108" s="821">
        <v>9</v>
      </c>
      <c r="L108" s="822">
        <v>10</v>
      </c>
    </row>
    <row r="109" spans="2:15" ht="12.75" x14ac:dyDescent="0.2">
      <c r="B109" s="824"/>
      <c r="C109" s="824"/>
      <c r="D109" s="824"/>
      <c r="E109" s="824"/>
      <c r="F109" s="824"/>
      <c r="G109" s="824"/>
      <c r="H109" s="824"/>
      <c r="I109" s="824"/>
      <c r="J109" s="824"/>
      <c r="K109" s="824"/>
      <c r="L109" s="824"/>
    </row>
    <row r="110" spans="2:15" ht="14.25" x14ac:dyDescent="0.2">
      <c r="B110" s="291"/>
      <c r="D110" s="852"/>
      <c r="E110" s="852"/>
      <c r="G110" s="852" t="s">
        <v>482</v>
      </c>
      <c r="H110" s="852"/>
      <c r="I110" s="852"/>
      <c r="J110" s="852"/>
      <c r="K110" s="852"/>
      <c r="L110" s="852"/>
    </row>
    <row r="111" spans="2:15" ht="12.75" x14ac:dyDescent="0.2">
      <c r="B111" s="824"/>
      <c r="C111" s="824"/>
      <c r="D111" s="824"/>
      <c r="E111" s="824"/>
      <c r="F111" s="824"/>
      <c r="G111" s="824"/>
      <c r="H111" s="824"/>
      <c r="I111" s="824"/>
      <c r="J111" s="824"/>
      <c r="K111" s="824"/>
      <c r="L111" s="824"/>
    </row>
    <row r="112" spans="2:15" ht="15" x14ac:dyDescent="0.25">
      <c r="B112" s="826" t="s">
        <v>483</v>
      </c>
      <c r="C112" s="856">
        <v>88074</v>
      </c>
      <c r="D112" s="856">
        <v>4966</v>
      </c>
      <c r="E112" s="868">
        <v>1895</v>
      </c>
      <c r="F112" s="868">
        <v>2936</v>
      </c>
      <c r="G112" s="856">
        <v>135</v>
      </c>
      <c r="H112" s="869">
        <v>83108</v>
      </c>
      <c r="I112" s="856">
        <v>11335</v>
      </c>
      <c r="J112" s="869">
        <v>29439</v>
      </c>
      <c r="K112" s="869">
        <v>42334</v>
      </c>
      <c r="L112" s="870">
        <v>0</v>
      </c>
    </row>
    <row r="113" spans="2:15" ht="15" x14ac:dyDescent="0.25">
      <c r="B113" s="826" t="s">
        <v>484</v>
      </c>
      <c r="C113" s="853">
        <v>84039</v>
      </c>
      <c r="D113" s="853">
        <v>5111</v>
      </c>
      <c r="E113" s="854">
        <v>2084</v>
      </c>
      <c r="F113" s="854">
        <v>2578</v>
      </c>
      <c r="G113" s="853">
        <v>449</v>
      </c>
      <c r="H113" s="853">
        <v>78928</v>
      </c>
      <c r="I113" s="853">
        <v>10671</v>
      </c>
      <c r="J113" s="853">
        <v>26527</v>
      </c>
      <c r="K113" s="853">
        <v>41730</v>
      </c>
      <c r="L113" s="855">
        <v>0</v>
      </c>
    </row>
    <row r="114" spans="2:15" ht="15" x14ac:dyDescent="0.25">
      <c r="B114" s="826" t="s">
        <v>485</v>
      </c>
      <c r="C114" s="853">
        <v>124698</v>
      </c>
      <c r="D114" s="853">
        <v>6555</v>
      </c>
      <c r="E114" s="854">
        <v>2937</v>
      </c>
      <c r="F114" s="854">
        <v>3400</v>
      </c>
      <c r="G114" s="853">
        <v>218</v>
      </c>
      <c r="H114" s="853">
        <v>118143</v>
      </c>
      <c r="I114" s="853">
        <v>18187</v>
      </c>
      <c r="J114" s="853">
        <v>38810</v>
      </c>
      <c r="K114" s="853">
        <v>61146</v>
      </c>
      <c r="L114" s="855">
        <v>0</v>
      </c>
    </row>
    <row r="115" spans="2:15" ht="15" x14ac:dyDescent="0.25">
      <c r="B115" s="826" t="s">
        <v>486</v>
      </c>
      <c r="C115" s="853">
        <v>92694</v>
      </c>
      <c r="D115" s="853">
        <v>5545</v>
      </c>
      <c r="E115" s="854">
        <v>2379</v>
      </c>
      <c r="F115" s="854">
        <v>3006</v>
      </c>
      <c r="G115" s="853">
        <v>160</v>
      </c>
      <c r="H115" s="853">
        <v>87149</v>
      </c>
      <c r="I115" s="853">
        <v>13286</v>
      </c>
      <c r="J115" s="853">
        <v>31469</v>
      </c>
      <c r="K115" s="853">
        <v>42394</v>
      </c>
      <c r="L115" s="855">
        <v>0</v>
      </c>
    </row>
    <row r="116" spans="2:15" ht="15" x14ac:dyDescent="0.25">
      <c r="B116" s="826" t="s">
        <v>487</v>
      </c>
      <c r="C116" s="856">
        <v>118251</v>
      </c>
      <c r="D116" s="856">
        <v>5697</v>
      </c>
      <c r="E116" s="854">
        <v>2230</v>
      </c>
      <c r="F116" s="854">
        <v>3293</v>
      </c>
      <c r="G116" s="853">
        <v>174</v>
      </c>
      <c r="H116" s="856">
        <v>112554</v>
      </c>
      <c r="I116" s="853">
        <v>17224</v>
      </c>
      <c r="J116" s="853">
        <v>37242</v>
      </c>
      <c r="K116" s="853">
        <v>58088</v>
      </c>
      <c r="L116" s="855">
        <v>0</v>
      </c>
    </row>
    <row r="117" spans="2:15" ht="15" x14ac:dyDescent="0.25">
      <c r="B117" s="826" t="s">
        <v>488</v>
      </c>
      <c r="C117" s="853">
        <v>113078</v>
      </c>
      <c r="D117" s="853">
        <v>5174</v>
      </c>
      <c r="E117" s="854">
        <v>1889</v>
      </c>
      <c r="F117" s="854">
        <v>3124</v>
      </c>
      <c r="G117" s="853">
        <v>161</v>
      </c>
      <c r="H117" s="853">
        <v>107904</v>
      </c>
      <c r="I117" s="853">
        <v>14580</v>
      </c>
      <c r="J117" s="853">
        <v>36857</v>
      </c>
      <c r="K117" s="853">
        <v>56460</v>
      </c>
      <c r="L117" s="855">
        <v>7</v>
      </c>
    </row>
    <row r="118" spans="2:15" ht="15" x14ac:dyDescent="0.25">
      <c r="B118" s="826" t="s">
        <v>489</v>
      </c>
      <c r="C118" s="853">
        <v>103279</v>
      </c>
      <c r="D118" s="853">
        <v>4741</v>
      </c>
      <c r="E118" s="854">
        <v>1772</v>
      </c>
      <c r="F118" s="854">
        <v>2797</v>
      </c>
      <c r="G118" s="853">
        <v>172</v>
      </c>
      <c r="H118" s="853">
        <v>98538</v>
      </c>
      <c r="I118" s="857">
        <v>13237</v>
      </c>
      <c r="J118" s="857">
        <v>36277</v>
      </c>
      <c r="K118" s="857">
        <v>49014</v>
      </c>
      <c r="L118" s="858">
        <v>10</v>
      </c>
    </row>
    <row r="119" spans="2:15" ht="15" x14ac:dyDescent="0.25">
      <c r="B119" s="826" t="s">
        <v>490</v>
      </c>
      <c r="C119" s="853">
        <v>99116</v>
      </c>
      <c r="D119" s="853">
        <v>5016</v>
      </c>
      <c r="E119" s="854">
        <v>1843</v>
      </c>
      <c r="F119" s="854">
        <v>2994</v>
      </c>
      <c r="G119" s="853">
        <v>179</v>
      </c>
      <c r="H119" s="853">
        <v>94100</v>
      </c>
      <c r="I119" s="853">
        <v>12819</v>
      </c>
      <c r="J119" s="853">
        <v>36213</v>
      </c>
      <c r="K119" s="853">
        <v>45061</v>
      </c>
      <c r="L119" s="855">
        <v>7</v>
      </c>
    </row>
    <row r="120" spans="2:15" ht="15" x14ac:dyDescent="0.25">
      <c r="B120" s="826" t="s">
        <v>491</v>
      </c>
      <c r="C120" s="853">
        <v>100767</v>
      </c>
      <c r="D120" s="853">
        <v>4554</v>
      </c>
      <c r="E120" s="854">
        <v>1426</v>
      </c>
      <c r="F120" s="854">
        <v>2939</v>
      </c>
      <c r="G120" s="853">
        <v>189</v>
      </c>
      <c r="H120" s="853">
        <v>96213</v>
      </c>
      <c r="I120" s="853">
        <v>13486</v>
      </c>
      <c r="J120" s="853">
        <v>37044</v>
      </c>
      <c r="K120" s="853">
        <v>45683</v>
      </c>
      <c r="L120" s="855">
        <v>0</v>
      </c>
    </row>
    <row r="121" spans="2:15" ht="15" x14ac:dyDescent="0.25">
      <c r="B121" s="859" t="s">
        <v>492</v>
      </c>
      <c r="C121" s="853">
        <v>111953</v>
      </c>
      <c r="D121" s="853">
        <v>4646</v>
      </c>
      <c r="E121" s="854">
        <v>1628</v>
      </c>
      <c r="F121" s="854">
        <v>2825</v>
      </c>
      <c r="G121" s="853">
        <v>193</v>
      </c>
      <c r="H121" s="853">
        <v>107307</v>
      </c>
      <c r="I121" s="853">
        <v>16054</v>
      </c>
      <c r="J121" s="853">
        <v>44030</v>
      </c>
      <c r="K121" s="853">
        <v>47223</v>
      </c>
      <c r="L121" s="855">
        <v>0</v>
      </c>
      <c r="N121" s="1192"/>
      <c r="O121" s="1192"/>
    </row>
    <row r="122" spans="2:15" ht="15" x14ac:dyDescent="0.25">
      <c r="B122" s="859" t="s">
        <v>493</v>
      </c>
      <c r="C122" s="853">
        <v>106928</v>
      </c>
      <c r="D122" s="853">
        <v>5916</v>
      </c>
      <c r="E122" s="854">
        <v>1406</v>
      </c>
      <c r="F122" s="854">
        <v>4331</v>
      </c>
      <c r="G122" s="853">
        <v>179</v>
      </c>
      <c r="H122" s="853">
        <v>101012</v>
      </c>
      <c r="I122" s="853">
        <v>15280</v>
      </c>
      <c r="J122" s="853">
        <v>39118</v>
      </c>
      <c r="K122" s="853">
        <v>46614</v>
      </c>
      <c r="L122" s="855">
        <v>0</v>
      </c>
    </row>
    <row r="123" spans="2:15" ht="15" x14ac:dyDescent="0.25">
      <c r="B123" s="859" t="s">
        <v>494</v>
      </c>
      <c r="C123" s="853">
        <v>94364</v>
      </c>
      <c r="D123" s="853">
        <v>4628</v>
      </c>
      <c r="E123" s="854">
        <v>1776</v>
      </c>
      <c r="F123" s="854">
        <v>2685</v>
      </c>
      <c r="G123" s="853">
        <v>167</v>
      </c>
      <c r="H123" s="853">
        <v>89736</v>
      </c>
      <c r="I123" s="853">
        <v>12451</v>
      </c>
      <c r="J123" s="853">
        <v>31491</v>
      </c>
      <c r="K123" s="853">
        <v>45794</v>
      </c>
      <c r="L123" s="855">
        <v>0</v>
      </c>
      <c r="N123" s="866"/>
      <c r="O123" s="867"/>
    </row>
    <row r="124" spans="2:15" ht="15" x14ac:dyDescent="0.25">
      <c r="B124" s="833"/>
      <c r="C124" s="854"/>
      <c r="D124" s="854"/>
      <c r="E124" s="854"/>
      <c r="F124" s="854"/>
      <c r="G124" s="854"/>
      <c r="H124" s="854"/>
      <c r="I124" s="854"/>
      <c r="J124" s="854"/>
      <c r="K124" s="854"/>
      <c r="L124" s="855"/>
    </row>
    <row r="125" spans="2:15" ht="15.75" x14ac:dyDescent="0.25">
      <c r="B125" s="834" t="s">
        <v>503</v>
      </c>
      <c r="C125" s="862">
        <f t="shared" ref="C125:L125" si="2">SUM(C112:C123)</f>
        <v>1237241</v>
      </c>
      <c r="D125" s="862">
        <f t="shared" si="2"/>
        <v>62549</v>
      </c>
      <c r="E125" s="862">
        <f t="shared" si="2"/>
        <v>23265</v>
      </c>
      <c r="F125" s="862">
        <f t="shared" si="2"/>
        <v>36908</v>
      </c>
      <c r="G125" s="862">
        <f t="shared" si="2"/>
        <v>2376</v>
      </c>
      <c r="H125" s="862">
        <f t="shared" si="2"/>
        <v>1174692</v>
      </c>
      <c r="I125" s="862">
        <f t="shared" si="2"/>
        <v>168610</v>
      </c>
      <c r="J125" s="862">
        <f t="shared" si="2"/>
        <v>424517</v>
      </c>
      <c r="K125" s="862">
        <f t="shared" si="2"/>
        <v>581541</v>
      </c>
      <c r="L125" s="863">
        <f t="shared" si="2"/>
        <v>24</v>
      </c>
      <c r="N125" s="871"/>
      <c r="O125" s="871"/>
    </row>
    <row r="128" spans="2:15" ht="18" x14ac:dyDescent="0.25">
      <c r="B128" s="837" t="s">
        <v>504</v>
      </c>
      <c r="C128" s="817"/>
      <c r="D128" s="837"/>
      <c r="E128" s="817"/>
      <c r="F128" s="817"/>
      <c r="H128" s="817"/>
      <c r="I128" s="817"/>
      <c r="J128" s="817"/>
      <c r="K128" s="817"/>
      <c r="L128" s="817"/>
    </row>
    <row r="129" spans="2:12" ht="18" x14ac:dyDescent="0.25">
      <c r="B129" s="817"/>
      <c r="C129" s="817"/>
      <c r="D129" s="817"/>
      <c r="E129" s="817"/>
      <c r="F129" s="818" t="s">
        <v>470</v>
      </c>
      <c r="G129" s="817"/>
      <c r="H129" s="817"/>
      <c r="I129" s="817"/>
      <c r="J129" s="817"/>
      <c r="K129" s="817"/>
      <c r="L129" s="817"/>
    </row>
    <row r="130" spans="2:12" ht="30" x14ac:dyDescent="0.2">
      <c r="B130" s="838" t="s">
        <v>471</v>
      </c>
      <c r="C130" s="839" t="s">
        <v>23</v>
      </c>
      <c r="D130" s="839" t="s">
        <v>472</v>
      </c>
      <c r="E130" s="840" t="s">
        <v>473</v>
      </c>
      <c r="F130" s="841"/>
      <c r="G130" s="842"/>
      <c r="H130" s="843" t="s">
        <v>474</v>
      </c>
      <c r="I130" s="840" t="s">
        <v>475</v>
      </c>
      <c r="J130" s="841"/>
      <c r="K130" s="841"/>
      <c r="L130" s="841"/>
    </row>
    <row r="131" spans="2:12" ht="15" x14ac:dyDescent="0.2">
      <c r="B131" s="844"/>
      <c r="C131" s="845"/>
      <c r="D131" s="845"/>
      <c r="E131" s="846" t="s">
        <v>476</v>
      </c>
      <c r="F131" s="839" t="s">
        <v>477</v>
      </c>
      <c r="G131" s="839" t="s">
        <v>478</v>
      </c>
      <c r="H131" s="847"/>
      <c r="I131" s="846" t="s">
        <v>479</v>
      </c>
      <c r="J131" s="846" t="s">
        <v>25</v>
      </c>
      <c r="K131" s="839" t="s">
        <v>480</v>
      </c>
      <c r="L131" s="848" t="s">
        <v>481</v>
      </c>
    </row>
    <row r="132" spans="2:12" ht="15" x14ac:dyDescent="0.2">
      <c r="B132" s="844"/>
      <c r="C132" s="845"/>
      <c r="D132" s="845"/>
      <c r="E132" s="849"/>
      <c r="F132" s="845"/>
      <c r="G132" s="845"/>
      <c r="H132" s="847"/>
      <c r="I132" s="849"/>
      <c r="J132" s="849"/>
      <c r="K132" s="850"/>
      <c r="L132" s="851"/>
    </row>
    <row r="133" spans="2:12" ht="12.75" x14ac:dyDescent="0.2">
      <c r="B133" s="820">
        <v>0</v>
      </c>
      <c r="C133" s="820">
        <v>1</v>
      </c>
      <c r="D133" s="820">
        <v>2</v>
      </c>
      <c r="E133" s="494">
        <v>3</v>
      </c>
      <c r="F133" s="494">
        <v>4</v>
      </c>
      <c r="G133" s="820">
        <v>5</v>
      </c>
      <c r="H133" s="820">
        <v>6</v>
      </c>
      <c r="I133" s="820">
        <v>7</v>
      </c>
      <c r="J133" s="820">
        <v>8</v>
      </c>
      <c r="K133" s="821">
        <v>9</v>
      </c>
      <c r="L133" s="822">
        <v>10</v>
      </c>
    </row>
    <row r="134" spans="2:12" ht="12.75" x14ac:dyDescent="0.2">
      <c r="B134" s="824"/>
      <c r="C134" s="824"/>
      <c r="D134" s="824"/>
      <c r="E134" s="824"/>
      <c r="F134" s="824"/>
      <c r="G134" s="824"/>
      <c r="H134" s="824"/>
      <c r="I134" s="824"/>
      <c r="J134" s="824"/>
      <c r="K134" s="824"/>
      <c r="L134" s="824"/>
    </row>
    <row r="135" spans="2:12" ht="14.25" x14ac:dyDescent="0.2">
      <c r="B135" s="291"/>
      <c r="D135" s="852"/>
      <c r="E135" s="852"/>
      <c r="G135" s="852" t="s">
        <v>482</v>
      </c>
      <c r="H135" s="852"/>
      <c r="I135" s="852"/>
      <c r="J135" s="852"/>
      <c r="K135" s="852"/>
      <c r="L135" s="852"/>
    </row>
    <row r="136" spans="2:12" ht="12.75" x14ac:dyDescent="0.2">
      <c r="B136" s="824"/>
      <c r="C136" s="824"/>
      <c r="D136" s="824"/>
      <c r="E136" s="824"/>
      <c r="F136" s="824"/>
      <c r="G136" s="824"/>
      <c r="H136" s="824"/>
      <c r="I136" s="824"/>
      <c r="J136" s="824"/>
      <c r="K136" s="824"/>
      <c r="L136" s="824"/>
    </row>
    <row r="137" spans="2:12" ht="15" x14ac:dyDescent="0.25">
      <c r="B137" s="826" t="s">
        <v>483</v>
      </c>
      <c r="C137" s="856">
        <v>98825</v>
      </c>
      <c r="D137" s="856">
        <v>5077</v>
      </c>
      <c r="E137" s="868">
        <v>1951</v>
      </c>
      <c r="F137" s="868">
        <v>2934</v>
      </c>
      <c r="G137" s="856">
        <v>192</v>
      </c>
      <c r="H137" s="869">
        <v>93748</v>
      </c>
      <c r="I137" s="856">
        <v>12592</v>
      </c>
      <c r="J137" s="869">
        <v>33704</v>
      </c>
      <c r="K137" s="869">
        <v>47452</v>
      </c>
      <c r="L137" s="870">
        <v>0</v>
      </c>
    </row>
    <row r="138" spans="2:12" ht="15" x14ac:dyDescent="0.25">
      <c r="B138" s="826" t="s">
        <v>484</v>
      </c>
      <c r="C138" s="853">
        <v>96358</v>
      </c>
      <c r="D138" s="853">
        <v>3952</v>
      </c>
      <c r="E138" s="854">
        <v>1338</v>
      </c>
      <c r="F138" s="854">
        <v>2444</v>
      </c>
      <c r="G138" s="853">
        <v>170</v>
      </c>
      <c r="H138" s="853">
        <v>92406</v>
      </c>
      <c r="I138" s="853">
        <v>13204</v>
      </c>
      <c r="J138" s="853">
        <v>30916</v>
      </c>
      <c r="K138" s="853">
        <v>48286</v>
      </c>
      <c r="L138" s="855">
        <v>0</v>
      </c>
    </row>
    <row r="139" spans="2:12" ht="15" x14ac:dyDescent="0.25">
      <c r="B139" s="826" t="s">
        <v>485</v>
      </c>
      <c r="C139" s="853">
        <v>102617</v>
      </c>
      <c r="D139" s="853">
        <v>5781</v>
      </c>
      <c r="E139" s="854">
        <v>2534</v>
      </c>
      <c r="F139" s="854">
        <v>2928</v>
      </c>
      <c r="G139" s="853">
        <v>319</v>
      </c>
      <c r="H139" s="853">
        <v>96836</v>
      </c>
      <c r="I139" s="853">
        <v>14531</v>
      </c>
      <c r="J139" s="853">
        <v>32396</v>
      </c>
      <c r="K139" s="853">
        <v>49909</v>
      </c>
      <c r="L139" s="855">
        <v>0</v>
      </c>
    </row>
    <row r="140" spans="2:12" ht="15" x14ac:dyDescent="0.25">
      <c r="B140" s="826" t="s">
        <v>486</v>
      </c>
      <c r="C140" s="853">
        <v>98159</v>
      </c>
      <c r="D140" s="853">
        <v>4984</v>
      </c>
      <c r="E140" s="854">
        <v>1996</v>
      </c>
      <c r="F140" s="854">
        <v>2917</v>
      </c>
      <c r="G140" s="853">
        <v>71</v>
      </c>
      <c r="H140" s="853">
        <v>93175</v>
      </c>
      <c r="I140" s="853">
        <v>13624</v>
      </c>
      <c r="J140" s="853">
        <v>28719</v>
      </c>
      <c r="K140" s="853">
        <v>50832</v>
      </c>
      <c r="L140" s="855">
        <v>0</v>
      </c>
    </row>
    <row r="141" spans="2:12" ht="15" x14ac:dyDescent="0.25">
      <c r="B141" s="826" t="s">
        <v>487</v>
      </c>
      <c r="C141" s="856">
        <v>105455</v>
      </c>
      <c r="D141" s="856">
        <v>5233</v>
      </c>
      <c r="E141" s="854">
        <v>1970</v>
      </c>
      <c r="F141" s="854">
        <v>3179</v>
      </c>
      <c r="G141" s="853">
        <v>84</v>
      </c>
      <c r="H141" s="856">
        <v>100222</v>
      </c>
      <c r="I141" s="853">
        <v>15215</v>
      </c>
      <c r="J141" s="853">
        <v>30197</v>
      </c>
      <c r="K141" s="853">
        <v>54810</v>
      </c>
      <c r="L141" s="855">
        <v>0</v>
      </c>
    </row>
    <row r="142" spans="2:12" ht="15" x14ac:dyDescent="0.25">
      <c r="B142" s="826" t="s">
        <v>488</v>
      </c>
      <c r="C142" s="853">
        <v>109247</v>
      </c>
      <c r="D142" s="853">
        <v>4601</v>
      </c>
      <c r="E142" s="854">
        <v>1793</v>
      </c>
      <c r="F142" s="854">
        <v>2741</v>
      </c>
      <c r="G142" s="853">
        <v>67</v>
      </c>
      <c r="H142" s="853">
        <v>104646</v>
      </c>
      <c r="I142" s="853">
        <v>14099</v>
      </c>
      <c r="J142" s="853">
        <v>31176</v>
      </c>
      <c r="K142" s="853">
        <v>59253</v>
      </c>
      <c r="L142" s="855">
        <v>118</v>
      </c>
    </row>
    <row r="143" spans="2:12" ht="15" x14ac:dyDescent="0.25">
      <c r="B143" s="826" t="s">
        <v>489</v>
      </c>
      <c r="C143" s="853">
        <v>110620</v>
      </c>
      <c r="D143" s="853">
        <v>4972</v>
      </c>
      <c r="E143" s="854">
        <v>1781</v>
      </c>
      <c r="F143" s="854">
        <v>2775</v>
      </c>
      <c r="G143" s="853">
        <v>416</v>
      </c>
      <c r="H143" s="853">
        <v>105648</v>
      </c>
      <c r="I143" s="857">
        <v>14921</v>
      </c>
      <c r="J143" s="857">
        <v>33005</v>
      </c>
      <c r="K143" s="857">
        <v>57722</v>
      </c>
      <c r="L143" s="858">
        <v>0</v>
      </c>
    </row>
    <row r="144" spans="2:12" ht="15" x14ac:dyDescent="0.25">
      <c r="B144" s="826" t="s">
        <v>490</v>
      </c>
      <c r="C144" s="853">
        <v>96801</v>
      </c>
      <c r="D144" s="853">
        <v>5179</v>
      </c>
      <c r="E144" s="854">
        <v>1821</v>
      </c>
      <c r="F144" s="854">
        <v>3229</v>
      </c>
      <c r="G144" s="853">
        <v>129</v>
      </c>
      <c r="H144" s="853">
        <v>91622</v>
      </c>
      <c r="I144" s="853">
        <v>12796</v>
      </c>
      <c r="J144" s="853">
        <v>30272</v>
      </c>
      <c r="K144" s="853">
        <v>48554</v>
      </c>
      <c r="L144" s="855">
        <v>0</v>
      </c>
    </row>
    <row r="145" spans="2:15" ht="15" x14ac:dyDescent="0.25">
      <c r="B145" s="826" t="s">
        <v>491</v>
      </c>
      <c r="C145" s="853">
        <v>107646</v>
      </c>
      <c r="D145" s="853">
        <v>4825</v>
      </c>
      <c r="E145" s="854">
        <v>1418</v>
      </c>
      <c r="F145" s="854">
        <v>3246</v>
      </c>
      <c r="G145" s="853">
        <v>161</v>
      </c>
      <c r="H145" s="853">
        <v>102821</v>
      </c>
      <c r="I145" s="853">
        <v>14240</v>
      </c>
      <c r="J145" s="853">
        <v>34885</v>
      </c>
      <c r="K145" s="853">
        <v>53696</v>
      </c>
      <c r="L145" s="855">
        <v>0</v>
      </c>
      <c r="N145" s="1192"/>
      <c r="O145" s="1192"/>
    </row>
    <row r="146" spans="2:15" ht="15" x14ac:dyDescent="0.25">
      <c r="B146" s="859" t="s">
        <v>492</v>
      </c>
      <c r="C146" s="853">
        <v>115813</v>
      </c>
      <c r="D146" s="853">
        <v>4899</v>
      </c>
      <c r="E146" s="854">
        <v>1505</v>
      </c>
      <c r="F146" s="854">
        <v>3198</v>
      </c>
      <c r="G146" s="853">
        <v>196</v>
      </c>
      <c r="H146" s="853">
        <v>110914</v>
      </c>
      <c r="I146" s="853">
        <v>16269</v>
      </c>
      <c r="J146" s="853">
        <v>37552</v>
      </c>
      <c r="K146" s="853">
        <v>57093</v>
      </c>
      <c r="L146" s="855">
        <v>0</v>
      </c>
    </row>
    <row r="147" spans="2:15" ht="15" x14ac:dyDescent="0.25">
      <c r="B147" s="859" t="s">
        <v>493</v>
      </c>
      <c r="C147" s="853">
        <v>96411</v>
      </c>
      <c r="D147" s="853">
        <v>4507</v>
      </c>
      <c r="E147" s="854">
        <v>1626</v>
      </c>
      <c r="F147" s="854">
        <v>2371</v>
      </c>
      <c r="G147" s="853">
        <v>510</v>
      </c>
      <c r="H147" s="853">
        <v>91904</v>
      </c>
      <c r="I147" s="853">
        <v>14162</v>
      </c>
      <c r="J147" s="853">
        <v>31275</v>
      </c>
      <c r="K147" s="853">
        <v>46467</v>
      </c>
      <c r="L147" s="855">
        <v>0</v>
      </c>
      <c r="N147" s="866"/>
      <c r="O147" s="867"/>
    </row>
    <row r="148" spans="2:15" ht="15" x14ac:dyDescent="0.25">
      <c r="B148" s="859" t="s">
        <v>494</v>
      </c>
      <c r="C148" s="853">
        <v>90838</v>
      </c>
      <c r="D148" s="853">
        <v>4988</v>
      </c>
      <c r="E148" s="854">
        <v>2229</v>
      </c>
      <c r="F148" s="854">
        <v>2548</v>
      </c>
      <c r="G148" s="853">
        <v>211</v>
      </c>
      <c r="H148" s="853">
        <v>85850</v>
      </c>
      <c r="I148" s="853">
        <v>11789</v>
      </c>
      <c r="J148" s="853">
        <v>26445</v>
      </c>
      <c r="K148" s="853">
        <v>47616</v>
      </c>
      <c r="L148" s="855">
        <v>0</v>
      </c>
    </row>
    <row r="149" spans="2:15" ht="15" x14ac:dyDescent="0.25">
      <c r="B149" s="833"/>
      <c r="C149" s="854"/>
      <c r="D149" s="854"/>
      <c r="E149" s="854"/>
      <c r="F149" s="854"/>
      <c r="G149" s="854"/>
      <c r="H149" s="854"/>
      <c r="I149" s="854"/>
      <c r="J149" s="854"/>
      <c r="K149" s="854"/>
      <c r="L149" s="855"/>
    </row>
    <row r="150" spans="2:15" ht="15.75" x14ac:dyDescent="0.25">
      <c r="B150" s="834" t="s">
        <v>505</v>
      </c>
      <c r="C150" s="862">
        <f t="shared" ref="C150:L150" si="3">SUM(C137:C148)</f>
        <v>1228790</v>
      </c>
      <c r="D150" s="862">
        <f t="shared" si="3"/>
        <v>58998</v>
      </c>
      <c r="E150" s="862">
        <f t="shared" si="3"/>
        <v>21962</v>
      </c>
      <c r="F150" s="862">
        <f t="shared" si="3"/>
        <v>34510</v>
      </c>
      <c r="G150" s="862">
        <f t="shared" si="3"/>
        <v>2526</v>
      </c>
      <c r="H150" s="862">
        <f t="shared" si="3"/>
        <v>1169792</v>
      </c>
      <c r="I150" s="862">
        <f t="shared" si="3"/>
        <v>167442</v>
      </c>
      <c r="J150" s="862">
        <f t="shared" si="3"/>
        <v>380542</v>
      </c>
      <c r="K150" s="862">
        <f t="shared" si="3"/>
        <v>621690</v>
      </c>
      <c r="L150" s="863">
        <f t="shared" si="3"/>
        <v>118</v>
      </c>
      <c r="N150" s="871"/>
      <c r="O150" s="871"/>
    </row>
    <row r="152" spans="2:15" ht="13.5" thickBot="1" x14ac:dyDescent="0.25">
      <c r="H152" s="872">
        <f>(H150-H125)/H125*100</f>
        <v>-0.4171306180683958</v>
      </c>
    </row>
    <row r="153" spans="2:15" ht="18" x14ac:dyDescent="0.25">
      <c r="B153" s="873" t="s">
        <v>506</v>
      </c>
      <c r="C153" s="874"/>
      <c r="D153" s="875"/>
      <c r="E153" s="874"/>
      <c r="F153" s="874"/>
      <c r="G153" s="876"/>
      <c r="H153" s="874"/>
      <c r="I153" s="874"/>
      <c r="J153" s="874"/>
      <c r="K153" s="874"/>
      <c r="L153" s="877"/>
    </row>
    <row r="154" spans="2:15" ht="18" x14ac:dyDescent="0.25">
      <c r="B154" s="878"/>
      <c r="C154" s="817"/>
      <c r="D154" s="817"/>
      <c r="E154" s="817"/>
      <c r="F154" s="818" t="s">
        <v>470</v>
      </c>
      <c r="G154" s="817"/>
      <c r="H154" s="817"/>
      <c r="I154" s="817"/>
      <c r="J154" s="817"/>
      <c r="K154" s="817"/>
      <c r="L154" s="879"/>
    </row>
    <row r="155" spans="2:15" ht="30" x14ac:dyDescent="0.2">
      <c r="B155" s="880" t="s">
        <v>471</v>
      </c>
      <c r="C155" s="839" t="s">
        <v>23</v>
      </c>
      <c r="D155" s="839" t="s">
        <v>472</v>
      </c>
      <c r="E155" s="840" t="s">
        <v>473</v>
      </c>
      <c r="F155" s="841"/>
      <c r="G155" s="842"/>
      <c r="H155" s="843" t="s">
        <v>474</v>
      </c>
      <c r="I155" s="840" t="s">
        <v>475</v>
      </c>
      <c r="J155" s="841"/>
      <c r="K155" s="841"/>
      <c r="L155" s="881"/>
    </row>
    <row r="156" spans="2:15" ht="15" x14ac:dyDescent="0.2">
      <c r="B156" s="882"/>
      <c r="C156" s="845"/>
      <c r="D156" s="845"/>
      <c r="E156" s="846" t="s">
        <v>476</v>
      </c>
      <c r="F156" s="839" t="s">
        <v>477</v>
      </c>
      <c r="G156" s="839" t="s">
        <v>478</v>
      </c>
      <c r="H156" s="847"/>
      <c r="I156" s="846" t="s">
        <v>479</v>
      </c>
      <c r="J156" s="846" t="s">
        <v>25</v>
      </c>
      <c r="K156" s="839" t="s">
        <v>480</v>
      </c>
      <c r="L156" s="883" t="s">
        <v>481</v>
      </c>
    </row>
    <row r="157" spans="2:15" ht="15" x14ac:dyDescent="0.2">
      <c r="B157" s="882"/>
      <c r="C157" s="845"/>
      <c r="D157" s="845"/>
      <c r="E157" s="849"/>
      <c r="F157" s="845"/>
      <c r="G157" s="845"/>
      <c r="H157" s="847"/>
      <c r="I157" s="849"/>
      <c r="J157" s="849"/>
      <c r="K157" s="850"/>
      <c r="L157" s="884"/>
    </row>
    <row r="158" spans="2:15" ht="12.75" x14ac:dyDescent="0.2">
      <c r="B158" s="885">
        <v>0</v>
      </c>
      <c r="C158" s="820">
        <v>1</v>
      </c>
      <c r="D158" s="820">
        <v>2</v>
      </c>
      <c r="E158" s="494">
        <v>3</v>
      </c>
      <c r="F158" s="494">
        <v>4</v>
      </c>
      <c r="G158" s="820">
        <v>5</v>
      </c>
      <c r="H158" s="820">
        <v>6</v>
      </c>
      <c r="I158" s="820">
        <v>7</v>
      </c>
      <c r="J158" s="820">
        <v>8</v>
      </c>
      <c r="K158" s="821">
        <v>9</v>
      </c>
      <c r="L158" s="886">
        <v>10</v>
      </c>
    </row>
    <row r="159" spans="2:15" ht="12.75" x14ac:dyDescent="0.2">
      <c r="B159" s="887"/>
      <c r="C159" s="824"/>
      <c r="D159" s="824"/>
      <c r="E159" s="824"/>
      <c r="F159" s="824"/>
      <c r="G159" s="824"/>
      <c r="H159" s="824"/>
      <c r="I159" s="824"/>
      <c r="J159" s="824"/>
      <c r="K159" s="824"/>
      <c r="L159" s="888"/>
    </row>
    <row r="160" spans="2:15" ht="14.25" x14ac:dyDescent="0.2">
      <c r="B160" s="889"/>
      <c r="C160" s="890"/>
      <c r="D160" s="852"/>
      <c r="E160" s="852"/>
      <c r="F160" s="890"/>
      <c r="G160" s="852" t="s">
        <v>482</v>
      </c>
      <c r="H160" s="852"/>
      <c r="I160" s="852"/>
      <c r="J160" s="852"/>
      <c r="K160" s="852"/>
      <c r="L160" s="891"/>
    </row>
    <row r="161" spans="2:15" ht="12.75" x14ac:dyDescent="0.2">
      <c r="B161" s="887"/>
      <c r="C161" s="824"/>
      <c r="D161" s="824"/>
      <c r="E161" s="824"/>
      <c r="F161" s="824"/>
      <c r="G161" s="824"/>
      <c r="H161" s="824"/>
      <c r="I161" s="824"/>
      <c r="J161" s="824"/>
      <c r="K161" s="824"/>
      <c r="L161" s="888"/>
    </row>
    <row r="162" spans="2:15" ht="15" x14ac:dyDescent="0.25">
      <c r="B162" s="892" t="s">
        <v>483</v>
      </c>
      <c r="C162" s="893">
        <v>92586</v>
      </c>
      <c r="D162" s="893">
        <v>5488</v>
      </c>
      <c r="E162" s="893">
        <v>2405</v>
      </c>
      <c r="F162" s="893">
        <v>2871</v>
      </c>
      <c r="G162" s="893">
        <v>212</v>
      </c>
      <c r="H162" s="893">
        <v>87098</v>
      </c>
      <c r="I162" s="893">
        <v>12144</v>
      </c>
      <c r="J162" s="893">
        <v>26875</v>
      </c>
      <c r="K162" s="893">
        <v>48079</v>
      </c>
      <c r="L162" s="894">
        <v>0</v>
      </c>
    </row>
    <row r="163" spans="2:15" ht="15" x14ac:dyDescent="0.25">
      <c r="B163" s="892" t="s">
        <v>484</v>
      </c>
      <c r="C163" s="893">
        <v>112255</v>
      </c>
      <c r="D163" s="893">
        <v>5256</v>
      </c>
      <c r="E163" s="893">
        <v>2018</v>
      </c>
      <c r="F163" s="893">
        <v>3025</v>
      </c>
      <c r="G163" s="893">
        <v>213</v>
      </c>
      <c r="H163" s="893">
        <v>106999</v>
      </c>
      <c r="I163" s="893">
        <v>16377</v>
      </c>
      <c r="J163" s="893">
        <v>33664</v>
      </c>
      <c r="K163" s="893">
        <v>56958</v>
      </c>
      <c r="L163" s="894">
        <v>0</v>
      </c>
    </row>
    <row r="164" spans="2:15" ht="15" x14ac:dyDescent="0.25">
      <c r="B164" s="892" t="s">
        <v>485</v>
      </c>
      <c r="C164" s="893">
        <v>127230</v>
      </c>
      <c r="D164" s="895">
        <v>6259</v>
      </c>
      <c r="E164" s="895">
        <v>2525</v>
      </c>
      <c r="F164" s="895">
        <v>3243</v>
      </c>
      <c r="G164" s="896">
        <v>491</v>
      </c>
      <c r="H164" s="893">
        <v>120971</v>
      </c>
      <c r="I164" s="895">
        <v>18611</v>
      </c>
      <c r="J164" s="895">
        <v>39166</v>
      </c>
      <c r="K164" s="895">
        <v>63194</v>
      </c>
      <c r="L164" s="897">
        <v>0</v>
      </c>
    </row>
    <row r="165" spans="2:15" ht="15" x14ac:dyDescent="0.25">
      <c r="B165" s="892" t="s">
        <v>486</v>
      </c>
      <c r="C165" s="893">
        <v>134086</v>
      </c>
      <c r="D165" s="893">
        <v>6936</v>
      </c>
      <c r="E165" s="898">
        <v>3358</v>
      </c>
      <c r="F165" s="898">
        <v>3447</v>
      </c>
      <c r="G165" s="893">
        <v>131</v>
      </c>
      <c r="H165" s="893">
        <v>127150</v>
      </c>
      <c r="I165" s="893">
        <v>19264</v>
      </c>
      <c r="J165" s="893">
        <v>39401</v>
      </c>
      <c r="K165" s="893">
        <v>68485</v>
      </c>
      <c r="L165" s="894">
        <v>0</v>
      </c>
    </row>
    <row r="166" spans="2:15" ht="15" x14ac:dyDescent="0.25">
      <c r="B166" s="892" t="s">
        <v>487</v>
      </c>
      <c r="C166" s="893">
        <v>136192</v>
      </c>
      <c r="D166" s="893">
        <v>6286</v>
      </c>
      <c r="E166" s="898">
        <v>2552</v>
      </c>
      <c r="F166" s="898">
        <v>3525</v>
      </c>
      <c r="G166" s="893">
        <v>209</v>
      </c>
      <c r="H166" s="893">
        <v>129906</v>
      </c>
      <c r="I166" s="893">
        <v>19631</v>
      </c>
      <c r="J166" s="893">
        <v>39130</v>
      </c>
      <c r="K166" s="893">
        <v>71145</v>
      </c>
      <c r="L166" s="894">
        <v>0</v>
      </c>
    </row>
    <row r="167" spans="2:15" ht="15" x14ac:dyDescent="0.25">
      <c r="B167" s="892" t="s">
        <v>488</v>
      </c>
      <c r="C167" s="893">
        <v>125963</v>
      </c>
      <c r="D167" s="893">
        <v>6050</v>
      </c>
      <c r="E167" s="898">
        <v>2216</v>
      </c>
      <c r="F167" s="898">
        <v>3581</v>
      </c>
      <c r="G167" s="893">
        <v>253</v>
      </c>
      <c r="H167" s="893">
        <v>119913</v>
      </c>
      <c r="I167" s="893">
        <v>15850</v>
      </c>
      <c r="J167" s="893">
        <v>38915</v>
      </c>
      <c r="K167" s="893">
        <v>65148</v>
      </c>
      <c r="L167" s="894">
        <v>0</v>
      </c>
    </row>
    <row r="168" spans="2:15" ht="15" x14ac:dyDescent="0.25">
      <c r="B168" s="892" t="s">
        <v>489</v>
      </c>
      <c r="C168" s="893">
        <v>125289</v>
      </c>
      <c r="D168" s="899">
        <v>5534</v>
      </c>
      <c r="E168" s="895">
        <v>1721</v>
      </c>
      <c r="F168" s="896">
        <v>3641</v>
      </c>
      <c r="G168" s="896">
        <v>172</v>
      </c>
      <c r="H168" s="893">
        <v>119755</v>
      </c>
      <c r="I168" s="895">
        <v>17578</v>
      </c>
      <c r="J168" s="895">
        <v>40395</v>
      </c>
      <c r="K168" s="895">
        <v>61782</v>
      </c>
      <c r="L168" s="897">
        <v>0</v>
      </c>
    </row>
    <row r="169" spans="2:15" ht="15" x14ac:dyDescent="0.25">
      <c r="B169" s="892" t="s">
        <v>490</v>
      </c>
      <c r="C169" s="893">
        <v>123259</v>
      </c>
      <c r="D169" s="899">
        <v>5686</v>
      </c>
      <c r="E169" s="895">
        <v>1570</v>
      </c>
      <c r="F169" s="895">
        <v>4024</v>
      </c>
      <c r="G169" s="896">
        <v>92</v>
      </c>
      <c r="H169" s="893">
        <v>117573</v>
      </c>
      <c r="I169" s="895">
        <v>16732</v>
      </c>
      <c r="J169" s="895">
        <v>41497</v>
      </c>
      <c r="K169" s="895">
        <v>59344</v>
      </c>
      <c r="L169" s="897">
        <v>0</v>
      </c>
    </row>
    <row r="170" spans="2:15" ht="15" x14ac:dyDescent="0.25">
      <c r="B170" s="892" t="s">
        <v>491</v>
      </c>
      <c r="C170" s="893">
        <v>137538</v>
      </c>
      <c r="D170" s="893">
        <v>6510</v>
      </c>
      <c r="E170" s="898">
        <v>1703</v>
      </c>
      <c r="F170" s="898">
        <v>4613</v>
      </c>
      <c r="G170" s="893">
        <v>194</v>
      </c>
      <c r="H170" s="893">
        <v>131028</v>
      </c>
      <c r="I170" s="893">
        <v>17460</v>
      </c>
      <c r="J170" s="893">
        <v>48788</v>
      </c>
      <c r="K170" s="893">
        <v>64780</v>
      </c>
      <c r="L170" s="894">
        <v>0</v>
      </c>
    </row>
    <row r="171" spans="2:15" ht="15" x14ac:dyDescent="0.25">
      <c r="B171" s="900" t="s">
        <v>492</v>
      </c>
      <c r="C171" s="893">
        <v>148783</v>
      </c>
      <c r="D171" s="899">
        <v>6253</v>
      </c>
      <c r="E171" s="895">
        <v>1901</v>
      </c>
      <c r="F171" s="895">
        <v>3976</v>
      </c>
      <c r="G171" s="895">
        <v>376</v>
      </c>
      <c r="H171" s="898">
        <v>142530</v>
      </c>
      <c r="I171" s="895">
        <v>20892</v>
      </c>
      <c r="J171" s="895">
        <v>57047</v>
      </c>
      <c r="K171" s="895">
        <v>64591</v>
      </c>
      <c r="L171" s="897">
        <v>0</v>
      </c>
      <c r="N171" s="1192"/>
      <c r="O171" s="1192"/>
    </row>
    <row r="172" spans="2:15" ht="15" x14ac:dyDescent="0.25">
      <c r="B172" s="901" t="s">
        <v>493</v>
      </c>
      <c r="C172" s="893">
        <v>127484</v>
      </c>
      <c r="D172" s="895">
        <v>5470</v>
      </c>
      <c r="E172" s="895">
        <v>1876</v>
      </c>
      <c r="F172" s="895">
        <v>3382</v>
      </c>
      <c r="G172" s="895">
        <v>212</v>
      </c>
      <c r="H172" s="895">
        <v>122014</v>
      </c>
      <c r="I172" s="895">
        <v>17928</v>
      </c>
      <c r="J172" s="895">
        <v>46417</v>
      </c>
      <c r="K172" s="895">
        <v>57669</v>
      </c>
      <c r="L172" s="897">
        <v>0</v>
      </c>
    </row>
    <row r="173" spans="2:15" ht="15" x14ac:dyDescent="0.25">
      <c r="B173" s="901" t="s">
        <v>494</v>
      </c>
      <c r="C173" s="893">
        <v>124945</v>
      </c>
      <c r="D173" s="895">
        <v>6456</v>
      </c>
      <c r="E173" s="895">
        <v>2448</v>
      </c>
      <c r="F173" s="895">
        <v>3718</v>
      </c>
      <c r="G173" s="895">
        <v>290</v>
      </c>
      <c r="H173" s="895">
        <v>118489</v>
      </c>
      <c r="I173" s="895">
        <v>16716</v>
      </c>
      <c r="J173" s="895">
        <v>43244</v>
      </c>
      <c r="K173" s="895">
        <v>58529</v>
      </c>
      <c r="L173" s="897">
        <v>0</v>
      </c>
      <c r="N173" s="866"/>
      <c r="O173" s="867"/>
    </row>
    <row r="174" spans="2:15" ht="15" x14ac:dyDescent="0.25">
      <c r="B174" s="902"/>
      <c r="C174" s="898"/>
      <c r="D174" s="898"/>
      <c r="E174" s="898"/>
      <c r="F174" s="898"/>
      <c r="G174" s="898"/>
      <c r="H174" s="898"/>
      <c r="I174" s="898"/>
      <c r="J174" s="898"/>
      <c r="K174" s="898"/>
      <c r="L174" s="894"/>
    </row>
    <row r="175" spans="2:15" ht="15.75" x14ac:dyDescent="0.25">
      <c r="B175" s="903">
        <v>2014</v>
      </c>
      <c r="C175" s="904">
        <f t="shared" ref="C175:K175" si="4">SUM(C162:C173)</f>
        <v>1515610</v>
      </c>
      <c r="D175" s="904">
        <f>SUM(D162:D173)</f>
        <v>72184</v>
      </c>
      <c r="E175" s="904">
        <f t="shared" si="4"/>
        <v>26293</v>
      </c>
      <c r="F175" s="904">
        <f t="shared" si="4"/>
        <v>43046</v>
      </c>
      <c r="G175" s="904">
        <f>SUM(G162:G173)</f>
        <v>2845</v>
      </c>
      <c r="H175" s="904">
        <f t="shared" si="4"/>
        <v>1443426</v>
      </c>
      <c r="I175" s="904">
        <f t="shared" si="4"/>
        <v>209183</v>
      </c>
      <c r="J175" s="904">
        <f t="shared" si="4"/>
        <v>494539</v>
      </c>
      <c r="K175" s="904">
        <f t="shared" si="4"/>
        <v>739704</v>
      </c>
      <c r="L175" s="905">
        <f>SUM(L162:L173)</f>
        <v>0</v>
      </c>
      <c r="N175" s="871"/>
      <c r="O175" s="871"/>
    </row>
    <row r="176" spans="2:15" ht="12.75" x14ac:dyDescent="0.2">
      <c r="B176" s="889"/>
      <c r="C176" s="906"/>
      <c r="D176" s="906"/>
      <c r="E176" s="906"/>
      <c r="F176" s="906"/>
      <c r="G176" s="906"/>
      <c r="H176" s="906"/>
      <c r="I176" s="906"/>
      <c r="J176" s="906"/>
      <c r="K176" s="906"/>
      <c r="L176" s="907"/>
    </row>
    <row r="177" spans="2:12" ht="12.75" x14ac:dyDescent="0.2">
      <c r="B177" s="889"/>
      <c r="C177" s="1165" t="s">
        <v>507</v>
      </c>
      <c r="D177" s="1165"/>
      <c r="E177" s="1165"/>
      <c r="F177" s="1165"/>
      <c r="G177" s="1165"/>
      <c r="H177" s="1165"/>
      <c r="I177" s="1165"/>
      <c r="J177" s="1165"/>
      <c r="K177" s="1165"/>
      <c r="L177" s="1189"/>
    </row>
    <row r="178" spans="2:12" ht="12.75" x14ac:dyDescent="0.2">
      <c r="B178" s="887"/>
      <c r="C178" s="906"/>
      <c r="D178" s="906"/>
      <c r="E178" s="906"/>
      <c r="F178" s="906"/>
      <c r="G178" s="906"/>
      <c r="H178" s="906"/>
      <c r="I178" s="906"/>
      <c r="J178" s="906"/>
      <c r="K178" s="906"/>
      <c r="L178" s="907"/>
    </row>
    <row r="179" spans="2:12" ht="12.75" x14ac:dyDescent="0.2">
      <c r="B179" s="908" t="s">
        <v>483</v>
      </c>
      <c r="C179" s="893">
        <v>25724377</v>
      </c>
      <c r="D179" s="893">
        <v>254527</v>
      </c>
      <c r="E179" s="893">
        <v>83324</v>
      </c>
      <c r="F179" s="893">
        <v>146521</v>
      </c>
      <c r="G179" s="893">
        <v>24682</v>
      </c>
      <c r="H179" s="893">
        <v>25469850</v>
      </c>
      <c r="I179" s="893">
        <v>3024181</v>
      </c>
      <c r="J179" s="893">
        <v>7143971</v>
      </c>
      <c r="K179" s="893">
        <v>15301698</v>
      </c>
      <c r="L179" s="894">
        <v>0</v>
      </c>
    </row>
    <row r="180" spans="2:12" ht="12.75" x14ac:dyDescent="0.2">
      <c r="B180" s="908" t="s">
        <v>484</v>
      </c>
      <c r="C180" s="893">
        <v>32105775</v>
      </c>
      <c r="D180" s="893">
        <v>258760</v>
      </c>
      <c r="E180" s="893">
        <v>70348</v>
      </c>
      <c r="F180" s="893">
        <v>162873</v>
      </c>
      <c r="G180" s="893">
        <v>25539</v>
      </c>
      <c r="H180" s="893">
        <v>31847015</v>
      </c>
      <c r="I180" s="893">
        <v>4171727</v>
      </c>
      <c r="J180" s="893">
        <v>9173672</v>
      </c>
      <c r="K180" s="893">
        <v>18501616</v>
      </c>
      <c r="L180" s="894">
        <v>0</v>
      </c>
    </row>
    <row r="181" spans="2:12" ht="12.75" x14ac:dyDescent="0.2">
      <c r="B181" s="908" t="s">
        <v>485</v>
      </c>
      <c r="C181" s="893">
        <v>35177115</v>
      </c>
      <c r="D181" s="895">
        <v>307016</v>
      </c>
      <c r="E181" s="895">
        <v>85844</v>
      </c>
      <c r="F181" s="895">
        <v>169789</v>
      </c>
      <c r="G181" s="896">
        <v>51383</v>
      </c>
      <c r="H181" s="893">
        <v>34870099</v>
      </c>
      <c r="I181" s="895">
        <v>4692389</v>
      </c>
      <c r="J181" s="895">
        <v>10580353</v>
      </c>
      <c r="K181" s="895">
        <v>19597357</v>
      </c>
      <c r="L181" s="897">
        <v>0</v>
      </c>
    </row>
    <row r="182" spans="2:12" ht="12.75" x14ac:dyDescent="0.2">
      <c r="B182" s="908" t="s">
        <v>486</v>
      </c>
      <c r="C182" s="893">
        <v>37153445</v>
      </c>
      <c r="D182" s="893">
        <v>320441</v>
      </c>
      <c r="E182" s="898">
        <v>116773</v>
      </c>
      <c r="F182" s="898">
        <v>186969</v>
      </c>
      <c r="G182" s="893">
        <v>16699</v>
      </c>
      <c r="H182" s="893">
        <v>36833004</v>
      </c>
      <c r="I182" s="893">
        <v>4823901</v>
      </c>
      <c r="J182" s="893">
        <v>10595802</v>
      </c>
      <c r="K182" s="893">
        <v>21413301</v>
      </c>
      <c r="L182" s="894">
        <v>0</v>
      </c>
    </row>
    <row r="183" spans="2:12" ht="12.75" x14ac:dyDescent="0.2">
      <c r="B183" s="908" t="s">
        <v>487</v>
      </c>
      <c r="C183" s="893">
        <v>37446766</v>
      </c>
      <c r="D183" s="893">
        <v>308653</v>
      </c>
      <c r="E183" s="898">
        <v>87778</v>
      </c>
      <c r="F183" s="898">
        <v>195325</v>
      </c>
      <c r="G183" s="898">
        <v>25550</v>
      </c>
      <c r="H183" s="893">
        <v>37138113</v>
      </c>
      <c r="I183" s="898">
        <v>4912040</v>
      </c>
      <c r="J183" s="898">
        <v>10446302</v>
      </c>
      <c r="K183" s="898">
        <v>21779771</v>
      </c>
      <c r="L183" s="909">
        <v>0</v>
      </c>
    </row>
    <row r="184" spans="2:12" ht="12.75" x14ac:dyDescent="0.2">
      <c r="B184" s="908" t="s">
        <v>488</v>
      </c>
      <c r="C184" s="893">
        <v>34350146</v>
      </c>
      <c r="D184" s="893">
        <v>309965</v>
      </c>
      <c r="E184" s="898">
        <v>78296</v>
      </c>
      <c r="F184" s="898">
        <v>199236</v>
      </c>
      <c r="G184" s="893">
        <v>32433</v>
      </c>
      <c r="H184" s="893">
        <v>34040181</v>
      </c>
      <c r="I184" s="893">
        <v>3948382</v>
      </c>
      <c r="J184" s="893">
        <v>10110819</v>
      </c>
      <c r="K184" s="893">
        <v>19980980</v>
      </c>
      <c r="L184" s="894">
        <v>0</v>
      </c>
    </row>
    <row r="185" spans="2:12" ht="12.75" x14ac:dyDescent="0.2">
      <c r="B185" s="908" t="s">
        <v>489</v>
      </c>
      <c r="C185" s="893">
        <v>34540393</v>
      </c>
      <c r="D185" s="895">
        <v>281193</v>
      </c>
      <c r="E185" s="895">
        <v>60600</v>
      </c>
      <c r="F185" s="895">
        <v>196981</v>
      </c>
      <c r="G185" s="896">
        <v>23612</v>
      </c>
      <c r="H185" s="893">
        <v>34259200</v>
      </c>
      <c r="I185" s="895">
        <v>4361232</v>
      </c>
      <c r="J185" s="895">
        <v>10693463</v>
      </c>
      <c r="K185" s="895">
        <v>19204505</v>
      </c>
      <c r="L185" s="897">
        <v>0</v>
      </c>
    </row>
    <row r="186" spans="2:12" ht="12.75" x14ac:dyDescent="0.2">
      <c r="B186" s="908" t="s">
        <v>490</v>
      </c>
      <c r="C186" s="893">
        <v>33134957</v>
      </c>
      <c r="D186" s="895">
        <v>275574</v>
      </c>
      <c r="E186" s="895">
        <v>54837</v>
      </c>
      <c r="F186" s="895">
        <v>209878</v>
      </c>
      <c r="G186" s="896">
        <v>10859</v>
      </c>
      <c r="H186" s="893">
        <v>32859383</v>
      </c>
      <c r="I186" s="895">
        <v>4089026</v>
      </c>
      <c r="J186" s="895">
        <v>10734844</v>
      </c>
      <c r="K186" s="895">
        <v>18035513</v>
      </c>
      <c r="L186" s="897">
        <v>0</v>
      </c>
    </row>
    <row r="187" spans="2:12" ht="12.75" x14ac:dyDescent="0.2">
      <c r="B187" s="908" t="s">
        <v>491</v>
      </c>
      <c r="C187" s="893">
        <v>36025402</v>
      </c>
      <c r="D187" s="895">
        <v>329928</v>
      </c>
      <c r="E187" s="895">
        <v>57994</v>
      </c>
      <c r="F187" s="895">
        <v>246852</v>
      </c>
      <c r="G187" s="896">
        <v>25082</v>
      </c>
      <c r="H187" s="893">
        <v>35695474</v>
      </c>
      <c r="I187" s="895">
        <v>4142453</v>
      </c>
      <c r="J187" s="895">
        <v>12632311</v>
      </c>
      <c r="K187" s="895">
        <v>18920710</v>
      </c>
      <c r="L187" s="897">
        <v>0</v>
      </c>
    </row>
    <row r="188" spans="2:12" ht="12.75" x14ac:dyDescent="0.2">
      <c r="B188" s="908" t="s">
        <v>492</v>
      </c>
      <c r="C188" s="893">
        <v>39118598</v>
      </c>
      <c r="D188" s="895">
        <v>336520</v>
      </c>
      <c r="E188" s="895">
        <v>67844</v>
      </c>
      <c r="F188" s="895">
        <v>223311</v>
      </c>
      <c r="G188" s="895">
        <v>45365</v>
      </c>
      <c r="H188" s="898">
        <v>38782078</v>
      </c>
      <c r="I188" s="895">
        <v>5007545</v>
      </c>
      <c r="J188" s="895">
        <v>14578815</v>
      </c>
      <c r="K188" s="895">
        <v>19195718</v>
      </c>
      <c r="L188" s="897">
        <v>0</v>
      </c>
    </row>
    <row r="189" spans="2:12" ht="12.75" x14ac:dyDescent="0.2">
      <c r="B189" s="908" t="s">
        <v>493</v>
      </c>
      <c r="C189" s="893">
        <v>34415881</v>
      </c>
      <c r="D189" s="895">
        <v>283962</v>
      </c>
      <c r="E189" s="895">
        <v>65162</v>
      </c>
      <c r="F189" s="895">
        <v>194542</v>
      </c>
      <c r="G189" s="895">
        <v>24258</v>
      </c>
      <c r="H189" s="895">
        <v>34131919</v>
      </c>
      <c r="I189" s="895">
        <v>4360988</v>
      </c>
      <c r="J189" s="895">
        <v>12229784</v>
      </c>
      <c r="K189" s="895">
        <v>17541147</v>
      </c>
      <c r="L189" s="897">
        <v>0</v>
      </c>
    </row>
    <row r="190" spans="2:12" ht="12.75" x14ac:dyDescent="0.2">
      <c r="B190" s="908" t="s">
        <v>494</v>
      </c>
      <c r="C190" s="893">
        <v>33838651</v>
      </c>
      <c r="D190" s="895">
        <v>325767</v>
      </c>
      <c r="E190" s="895">
        <v>85781</v>
      </c>
      <c r="F190" s="895">
        <v>203670</v>
      </c>
      <c r="G190" s="895">
        <v>36316</v>
      </c>
      <c r="H190" s="895">
        <v>33512884</v>
      </c>
      <c r="I190" s="895">
        <v>4061970</v>
      </c>
      <c r="J190" s="895">
        <v>11532427</v>
      </c>
      <c r="K190" s="895">
        <v>17918487</v>
      </c>
      <c r="L190" s="897">
        <v>0</v>
      </c>
    </row>
    <row r="191" spans="2:12" ht="12.75" x14ac:dyDescent="0.2">
      <c r="B191" s="889"/>
      <c r="C191" s="898"/>
      <c r="D191" s="898"/>
      <c r="E191" s="898"/>
      <c r="F191" s="898"/>
      <c r="G191" s="898"/>
      <c r="H191" s="898"/>
      <c r="I191" s="898"/>
      <c r="J191" s="898"/>
      <c r="K191" s="898"/>
      <c r="L191" s="894"/>
    </row>
    <row r="192" spans="2:12" ht="12.75" x14ac:dyDescent="0.2">
      <c r="B192" s="903">
        <v>2014</v>
      </c>
      <c r="C192" s="904">
        <f t="shared" ref="C192:L192" si="5">SUM(C179:C190)</f>
        <v>413031506</v>
      </c>
      <c r="D192" s="904">
        <f t="shared" si="5"/>
        <v>3592306</v>
      </c>
      <c r="E192" s="904">
        <f t="shared" si="5"/>
        <v>914581</v>
      </c>
      <c r="F192" s="904">
        <f t="shared" si="5"/>
        <v>2335947</v>
      </c>
      <c r="G192" s="904">
        <f t="shared" si="5"/>
        <v>341778</v>
      </c>
      <c r="H192" s="904">
        <f t="shared" si="5"/>
        <v>409439200</v>
      </c>
      <c r="I192" s="904">
        <f t="shared" si="5"/>
        <v>51595834</v>
      </c>
      <c r="J192" s="904">
        <f t="shared" si="5"/>
        <v>130452563</v>
      </c>
      <c r="K192" s="904">
        <f t="shared" si="5"/>
        <v>227390803</v>
      </c>
      <c r="L192" s="905">
        <f t="shared" si="5"/>
        <v>0</v>
      </c>
    </row>
    <row r="193" spans="2:12" ht="12.75" x14ac:dyDescent="0.2">
      <c r="B193" s="910"/>
      <c r="C193" s="911"/>
      <c r="D193" s="911"/>
      <c r="E193" s="911"/>
      <c r="F193" s="911"/>
      <c r="G193" s="911"/>
      <c r="H193" s="911"/>
      <c r="I193" s="911"/>
      <c r="J193" s="911"/>
      <c r="K193" s="911"/>
      <c r="L193" s="912"/>
    </row>
    <row r="194" spans="2:12" ht="12.75" customHeight="1" x14ac:dyDescent="0.2">
      <c r="B194" s="1193" t="s">
        <v>471</v>
      </c>
      <c r="C194" s="1170" t="s">
        <v>23</v>
      </c>
      <c r="D194" s="1170" t="s">
        <v>472</v>
      </c>
      <c r="E194" s="1178" t="s">
        <v>473</v>
      </c>
      <c r="F194" s="1179"/>
      <c r="G194" s="1180"/>
      <c r="H194" s="1181" t="s">
        <v>474</v>
      </c>
      <c r="I194" s="1172" t="s">
        <v>475</v>
      </c>
      <c r="J194" s="1183"/>
      <c r="K194" s="1183"/>
      <c r="L194" s="1195"/>
    </row>
    <row r="195" spans="2:12" ht="12.75" customHeight="1" x14ac:dyDescent="0.2">
      <c r="B195" s="1194"/>
      <c r="C195" s="1177"/>
      <c r="D195" s="1177"/>
      <c r="E195" s="1168" t="s">
        <v>476</v>
      </c>
      <c r="F195" s="1170" t="s">
        <v>477</v>
      </c>
      <c r="G195" s="1170" t="s">
        <v>478</v>
      </c>
      <c r="H195" s="1182"/>
      <c r="I195" s="1168" t="s">
        <v>479</v>
      </c>
      <c r="J195" s="1168" t="s">
        <v>25</v>
      </c>
      <c r="K195" s="1170" t="s">
        <v>480</v>
      </c>
      <c r="L195" s="1190" t="s">
        <v>481</v>
      </c>
    </row>
    <row r="196" spans="2:12" ht="12.75" customHeight="1" x14ac:dyDescent="0.2">
      <c r="B196" s="1194"/>
      <c r="C196" s="1177"/>
      <c r="D196" s="1177"/>
      <c r="E196" s="1188"/>
      <c r="F196" s="1177"/>
      <c r="G196" s="1177"/>
      <c r="H196" s="1182"/>
      <c r="I196" s="1169"/>
      <c r="J196" s="1169"/>
      <c r="K196" s="1171"/>
      <c r="L196" s="1191"/>
    </row>
    <row r="197" spans="2:12" ht="12.75" x14ac:dyDescent="0.2">
      <c r="B197" s="885">
        <v>0</v>
      </c>
      <c r="C197" s="913">
        <v>1</v>
      </c>
      <c r="D197" s="913">
        <v>2</v>
      </c>
      <c r="E197" s="914">
        <v>3</v>
      </c>
      <c r="F197" s="914">
        <v>4</v>
      </c>
      <c r="G197" s="913">
        <v>5</v>
      </c>
      <c r="H197" s="913">
        <v>6</v>
      </c>
      <c r="I197" s="913">
        <v>7</v>
      </c>
      <c r="J197" s="913">
        <v>8</v>
      </c>
      <c r="K197" s="913">
        <v>9</v>
      </c>
      <c r="L197" s="915">
        <v>10</v>
      </c>
    </row>
    <row r="198" spans="2:12" ht="12.75" x14ac:dyDescent="0.2">
      <c r="B198" s="887"/>
      <c r="C198" s="906"/>
      <c r="D198" s="906"/>
      <c r="E198" s="906"/>
      <c r="F198" s="906"/>
      <c r="G198" s="906"/>
      <c r="H198" s="906"/>
      <c r="I198" s="906"/>
      <c r="J198" s="906"/>
      <c r="K198" s="906"/>
      <c r="L198" s="907"/>
    </row>
    <row r="199" spans="2:12" ht="12.75" x14ac:dyDescent="0.2">
      <c r="B199" s="889"/>
      <c r="C199" s="1165" t="s">
        <v>508</v>
      </c>
      <c r="D199" s="1165"/>
      <c r="E199" s="1165"/>
      <c r="F199" s="1165"/>
      <c r="G199" s="1165"/>
      <c r="H199" s="1165"/>
      <c r="I199" s="1165"/>
      <c r="J199" s="1165"/>
      <c r="K199" s="1165"/>
      <c r="L199" s="1189"/>
    </row>
    <row r="200" spans="2:12" ht="12.75" x14ac:dyDescent="0.2">
      <c r="B200" s="889"/>
      <c r="C200" s="916"/>
      <c r="D200" s="916"/>
      <c r="E200" s="916"/>
      <c r="F200" s="916"/>
      <c r="G200" s="916"/>
      <c r="H200" s="916"/>
      <c r="I200" s="916"/>
      <c r="J200" s="916"/>
      <c r="K200" s="916"/>
      <c r="L200" s="917"/>
    </row>
    <row r="201" spans="2:12" ht="12.75" x14ac:dyDescent="0.2">
      <c r="B201" s="908" t="s">
        <v>483</v>
      </c>
      <c r="C201" s="893">
        <v>50554415</v>
      </c>
      <c r="D201" s="893">
        <v>437089</v>
      </c>
      <c r="E201" s="893">
        <v>142279</v>
      </c>
      <c r="F201" s="893">
        <v>252433</v>
      </c>
      <c r="G201" s="893">
        <v>42377</v>
      </c>
      <c r="H201" s="893">
        <v>50117326</v>
      </c>
      <c r="I201" s="893">
        <v>5965216</v>
      </c>
      <c r="J201" s="893">
        <v>14573797</v>
      </c>
      <c r="K201" s="893">
        <v>29578313</v>
      </c>
      <c r="L201" s="894">
        <v>0</v>
      </c>
    </row>
    <row r="202" spans="2:12" ht="12.75" x14ac:dyDescent="0.2">
      <c r="B202" s="908" t="s">
        <v>484</v>
      </c>
      <c r="C202" s="893">
        <v>63263060</v>
      </c>
      <c r="D202" s="893">
        <v>438405</v>
      </c>
      <c r="E202" s="893">
        <v>119047</v>
      </c>
      <c r="F202" s="893">
        <v>275217</v>
      </c>
      <c r="G202" s="893">
        <v>44141</v>
      </c>
      <c r="H202" s="893">
        <v>62824655</v>
      </c>
      <c r="I202" s="893">
        <v>8196612</v>
      </c>
      <c r="J202" s="893">
        <v>18797160</v>
      </c>
      <c r="K202" s="893">
        <v>35830883</v>
      </c>
      <c r="L202" s="894">
        <v>0</v>
      </c>
    </row>
    <row r="203" spans="2:12" ht="12.75" x14ac:dyDescent="0.2">
      <c r="B203" s="908" t="s">
        <v>485</v>
      </c>
      <c r="C203" s="893">
        <v>69610393</v>
      </c>
      <c r="D203" s="895">
        <v>519063</v>
      </c>
      <c r="E203" s="895">
        <v>145120</v>
      </c>
      <c r="F203" s="895">
        <v>286503</v>
      </c>
      <c r="G203" s="896">
        <v>87440</v>
      </c>
      <c r="H203" s="893">
        <v>69091330</v>
      </c>
      <c r="I203" s="895">
        <v>9250522</v>
      </c>
      <c r="J203" s="895">
        <v>21745014</v>
      </c>
      <c r="K203" s="895">
        <v>38095794</v>
      </c>
      <c r="L203" s="897">
        <v>0</v>
      </c>
    </row>
    <row r="204" spans="2:12" ht="12.75" x14ac:dyDescent="0.2">
      <c r="B204" s="908" t="s">
        <v>486</v>
      </c>
      <c r="C204" s="893">
        <v>74275700</v>
      </c>
      <c r="D204" s="893">
        <v>535968</v>
      </c>
      <c r="E204" s="898">
        <v>197157</v>
      </c>
      <c r="F204" s="898">
        <v>310255</v>
      </c>
      <c r="G204" s="898">
        <v>28556</v>
      </c>
      <c r="H204" s="893">
        <v>73739732</v>
      </c>
      <c r="I204" s="898">
        <v>9572313</v>
      </c>
      <c r="J204" s="898">
        <v>21910929</v>
      </c>
      <c r="K204" s="898">
        <v>42256490</v>
      </c>
      <c r="L204" s="909">
        <v>0</v>
      </c>
    </row>
    <row r="205" spans="2:12" ht="12.75" x14ac:dyDescent="0.2">
      <c r="B205" s="908" t="s">
        <v>487</v>
      </c>
      <c r="C205" s="893">
        <v>75318609</v>
      </c>
      <c r="D205" s="893">
        <v>519440</v>
      </c>
      <c r="E205" s="898">
        <v>149411</v>
      </c>
      <c r="F205" s="898">
        <v>325988</v>
      </c>
      <c r="G205" s="898">
        <v>44041</v>
      </c>
      <c r="H205" s="893">
        <v>74799169</v>
      </c>
      <c r="I205" s="898">
        <v>9803337</v>
      </c>
      <c r="J205" s="898">
        <v>21533013</v>
      </c>
      <c r="K205" s="898">
        <v>43462819</v>
      </c>
      <c r="L205" s="909">
        <v>0</v>
      </c>
    </row>
    <row r="206" spans="2:12" ht="12.75" x14ac:dyDescent="0.2">
      <c r="B206" s="908" t="s">
        <v>488</v>
      </c>
      <c r="C206" s="893">
        <v>68758973</v>
      </c>
      <c r="D206" s="893">
        <v>520675</v>
      </c>
      <c r="E206" s="898">
        <v>132173</v>
      </c>
      <c r="F206" s="898">
        <v>331982</v>
      </c>
      <c r="G206" s="898">
        <v>56520</v>
      </c>
      <c r="H206" s="893">
        <v>68238298</v>
      </c>
      <c r="I206" s="898">
        <v>7880659</v>
      </c>
      <c r="J206" s="898">
        <v>21309048</v>
      </c>
      <c r="K206" s="898">
        <v>39048591</v>
      </c>
      <c r="L206" s="909">
        <v>0</v>
      </c>
    </row>
    <row r="207" spans="2:12" ht="12.75" x14ac:dyDescent="0.2">
      <c r="B207" s="908" t="s">
        <v>489</v>
      </c>
      <c r="C207" s="893">
        <v>68579473</v>
      </c>
      <c r="D207" s="895">
        <v>471807</v>
      </c>
      <c r="E207" s="895">
        <v>103257</v>
      </c>
      <c r="F207" s="895">
        <v>328068</v>
      </c>
      <c r="G207" s="896">
        <v>40482</v>
      </c>
      <c r="H207" s="893">
        <v>68107666</v>
      </c>
      <c r="I207" s="895">
        <v>8635805</v>
      </c>
      <c r="J207" s="895">
        <v>21954711</v>
      </c>
      <c r="K207" s="895">
        <v>37517150</v>
      </c>
      <c r="L207" s="897">
        <v>0</v>
      </c>
    </row>
    <row r="208" spans="2:12" ht="12.75" x14ac:dyDescent="0.2">
      <c r="B208" s="908" t="s">
        <v>490</v>
      </c>
      <c r="C208" s="893">
        <v>66252298</v>
      </c>
      <c r="D208" s="895">
        <v>463709</v>
      </c>
      <c r="E208" s="895">
        <v>93394</v>
      </c>
      <c r="F208" s="895">
        <v>351671</v>
      </c>
      <c r="G208" s="896">
        <v>18644</v>
      </c>
      <c r="H208" s="893">
        <v>65788589</v>
      </c>
      <c r="I208" s="895">
        <v>8163025</v>
      </c>
      <c r="J208" s="895">
        <v>22257123</v>
      </c>
      <c r="K208" s="895">
        <v>35368441</v>
      </c>
      <c r="L208" s="897">
        <v>0</v>
      </c>
    </row>
    <row r="209" spans="2:12" ht="12.75" x14ac:dyDescent="0.2">
      <c r="B209" s="908" t="s">
        <v>491</v>
      </c>
      <c r="C209" s="893">
        <v>72024744</v>
      </c>
      <c r="D209" s="893">
        <v>563876</v>
      </c>
      <c r="E209" s="898">
        <v>99798</v>
      </c>
      <c r="F209" s="898">
        <v>421140</v>
      </c>
      <c r="G209" s="898">
        <v>42938</v>
      </c>
      <c r="H209" s="893">
        <v>71460868</v>
      </c>
      <c r="I209" s="898">
        <v>8259720</v>
      </c>
      <c r="J209" s="898">
        <v>26022969</v>
      </c>
      <c r="K209" s="898">
        <v>37178179</v>
      </c>
      <c r="L209" s="909">
        <v>0</v>
      </c>
    </row>
    <row r="210" spans="2:12" ht="12.75" x14ac:dyDescent="0.2">
      <c r="B210" s="908" t="s">
        <v>492</v>
      </c>
      <c r="C210" s="893">
        <v>78537466</v>
      </c>
      <c r="D210" s="895">
        <v>563147</v>
      </c>
      <c r="E210" s="895">
        <v>115662</v>
      </c>
      <c r="F210" s="895">
        <v>369810</v>
      </c>
      <c r="G210" s="895">
        <v>77675</v>
      </c>
      <c r="H210" s="898">
        <v>77974319</v>
      </c>
      <c r="I210" s="895">
        <v>9987659</v>
      </c>
      <c r="J210" s="895">
        <v>30272468</v>
      </c>
      <c r="K210" s="895">
        <v>37714192</v>
      </c>
      <c r="L210" s="897">
        <v>0</v>
      </c>
    </row>
    <row r="211" spans="2:12" ht="12.75" x14ac:dyDescent="0.2">
      <c r="B211" s="908" t="s">
        <v>493</v>
      </c>
      <c r="C211" s="918">
        <v>69002119</v>
      </c>
      <c r="D211" s="895">
        <v>473421</v>
      </c>
      <c r="E211" s="895">
        <v>109539</v>
      </c>
      <c r="F211" s="895">
        <v>320272</v>
      </c>
      <c r="G211" s="896">
        <v>43610</v>
      </c>
      <c r="H211" s="918">
        <v>68528698</v>
      </c>
      <c r="I211" s="895">
        <v>8717553</v>
      </c>
      <c r="J211" s="895">
        <v>25419281</v>
      </c>
      <c r="K211" s="895">
        <v>34391864</v>
      </c>
      <c r="L211" s="897">
        <v>0</v>
      </c>
    </row>
    <row r="212" spans="2:12" ht="12.75" x14ac:dyDescent="0.2">
      <c r="B212" s="908" t="s">
        <v>494</v>
      </c>
      <c r="C212" s="918">
        <v>67803428</v>
      </c>
      <c r="D212" s="895">
        <v>550559</v>
      </c>
      <c r="E212" s="895">
        <v>145431</v>
      </c>
      <c r="F212" s="895">
        <v>342175</v>
      </c>
      <c r="G212" s="896">
        <v>62953</v>
      </c>
      <c r="H212" s="918">
        <v>67252869</v>
      </c>
      <c r="I212" s="895">
        <v>8138908</v>
      </c>
      <c r="J212" s="895">
        <v>23943859</v>
      </c>
      <c r="K212" s="895">
        <v>35170102</v>
      </c>
      <c r="L212" s="897">
        <v>0</v>
      </c>
    </row>
    <row r="213" spans="2:12" ht="12.75" x14ac:dyDescent="0.2">
      <c r="B213" s="908"/>
      <c r="C213" s="919"/>
      <c r="D213" s="856"/>
      <c r="E213" s="920"/>
      <c r="F213" s="920"/>
      <c r="G213" s="920"/>
      <c r="H213" s="856"/>
      <c r="I213" s="920"/>
      <c r="J213" s="920"/>
      <c r="K213" s="920"/>
      <c r="L213" s="921"/>
    </row>
    <row r="214" spans="2:12" ht="12.75" x14ac:dyDescent="0.2">
      <c r="B214" s="903">
        <v>2014</v>
      </c>
      <c r="C214" s="922">
        <f t="shared" ref="C214:K214" si="6">SUM(C201:C212)</f>
        <v>823980678</v>
      </c>
      <c r="D214" s="922">
        <f t="shared" si="6"/>
        <v>6057159</v>
      </c>
      <c r="E214" s="922">
        <f t="shared" si="6"/>
        <v>1552268</v>
      </c>
      <c r="F214" s="922">
        <f t="shared" si="6"/>
        <v>3915514</v>
      </c>
      <c r="G214" s="922">
        <f t="shared" si="6"/>
        <v>589377</v>
      </c>
      <c r="H214" s="922">
        <f t="shared" si="6"/>
        <v>817923519</v>
      </c>
      <c r="I214" s="922">
        <f t="shared" si="6"/>
        <v>102571329</v>
      </c>
      <c r="J214" s="922">
        <f t="shared" si="6"/>
        <v>269739372</v>
      </c>
      <c r="K214" s="922">
        <f t="shared" si="6"/>
        <v>445612818</v>
      </c>
      <c r="L214" s="923">
        <f>SUM(L201:L212)</f>
        <v>0</v>
      </c>
    </row>
    <row r="215" spans="2:12" x14ac:dyDescent="0.2">
      <c r="B215" s="924"/>
      <c r="C215" s="890"/>
      <c r="D215" s="890"/>
      <c r="E215" s="890"/>
      <c r="F215" s="890"/>
      <c r="G215" s="890"/>
      <c r="H215" s="890"/>
      <c r="I215" s="890"/>
      <c r="J215" s="890"/>
      <c r="K215" s="890"/>
      <c r="L215" s="925"/>
    </row>
    <row r="216" spans="2:12" x14ac:dyDescent="0.2">
      <c r="B216" s="924"/>
      <c r="C216" s="890"/>
      <c r="D216" s="890"/>
      <c r="E216" s="890"/>
      <c r="F216" s="890"/>
      <c r="G216" s="890"/>
      <c r="H216" s="890"/>
      <c r="I216" s="890"/>
      <c r="J216" s="890"/>
      <c r="K216" s="890"/>
      <c r="L216" s="925"/>
    </row>
    <row r="217" spans="2:12" ht="20.25" thickBot="1" x14ac:dyDescent="0.4">
      <c r="B217" s="926"/>
      <c r="C217" s="927"/>
      <c r="D217" s="927"/>
      <c r="E217" s="927"/>
      <c r="F217" s="928" t="s">
        <v>509</v>
      </c>
      <c r="G217" s="927"/>
      <c r="H217" s="927"/>
      <c r="I217" s="927"/>
      <c r="J217" s="927"/>
      <c r="K217" s="927"/>
      <c r="L217" s="929"/>
    </row>
    <row r="218" spans="2:12" ht="15.75" x14ac:dyDescent="0.25">
      <c r="B218" s="930" t="s">
        <v>483</v>
      </c>
      <c r="C218" s="931">
        <f t="shared" ref="C218:K229" si="7">C201/C162</f>
        <v>546.02655909100724</v>
      </c>
      <c r="D218" s="931">
        <f t="shared" si="7"/>
        <v>79.644497084548107</v>
      </c>
      <c r="E218" s="931">
        <f t="shared" si="7"/>
        <v>59.15966735966736</v>
      </c>
      <c r="F218" s="931">
        <f t="shared" si="7"/>
        <v>87.925113200975275</v>
      </c>
      <c r="G218" s="931">
        <f t="shared" si="7"/>
        <v>199.89150943396226</v>
      </c>
      <c r="H218" s="931">
        <f t="shared" si="7"/>
        <v>575.41305196445387</v>
      </c>
      <c r="I218" s="931">
        <f t="shared" si="7"/>
        <v>491.20685111989462</v>
      </c>
      <c r="J218" s="931">
        <f t="shared" si="7"/>
        <v>542.28081860465113</v>
      </c>
      <c r="K218" s="931">
        <f t="shared" si="7"/>
        <v>615.20233365918591</v>
      </c>
      <c r="L218" s="932"/>
    </row>
    <row r="219" spans="2:12" ht="15.75" x14ac:dyDescent="0.25">
      <c r="B219" s="926" t="s">
        <v>484</v>
      </c>
      <c r="C219" s="933">
        <f t="shared" si="7"/>
        <v>563.56563182040884</v>
      </c>
      <c r="D219" s="933">
        <f t="shared" si="7"/>
        <v>83.410388127853878</v>
      </c>
      <c r="E219" s="933">
        <f t="shared" si="7"/>
        <v>58.992566897918728</v>
      </c>
      <c r="F219" s="933">
        <f t="shared" si="7"/>
        <v>90.980826446280986</v>
      </c>
      <c r="G219" s="933">
        <f t="shared" si="7"/>
        <v>207.23474178403757</v>
      </c>
      <c r="H219" s="933">
        <f t="shared" si="7"/>
        <v>587.15179581117582</v>
      </c>
      <c r="I219" s="933">
        <f t="shared" si="7"/>
        <v>500.49532881480127</v>
      </c>
      <c r="J219" s="933">
        <f t="shared" si="7"/>
        <v>558.37571292775669</v>
      </c>
      <c r="K219" s="933">
        <f t="shared" si="7"/>
        <v>629.07551178061033</v>
      </c>
      <c r="L219" s="934"/>
    </row>
    <row r="220" spans="2:12" ht="15.75" x14ac:dyDescent="0.25">
      <c r="B220" s="926" t="s">
        <v>485</v>
      </c>
      <c r="C220" s="933">
        <f t="shared" si="7"/>
        <v>547.1224789750845</v>
      </c>
      <c r="D220" s="933">
        <f t="shared" si="7"/>
        <v>82.930659849816266</v>
      </c>
      <c r="E220" s="933">
        <f t="shared" si="7"/>
        <v>57.473267326732675</v>
      </c>
      <c r="F220" s="933">
        <f t="shared" si="7"/>
        <v>88.345050878815911</v>
      </c>
      <c r="G220" s="933">
        <f t="shared" si="7"/>
        <v>178.08553971486762</v>
      </c>
      <c r="H220" s="933">
        <f t="shared" si="7"/>
        <v>571.13961197311755</v>
      </c>
      <c r="I220" s="933">
        <f t="shared" si="7"/>
        <v>497.04594057277956</v>
      </c>
      <c r="J220" s="933">
        <f t="shared" si="7"/>
        <v>555.20129704335397</v>
      </c>
      <c r="K220" s="933">
        <f t="shared" si="7"/>
        <v>602.83878216286359</v>
      </c>
      <c r="L220" s="934"/>
    </row>
    <row r="221" spans="2:12" ht="15.75" x14ac:dyDescent="0.25">
      <c r="B221" s="926" t="s">
        <v>486</v>
      </c>
      <c r="C221" s="933">
        <f t="shared" si="7"/>
        <v>553.94075444117959</v>
      </c>
      <c r="D221" s="933">
        <f t="shared" si="7"/>
        <v>77.273356401384078</v>
      </c>
      <c r="E221" s="933">
        <f t="shared" si="7"/>
        <v>58.712626563430611</v>
      </c>
      <c r="F221" s="933">
        <f t="shared" si="7"/>
        <v>90.007252683492894</v>
      </c>
      <c r="G221" s="933">
        <f t="shared" si="7"/>
        <v>217.98473282442748</v>
      </c>
      <c r="H221" s="933">
        <f t="shared" si="7"/>
        <v>579.94283916633901</v>
      </c>
      <c r="I221" s="933">
        <f t="shared" si="7"/>
        <v>496.90162998338872</v>
      </c>
      <c r="J221" s="933">
        <f t="shared" si="7"/>
        <v>556.10083500418773</v>
      </c>
      <c r="K221" s="933">
        <f t="shared" si="7"/>
        <v>617.01817916332038</v>
      </c>
      <c r="L221" s="934"/>
    </row>
    <row r="222" spans="2:12" ht="15.75" x14ac:dyDescent="0.25">
      <c r="B222" s="926" t="s">
        <v>487</v>
      </c>
      <c r="C222" s="933">
        <f t="shared" si="7"/>
        <v>553.03254963580832</v>
      </c>
      <c r="D222" s="933">
        <f t="shared" si="7"/>
        <v>82.634425707922361</v>
      </c>
      <c r="E222" s="933">
        <f t="shared" si="7"/>
        <v>58.546630094043884</v>
      </c>
      <c r="F222" s="933">
        <f t="shared" si="7"/>
        <v>92.478865248226953</v>
      </c>
      <c r="G222" s="933">
        <f t="shared" si="7"/>
        <v>210.7224880382775</v>
      </c>
      <c r="H222" s="933">
        <f t="shared" si="7"/>
        <v>575.79456684063859</v>
      </c>
      <c r="I222" s="933">
        <f t="shared" si="7"/>
        <v>499.38041872548519</v>
      </c>
      <c r="J222" s="933">
        <f t="shared" si="7"/>
        <v>550.29422438027086</v>
      </c>
      <c r="K222" s="933">
        <f t="shared" si="7"/>
        <v>610.90475788881861</v>
      </c>
      <c r="L222" s="934"/>
    </row>
    <row r="223" spans="2:12" ht="15.75" x14ac:dyDescent="0.25">
      <c r="B223" s="926" t="s">
        <v>488</v>
      </c>
      <c r="C223" s="933">
        <f t="shared" si="7"/>
        <v>545.8664290307471</v>
      </c>
      <c r="D223" s="933">
        <f t="shared" si="7"/>
        <v>86.061983471074385</v>
      </c>
      <c r="E223" s="933">
        <f t="shared" si="7"/>
        <v>59.64485559566787</v>
      </c>
      <c r="F223" s="933">
        <f t="shared" si="7"/>
        <v>92.706506562412727</v>
      </c>
      <c r="G223" s="933">
        <f t="shared" si="7"/>
        <v>223.399209486166</v>
      </c>
      <c r="H223" s="933">
        <f t="shared" si="7"/>
        <v>569.06505549856979</v>
      </c>
      <c r="I223" s="933">
        <f t="shared" si="7"/>
        <v>497.20246056782332</v>
      </c>
      <c r="J223" s="933">
        <f t="shared" si="7"/>
        <v>547.57928819221377</v>
      </c>
      <c r="K223" s="933">
        <f t="shared" si="7"/>
        <v>599.3828053048444</v>
      </c>
      <c r="L223" s="934"/>
    </row>
    <row r="224" spans="2:12" ht="15.75" x14ac:dyDescent="0.25">
      <c r="B224" s="926" t="s">
        <v>489</v>
      </c>
      <c r="C224" s="933">
        <f t="shared" si="7"/>
        <v>547.37026394974816</v>
      </c>
      <c r="D224" s="933">
        <f t="shared" si="7"/>
        <v>85.256053487531616</v>
      </c>
      <c r="E224" s="933">
        <f t="shared" si="7"/>
        <v>59.998256827425912</v>
      </c>
      <c r="F224" s="933">
        <f t="shared" si="7"/>
        <v>90.103817632518542</v>
      </c>
      <c r="G224" s="933">
        <f t="shared" si="7"/>
        <v>235.36046511627907</v>
      </c>
      <c r="H224" s="933">
        <f t="shared" si="7"/>
        <v>568.72503027013488</v>
      </c>
      <c r="I224" s="933">
        <f t="shared" si="7"/>
        <v>491.28484469222894</v>
      </c>
      <c r="J224" s="933">
        <f t="shared" si="7"/>
        <v>543.50070553286298</v>
      </c>
      <c r="K224" s="933">
        <f t="shared" si="7"/>
        <v>607.25049367129589</v>
      </c>
      <c r="L224" s="934"/>
    </row>
    <row r="225" spans="2:12" ht="15.75" x14ac:dyDescent="0.25">
      <c r="B225" s="926" t="s">
        <v>490</v>
      </c>
      <c r="C225" s="933">
        <f t="shared" si="7"/>
        <v>537.50475016023165</v>
      </c>
      <c r="D225" s="933">
        <f t="shared" si="7"/>
        <v>81.552761167780517</v>
      </c>
      <c r="E225" s="933">
        <f t="shared" si="7"/>
        <v>59.486624203821655</v>
      </c>
      <c r="F225" s="933">
        <f t="shared" si="7"/>
        <v>87.393389662027829</v>
      </c>
      <c r="G225" s="933">
        <f t="shared" si="7"/>
        <v>202.65217391304347</v>
      </c>
      <c r="H225" s="933">
        <f t="shared" si="7"/>
        <v>559.55524652768918</v>
      </c>
      <c r="I225" s="933">
        <f t="shared" si="7"/>
        <v>487.86905331102082</v>
      </c>
      <c r="J225" s="933">
        <f t="shared" si="7"/>
        <v>536.35498951731449</v>
      </c>
      <c r="K225" s="933">
        <f t="shared" si="7"/>
        <v>595.99017592342955</v>
      </c>
      <c r="L225" s="934"/>
    </row>
    <row r="226" spans="2:12" ht="15.75" x14ac:dyDescent="0.25">
      <c r="B226" s="926" t="s">
        <v>491</v>
      </c>
      <c r="C226" s="933">
        <f t="shared" si="7"/>
        <v>523.67159621341011</v>
      </c>
      <c r="D226" s="933">
        <f t="shared" si="7"/>
        <v>86.616897081413214</v>
      </c>
      <c r="E226" s="933">
        <f t="shared" si="7"/>
        <v>58.601291837933061</v>
      </c>
      <c r="F226" s="933">
        <f t="shared" si="7"/>
        <v>91.294168653804462</v>
      </c>
      <c r="G226" s="933">
        <f t="shared" si="7"/>
        <v>221.32989690721649</v>
      </c>
      <c r="H226" s="933">
        <f t="shared" si="7"/>
        <v>545.38623805598809</v>
      </c>
      <c r="I226" s="933">
        <f t="shared" si="7"/>
        <v>473.06529209621993</v>
      </c>
      <c r="J226" s="933">
        <f t="shared" si="7"/>
        <v>533.38872263671396</v>
      </c>
      <c r="K226" s="933">
        <f t="shared" si="7"/>
        <v>573.91446434084594</v>
      </c>
      <c r="L226" s="934"/>
    </row>
    <row r="227" spans="2:12" ht="15.75" x14ac:dyDescent="0.25">
      <c r="B227" s="926" t="s">
        <v>492</v>
      </c>
      <c r="C227" s="933">
        <f t="shared" si="7"/>
        <v>527.86585833058882</v>
      </c>
      <c r="D227" s="933">
        <f t="shared" si="7"/>
        <v>90.060291060291064</v>
      </c>
      <c r="E227" s="933">
        <f t="shared" si="7"/>
        <v>60.842714360862701</v>
      </c>
      <c r="F227" s="933">
        <f t="shared" si="7"/>
        <v>93.010563380281695</v>
      </c>
      <c r="G227" s="933">
        <f t="shared" si="7"/>
        <v>206.58244680851064</v>
      </c>
      <c r="H227" s="933">
        <f t="shared" si="7"/>
        <v>547.07303023924783</v>
      </c>
      <c r="I227" s="933">
        <f t="shared" si="7"/>
        <v>478.0614110664369</v>
      </c>
      <c r="J227" s="933">
        <f t="shared" si="7"/>
        <v>530.6583694146932</v>
      </c>
      <c r="K227" s="933">
        <f t="shared" si="7"/>
        <v>583.89236890588472</v>
      </c>
      <c r="L227" s="934"/>
    </row>
    <row r="228" spans="2:12" ht="15.75" x14ac:dyDescent="0.25">
      <c r="B228" s="926" t="s">
        <v>493</v>
      </c>
      <c r="C228" s="933">
        <f t="shared" si="7"/>
        <v>541.26101314674781</v>
      </c>
      <c r="D228" s="933">
        <f t="shared" si="7"/>
        <v>86.548628884826329</v>
      </c>
      <c r="E228" s="933">
        <f t="shared" si="7"/>
        <v>58.389658848614076</v>
      </c>
      <c r="F228" s="933">
        <f t="shared" si="7"/>
        <v>94.6989946777055</v>
      </c>
      <c r="G228" s="933">
        <f t="shared" si="7"/>
        <v>205.70754716981133</v>
      </c>
      <c r="H228" s="933">
        <f t="shared" si="7"/>
        <v>561.64618814234427</v>
      </c>
      <c r="I228" s="933">
        <f t="shared" si="7"/>
        <v>486.2535140562249</v>
      </c>
      <c r="J228" s="933">
        <f t="shared" si="7"/>
        <v>547.62869207402457</v>
      </c>
      <c r="K228" s="933">
        <f t="shared" si="7"/>
        <v>596.36657476287087</v>
      </c>
      <c r="L228" s="934"/>
    </row>
    <row r="229" spans="2:12" ht="16.5" thickBot="1" x14ac:dyDescent="0.3">
      <c r="B229" s="935" t="s">
        <v>494</v>
      </c>
      <c r="C229" s="936">
        <f t="shared" si="7"/>
        <v>542.66619712673571</v>
      </c>
      <c r="D229" s="936">
        <f t="shared" si="7"/>
        <v>85.278655514250303</v>
      </c>
      <c r="E229" s="936">
        <f t="shared" si="7"/>
        <v>59.408088235294116</v>
      </c>
      <c r="F229" s="936">
        <f t="shared" si="7"/>
        <v>92.032006455083376</v>
      </c>
      <c r="G229" s="936">
        <f t="shared" si="7"/>
        <v>217.07931034482758</v>
      </c>
      <c r="H229" s="936">
        <f t="shared" si="7"/>
        <v>567.58744693600249</v>
      </c>
      <c r="I229" s="936">
        <f t="shared" si="7"/>
        <v>486.89327590332613</v>
      </c>
      <c r="J229" s="936">
        <f t="shared" si="7"/>
        <v>553.69204976412914</v>
      </c>
      <c r="K229" s="936">
        <f t="shared" si="7"/>
        <v>600.90044251567599</v>
      </c>
      <c r="L229" s="937"/>
    </row>
    <row r="230" spans="2:12" ht="12.75" x14ac:dyDescent="0.2">
      <c r="C230" s="872"/>
    </row>
    <row r="231" spans="2:12" ht="12.75" x14ac:dyDescent="0.2">
      <c r="C231" s="872"/>
    </row>
    <row r="232" spans="2:12" ht="18" x14ac:dyDescent="0.25">
      <c r="B232" s="938" t="s">
        <v>510</v>
      </c>
      <c r="C232" s="817"/>
      <c r="D232" s="837"/>
      <c r="E232" s="817"/>
      <c r="F232" s="817"/>
      <c r="H232" s="817"/>
      <c r="I232" s="817"/>
      <c r="J232" s="817"/>
      <c r="K232" s="817"/>
      <c r="L232" s="817"/>
    </row>
    <row r="233" spans="2:12" ht="18" x14ac:dyDescent="0.25">
      <c r="B233" s="817"/>
      <c r="C233" s="817"/>
      <c r="D233" s="817"/>
      <c r="E233" s="817"/>
      <c r="F233" s="818" t="s">
        <v>470</v>
      </c>
      <c r="G233" s="817"/>
      <c r="H233" s="817"/>
      <c r="I233" s="817"/>
      <c r="J233" s="817"/>
      <c r="K233" s="817"/>
      <c r="L233" s="817"/>
    </row>
    <row r="234" spans="2:12" ht="12.75" x14ac:dyDescent="0.2">
      <c r="B234" s="1186" t="s">
        <v>471</v>
      </c>
      <c r="C234" s="1170" t="s">
        <v>23</v>
      </c>
      <c r="D234" s="1170" t="s">
        <v>472</v>
      </c>
      <c r="E234" s="1178" t="s">
        <v>473</v>
      </c>
      <c r="F234" s="1179"/>
      <c r="G234" s="1180"/>
      <c r="H234" s="1181" t="s">
        <v>474</v>
      </c>
      <c r="I234" s="1178" t="s">
        <v>475</v>
      </c>
      <c r="J234" s="1179"/>
      <c r="K234" s="1179"/>
      <c r="L234" s="1179"/>
    </row>
    <row r="235" spans="2:12" x14ac:dyDescent="0.2">
      <c r="B235" s="1187"/>
      <c r="C235" s="1177"/>
      <c r="D235" s="1177"/>
      <c r="E235" s="1168" t="s">
        <v>476</v>
      </c>
      <c r="F235" s="1170" t="s">
        <v>477</v>
      </c>
      <c r="G235" s="1170" t="s">
        <v>478</v>
      </c>
      <c r="H235" s="1182"/>
      <c r="I235" s="1168" t="s">
        <v>479</v>
      </c>
      <c r="J235" s="1168" t="s">
        <v>25</v>
      </c>
      <c r="K235" s="1170" t="s">
        <v>480</v>
      </c>
      <c r="L235" s="1172" t="s">
        <v>481</v>
      </c>
    </row>
    <row r="236" spans="2:12" x14ac:dyDescent="0.2">
      <c r="B236" s="1187"/>
      <c r="C236" s="1177"/>
      <c r="D236" s="1177"/>
      <c r="E236" s="1188"/>
      <c r="F236" s="1177"/>
      <c r="G236" s="1177"/>
      <c r="H236" s="1182"/>
      <c r="I236" s="1188"/>
      <c r="J236" s="1188"/>
      <c r="K236" s="1177"/>
      <c r="L236" s="1173"/>
    </row>
    <row r="237" spans="2:12" ht="12.75" x14ac:dyDescent="0.2">
      <c r="B237" s="820">
        <v>0</v>
      </c>
      <c r="C237" s="820">
        <v>1</v>
      </c>
      <c r="D237" s="820">
        <v>2</v>
      </c>
      <c r="E237" s="494">
        <v>3</v>
      </c>
      <c r="F237" s="494">
        <v>4</v>
      </c>
      <c r="G237" s="820">
        <v>5</v>
      </c>
      <c r="H237" s="820">
        <v>6</v>
      </c>
      <c r="I237" s="820">
        <v>7</v>
      </c>
      <c r="J237" s="820">
        <v>8</v>
      </c>
      <c r="K237" s="821">
        <v>9</v>
      </c>
      <c r="L237" s="822">
        <v>10</v>
      </c>
    </row>
    <row r="238" spans="2:12" ht="12.75" x14ac:dyDescent="0.2">
      <c r="B238" s="824"/>
      <c r="C238" s="824"/>
      <c r="D238" s="824"/>
      <c r="E238" s="824"/>
      <c r="F238" s="824"/>
      <c r="G238" s="824"/>
      <c r="H238" s="824"/>
      <c r="I238" s="824"/>
      <c r="J238" s="824"/>
      <c r="K238" s="824"/>
      <c r="L238" s="824"/>
    </row>
    <row r="239" spans="2:12" ht="14.25" x14ac:dyDescent="0.2">
      <c r="B239" s="291"/>
      <c r="C239" s="1174" t="s">
        <v>482</v>
      </c>
      <c r="D239" s="1174"/>
      <c r="E239" s="1174"/>
      <c r="F239" s="1174"/>
      <c r="G239" s="1174"/>
      <c r="H239" s="1174"/>
      <c r="I239" s="1174"/>
      <c r="J239" s="1174"/>
      <c r="K239" s="1174"/>
      <c r="L239" s="1174"/>
    </row>
    <row r="240" spans="2:12" ht="12.75" x14ac:dyDescent="0.2">
      <c r="B240" s="824"/>
      <c r="C240" s="824"/>
      <c r="D240" s="824"/>
      <c r="E240" s="824"/>
      <c r="F240" s="824"/>
      <c r="G240" s="824"/>
      <c r="H240" s="824"/>
      <c r="I240" s="824"/>
      <c r="J240" s="824"/>
      <c r="K240" s="824"/>
      <c r="L240" s="824"/>
    </row>
    <row r="241" spans="2:12" ht="15" x14ac:dyDescent="0.25">
      <c r="B241" s="826" t="s">
        <v>483</v>
      </c>
      <c r="C241" s="893">
        <v>126933</v>
      </c>
      <c r="D241" s="893">
        <v>5327</v>
      </c>
      <c r="E241" s="893">
        <v>1825</v>
      </c>
      <c r="F241" s="893">
        <v>3369</v>
      </c>
      <c r="G241" s="893">
        <v>133</v>
      </c>
      <c r="H241" s="893">
        <v>121606</v>
      </c>
      <c r="I241" s="893">
        <v>17515</v>
      </c>
      <c r="J241" s="893">
        <v>44223</v>
      </c>
      <c r="K241" s="893">
        <v>59868</v>
      </c>
      <c r="L241" s="893">
        <v>0</v>
      </c>
    </row>
    <row r="242" spans="2:12" ht="15" x14ac:dyDescent="0.25">
      <c r="B242" s="826" t="s">
        <v>484</v>
      </c>
      <c r="C242" s="893">
        <v>121694</v>
      </c>
      <c r="D242" s="893">
        <v>4973</v>
      </c>
      <c r="E242" s="893">
        <v>1590</v>
      </c>
      <c r="F242" s="893">
        <v>2886</v>
      </c>
      <c r="G242" s="893">
        <v>497</v>
      </c>
      <c r="H242" s="893">
        <v>116721</v>
      </c>
      <c r="I242" s="893">
        <v>16945</v>
      </c>
      <c r="J242" s="893">
        <v>38635</v>
      </c>
      <c r="K242" s="893">
        <v>61141</v>
      </c>
      <c r="L242" s="893">
        <v>0</v>
      </c>
    </row>
    <row r="243" spans="2:12" ht="15" x14ac:dyDescent="0.25">
      <c r="B243" s="826" t="s">
        <v>485</v>
      </c>
      <c r="C243" s="893">
        <v>152951</v>
      </c>
      <c r="D243" s="895">
        <v>6916</v>
      </c>
      <c r="E243" s="895">
        <v>2373</v>
      </c>
      <c r="F243" s="895">
        <v>4370</v>
      </c>
      <c r="G243" s="896">
        <v>173</v>
      </c>
      <c r="H243" s="893">
        <v>146035</v>
      </c>
      <c r="I243" s="895">
        <v>22371</v>
      </c>
      <c r="J243" s="895">
        <v>45126</v>
      </c>
      <c r="K243" s="895">
        <v>78538</v>
      </c>
      <c r="L243" s="895">
        <v>0</v>
      </c>
    </row>
    <row r="244" spans="2:12" ht="15" x14ac:dyDescent="0.25">
      <c r="B244" s="826" t="s">
        <v>486</v>
      </c>
      <c r="C244" s="893">
        <v>129248</v>
      </c>
      <c r="D244" s="893">
        <v>7236</v>
      </c>
      <c r="E244" s="898">
        <v>1620</v>
      </c>
      <c r="F244" s="898">
        <v>5403</v>
      </c>
      <c r="G244" s="893">
        <v>213</v>
      </c>
      <c r="H244" s="893">
        <v>122012</v>
      </c>
      <c r="I244" s="893">
        <v>18716</v>
      </c>
      <c r="J244" s="893">
        <v>37788</v>
      </c>
      <c r="K244" s="893">
        <v>65508</v>
      </c>
      <c r="L244" s="939">
        <v>0</v>
      </c>
    </row>
    <row r="245" spans="2:12" ht="15" x14ac:dyDescent="0.25">
      <c r="B245" s="826" t="s">
        <v>487</v>
      </c>
      <c r="C245" s="893">
        <v>131824</v>
      </c>
      <c r="D245" s="893">
        <v>5570</v>
      </c>
      <c r="E245" s="898">
        <v>1935</v>
      </c>
      <c r="F245" s="898">
        <v>3142</v>
      </c>
      <c r="G245" s="893">
        <v>493</v>
      </c>
      <c r="H245" s="893">
        <v>126254</v>
      </c>
      <c r="I245" s="893">
        <v>18015</v>
      </c>
      <c r="J245" s="893">
        <v>35381</v>
      </c>
      <c r="K245" s="893">
        <v>72858</v>
      </c>
      <c r="L245" s="939">
        <v>0</v>
      </c>
    </row>
    <row r="246" spans="2:12" ht="15" x14ac:dyDescent="0.25">
      <c r="B246" s="826" t="s">
        <v>488</v>
      </c>
      <c r="C246" s="893">
        <v>132799</v>
      </c>
      <c r="D246" s="893">
        <v>5321</v>
      </c>
      <c r="E246" s="898">
        <v>1610</v>
      </c>
      <c r="F246" s="898">
        <v>3221</v>
      </c>
      <c r="G246" s="893">
        <v>490</v>
      </c>
      <c r="H246" s="893">
        <v>127478</v>
      </c>
      <c r="I246" s="893">
        <v>18114</v>
      </c>
      <c r="J246" s="893">
        <v>34761</v>
      </c>
      <c r="K246" s="893">
        <v>74603</v>
      </c>
      <c r="L246" s="939">
        <v>0</v>
      </c>
    </row>
    <row r="247" spans="2:12" ht="15" x14ac:dyDescent="0.25">
      <c r="B247" s="826" t="s">
        <v>489</v>
      </c>
      <c r="C247" s="893">
        <v>154186</v>
      </c>
      <c r="D247" s="940">
        <v>5336</v>
      </c>
      <c r="E247" s="895">
        <v>2038</v>
      </c>
      <c r="F247" s="896">
        <v>2807</v>
      </c>
      <c r="G247" s="896">
        <v>491</v>
      </c>
      <c r="H247" s="893">
        <v>148850</v>
      </c>
      <c r="I247" s="895">
        <v>25534</v>
      </c>
      <c r="J247" s="895">
        <v>52421</v>
      </c>
      <c r="K247" s="895">
        <v>70895</v>
      </c>
      <c r="L247" s="895">
        <v>0</v>
      </c>
    </row>
    <row r="248" spans="2:12" ht="15" x14ac:dyDescent="0.25">
      <c r="B248" s="826" t="s">
        <v>490</v>
      </c>
      <c r="C248" s="893">
        <v>136328</v>
      </c>
      <c r="D248" s="940">
        <v>5602</v>
      </c>
      <c r="E248" s="895">
        <v>1690</v>
      </c>
      <c r="F248" s="895">
        <v>3791</v>
      </c>
      <c r="G248" s="896">
        <v>121</v>
      </c>
      <c r="H248" s="893">
        <v>130726</v>
      </c>
      <c r="I248" s="895">
        <v>20421</v>
      </c>
      <c r="J248" s="895">
        <v>45395</v>
      </c>
      <c r="K248" s="895">
        <v>64910</v>
      </c>
      <c r="L248" s="895">
        <v>0</v>
      </c>
    </row>
    <row r="249" spans="2:12" ht="15" customHeight="1" x14ac:dyDescent="0.25">
      <c r="B249" s="826" t="s">
        <v>491</v>
      </c>
      <c r="C249" s="893">
        <v>153621</v>
      </c>
      <c r="D249" s="893">
        <v>6294</v>
      </c>
      <c r="E249" s="898">
        <v>1978</v>
      </c>
      <c r="F249" s="898">
        <v>4114</v>
      </c>
      <c r="G249" s="893">
        <v>202</v>
      </c>
      <c r="H249" s="893">
        <v>147327</v>
      </c>
      <c r="I249" s="893">
        <v>23535</v>
      </c>
      <c r="J249" s="893">
        <v>51385</v>
      </c>
      <c r="K249" s="893">
        <v>72407</v>
      </c>
      <c r="L249" s="939">
        <v>0</v>
      </c>
    </row>
    <row r="250" spans="2:12" ht="15" x14ac:dyDescent="0.25">
      <c r="B250" s="859" t="s">
        <v>492</v>
      </c>
      <c r="C250" s="893">
        <v>158749</v>
      </c>
      <c r="D250" s="940">
        <v>6577</v>
      </c>
      <c r="E250" s="895">
        <v>2221</v>
      </c>
      <c r="F250" s="895">
        <v>4079</v>
      </c>
      <c r="G250" s="895">
        <v>277</v>
      </c>
      <c r="H250" s="898">
        <v>152172</v>
      </c>
      <c r="I250" s="895">
        <v>24574</v>
      </c>
      <c r="J250" s="895">
        <v>55554</v>
      </c>
      <c r="K250" s="895">
        <v>72044</v>
      </c>
      <c r="L250" s="895">
        <v>0</v>
      </c>
    </row>
    <row r="251" spans="2:12" ht="15" x14ac:dyDescent="0.25">
      <c r="B251" s="859" t="s">
        <v>493</v>
      </c>
      <c r="C251" s="893">
        <v>143446</v>
      </c>
      <c r="D251" s="895">
        <v>5394</v>
      </c>
      <c r="E251" s="895">
        <v>1814</v>
      </c>
      <c r="F251" s="895">
        <v>3214</v>
      </c>
      <c r="G251" s="895">
        <v>366</v>
      </c>
      <c r="H251" s="895">
        <v>138052</v>
      </c>
      <c r="I251" s="895">
        <v>22526</v>
      </c>
      <c r="J251" s="895">
        <v>49307</v>
      </c>
      <c r="K251" s="895">
        <v>66219</v>
      </c>
      <c r="L251" s="895">
        <v>0</v>
      </c>
    </row>
    <row r="252" spans="2:12" ht="15" x14ac:dyDescent="0.25">
      <c r="B252" s="859" t="s">
        <v>494</v>
      </c>
      <c r="C252" s="893">
        <v>137105</v>
      </c>
      <c r="D252" s="895">
        <v>5794</v>
      </c>
      <c r="E252" s="895">
        <v>2255</v>
      </c>
      <c r="F252" s="895">
        <v>3362</v>
      </c>
      <c r="G252" s="895">
        <v>177</v>
      </c>
      <c r="H252" s="895">
        <v>131311</v>
      </c>
      <c r="I252" s="895">
        <v>20550</v>
      </c>
      <c r="J252" s="895">
        <v>44720</v>
      </c>
      <c r="K252" s="895">
        <v>66041</v>
      </c>
      <c r="L252" s="895">
        <v>0</v>
      </c>
    </row>
    <row r="253" spans="2:12" ht="15" x14ac:dyDescent="0.25">
      <c r="B253" s="833"/>
      <c r="C253" s="898"/>
      <c r="D253" s="898"/>
      <c r="E253" s="898"/>
      <c r="F253" s="898"/>
      <c r="G253" s="898"/>
      <c r="H253" s="898"/>
      <c r="I253" s="898"/>
      <c r="J253" s="898"/>
      <c r="K253" s="898"/>
      <c r="L253" s="939"/>
    </row>
    <row r="254" spans="2:12" ht="12.75" x14ac:dyDescent="0.2">
      <c r="B254" s="941">
        <v>2015</v>
      </c>
      <c r="C254" s="904">
        <v>1678884</v>
      </c>
      <c r="D254" s="904">
        <v>70340</v>
      </c>
      <c r="E254" s="904">
        <v>22949</v>
      </c>
      <c r="F254" s="904">
        <v>43758</v>
      </c>
      <c r="G254" s="904">
        <v>3633</v>
      </c>
      <c r="H254" s="904">
        <v>1608544</v>
      </c>
      <c r="I254" s="904">
        <v>248816</v>
      </c>
      <c r="J254" s="904">
        <v>534696</v>
      </c>
      <c r="K254" s="904">
        <v>825032</v>
      </c>
      <c r="L254" s="942">
        <v>0</v>
      </c>
    </row>
    <row r="255" spans="2:12" ht="12.75" x14ac:dyDescent="0.2">
      <c r="B255" s="5"/>
      <c r="C255" s="906"/>
      <c r="D255" s="906"/>
      <c r="E255" s="906"/>
      <c r="F255" s="906"/>
      <c r="G255" s="906"/>
      <c r="H255" s="906"/>
      <c r="I255" s="906"/>
      <c r="J255" s="906"/>
      <c r="K255" s="906"/>
      <c r="L255" s="906"/>
    </row>
    <row r="256" spans="2:12" ht="12.75" x14ac:dyDescent="0.2">
      <c r="B256" s="291"/>
      <c r="C256" s="1165" t="s">
        <v>507</v>
      </c>
      <c r="D256" s="1165"/>
      <c r="E256" s="1165"/>
      <c r="F256" s="1165"/>
      <c r="G256" s="1165"/>
      <c r="H256" s="1165"/>
      <c r="I256" s="1165"/>
      <c r="J256" s="1165"/>
      <c r="K256" s="1165"/>
      <c r="L256" s="1165"/>
    </row>
    <row r="257" spans="2:12" ht="12.75" x14ac:dyDescent="0.2">
      <c r="B257" s="824"/>
      <c r="C257" s="906"/>
      <c r="D257" s="906"/>
      <c r="E257" s="906"/>
      <c r="F257" s="906"/>
      <c r="G257" s="906"/>
      <c r="H257" s="906"/>
      <c r="I257" s="906"/>
      <c r="J257" s="906"/>
      <c r="K257" s="906"/>
      <c r="L257" s="906"/>
    </row>
    <row r="258" spans="2:12" ht="12.75" x14ac:dyDescent="0.2">
      <c r="B258" s="943" t="s">
        <v>483</v>
      </c>
      <c r="C258" s="893">
        <v>35549115</v>
      </c>
      <c r="D258" s="893">
        <v>253614</v>
      </c>
      <c r="E258" s="893">
        <v>63517</v>
      </c>
      <c r="F258" s="893">
        <v>174173</v>
      </c>
      <c r="G258" s="893">
        <v>15924</v>
      </c>
      <c r="H258" s="893">
        <v>35295501</v>
      </c>
      <c r="I258" s="893">
        <v>4435289</v>
      </c>
      <c r="J258" s="893">
        <v>11732186</v>
      </c>
      <c r="K258" s="893">
        <v>19128026</v>
      </c>
      <c r="L258" s="893">
        <v>0</v>
      </c>
    </row>
    <row r="259" spans="2:12" ht="12.75" x14ac:dyDescent="0.2">
      <c r="B259" s="943" t="s">
        <v>484</v>
      </c>
      <c r="C259" s="893">
        <v>33702304</v>
      </c>
      <c r="D259" s="893">
        <v>254064</v>
      </c>
      <c r="E259" s="893">
        <v>54567</v>
      </c>
      <c r="F259" s="893">
        <v>149302</v>
      </c>
      <c r="G259" s="893">
        <v>50195</v>
      </c>
      <c r="H259" s="893">
        <v>33448240</v>
      </c>
      <c r="I259" s="893">
        <v>4128708</v>
      </c>
      <c r="J259" s="893">
        <v>10243228</v>
      </c>
      <c r="K259" s="893">
        <v>19076304</v>
      </c>
      <c r="L259" s="893">
        <v>0</v>
      </c>
    </row>
    <row r="260" spans="2:12" ht="12.75" x14ac:dyDescent="0.2">
      <c r="B260" s="943" t="s">
        <v>485</v>
      </c>
      <c r="C260" s="893">
        <v>42295829</v>
      </c>
      <c r="D260" s="895">
        <v>338105</v>
      </c>
      <c r="E260" s="895">
        <v>81088</v>
      </c>
      <c r="F260" s="895">
        <v>234583</v>
      </c>
      <c r="G260" s="896">
        <v>22434</v>
      </c>
      <c r="H260" s="893">
        <v>41957724</v>
      </c>
      <c r="I260" s="895">
        <v>5496056</v>
      </c>
      <c r="J260" s="895">
        <v>12229285</v>
      </c>
      <c r="K260" s="895">
        <v>24232383</v>
      </c>
      <c r="L260" s="895">
        <v>0</v>
      </c>
    </row>
    <row r="261" spans="2:12" ht="12.75" x14ac:dyDescent="0.2">
      <c r="B261" s="943" t="s">
        <v>486</v>
      </c>
      <c r="C261" s="893">
        <v>36257818</v>
      </c>
      <c r="D261" s="893">
        <v>421747</v>
      </c>
      <c r="E261" s="898">
        <v>56541</v>
      </c>
      <c r="F261" s="898">
        <v>339346</v>
      </c>
      <c r="G261" s="893">
        <v>25860</v>
      </c>
      <c r="H261" s="893">
        <v>35836071</v>
      </c>
      <c r="I261" s="893">
        <v>4801201</v>
      </c>
      <c r="J261" s="893">
        <v>10141857</v>
      </c>
      <c r="K261" s="893">
        <v>20893013</v>
      </c>
      <c r="L261" s="939">
        <v>0</v>
      </c>
    </row>
    <row r="262" spans="2:12" ht="12.75" x14ac:dyDescent="0.2">
      <c r="B262" s="943" t="s">
        <v>487</v>
      </c>
      <c r="C262" s="893">
        <v>38165523</v>
      </c>
      <c r="D262" s="893">
        <v>274164</v>
      </c>
      <c r="E262" s="898">
        <v>65622</v>
      </c>
      <c r="F262" s="898">
        <v>155749</v>
      </c>
      <c r="G262" s="898">
        <v>52793</v>
      </c>
      <c r="H262" s="893">
        <v>37891359</v>
      </c>
      <c r="I262" s="898">
        <v>4656668</v>
      </c>
      <c r="J262" s="898">
        <v>9405782</v>
      </c>
      <c r="K262" s="898">
        <v>23828909</v>
      </c>
      <c r="L262" s="944">
        <v>0</v>
      </c>
    </row>
    <row r="263" spans="2:12" ht="12.75" x14ac:dyDescent="0.2">
      <c r="B263" s="943" t="s">
        <v>488</v>
      </c>
      <c r="C263" s="893">
        <v>38548396</v>
      </c>
      <c r="D263" s="893">
        <v>276121</v>
      </c>
      <c r="E263" s="898">
        <v>55588</v>
      </c>
      <c r="F263" s="898">
        <v>166978</v>
      </c>
      <c r="G263" s="893">
        <v>53555</v>
      </c>
      <c r="H263" s="893">
        <v>38272275</v>
      </c>
      <c r="I263" s="893">
        <v>4763155</v>
      </c>
      <c r="J263" s="893">
        <v>9155808</v>
      </c>
      <c r="K263" s="893">
        <v>24353312</v>
      </c>
      <c r="L263" s="939">
        <v>0</v>
      </c>
    </row>
    <row r="264" spans="2:12" ht="12.75" x14ac:dyDescent="0.2">
      <c r="B264" s="943" t="s">
        <v>489</v>
      </c>
      <c r="C264" s="893">
        <v>43598467</v>
      </c>
      <c r="D264" s="895">
        <v>268078</v>
      </c>
      <c r="E264" s="895">
        <v>69588</v>
      </c>
      <c r="F264" s="895">
        <v>148580</v>
      </c>
      <c r="G264" s="896">
        <v>49910</v>
      </c>
      <c r="H264" s="893">
        <v>43330389</v>
      </c>
      <c r="I264" s="895">
        <v>6630740</v>
      </c>
      <c r="J264" s="895">
        <v>13969604</v>
      </c>
      <c r="K264" s="895">
        <v>22730045</v>
      </c>
      <c r="L264" s="895">
        <v>0</v>
      </c>
    </row>
    <row r="265" spans="2:12" ht="12.75" x14ac:dyDescent="0.2">
      <c r="B265" s="943" t="s">
        <v>490</v>
      </c>
      <c r="C265" s="893">
        <v>37838173</v>
      </c>
      <c r="D265" s="895">
        <v>246558</v>
      </c>
      <c r="E265" s="895">
        <v>57740</v>
      </c>
      <c r="F265" s="895">
        <v>173781</v>
      </c>
      <c r="G265" s="896">
        <v>15037</v>
      </c>
      <c r="H265" s="893">
        <v>37591615</v>
      </c>
      <c r="I265" s="895">
        <v>5155189</v>
      </c>
      <c r="J265" s="895">
        <v>11895639</v>
      </c>
      <c r="K265" s="895">
        <v>20540787</v>
      </c>
      <c r="L265" s="895">
        <v>0</v>
      </c>
    </row>
    <row r="266" spans="2:12" ht="12.75" x14ac:dyDescent="0.2">
      <c r="B266" s="943" t="s">
        <v>491</v>
      </c>
      <c r="C266" s="893">
        <v>42311247</v>
      </c>
      <c r="D266" s="895">
        <v>312939</v>
      </c>
      <c r="E266" s="895">
        <v>68086</v>
      </c>
      <c r="F266" s="895">
        <v>221038</v>
      </c>
      <c r="G266" s="896">
        <v>23815</v>
      </c>
      <c r="H266" s="893">
        <v>41998308</v>
      </c>
      <c r="I266" s="895">
        <v>5866039</v>
      </c>
      <c r="J266" s="895">
        <v>13455707</v>
      </c>
      <c r="K266" s="895">
        <v>22676562</v>
      </c>
      <c r="L266" s="895">
        <v>0</v>
      </c>
    </row>
    <row r="267" spans="2:12" ht="12.75" x14ac:dyDescent="0.2">
      <c r="B267" s="943" t="s">
        <v>492</v>
      </c>
      <c r="C267" s="893">
        <v>43775796</v>
      </c>
      <c r="D267" s="895">
        <v>326016</v>
      </c>
      <c r="E267" s="895">
        <v>74402</v>
      </c>
      <c r="F267" s="895">
        <v>217692</v>
      </c>
      <c r="G267" s="895">
        <v>33922</v>
      </c>
      <c r="H267" s="898">
        <v>43449780</v>
      </c>
      <c r="I267" s="895">
        <v>6270675</v>
      </c>
      <c r="J267" s="895">
        <v>14482462</v>
      </c>
      <c r="K267" s="895">
        <v>22696643</v>
      </c>
      <c r="L267" s="895">
        <v>0</v>
      </c>
    </row>
    <row r="268" spans="2:12" ht="12.75" x14ac:dyDescent="0.2">
      <c r="B268" s="943" t="s">
        <v>493</v>
      </c>
      <c r="C268" s="893">
        <v>40886100</v>
      </c>
      <c r="D268" s="895">
        <v>287215</v>
      </c>
      <c r="E268" s="895">
        <v>60616</v>
      </c>
      <c r="F268" s="895">
        <v>184560</v>
      </c>
      <c r="G268" s="895">
        <v>42039</v>
      </c>
      <c r="H268" s="895">
        <v>40598885</v>
      </c>
      <c r="I268" s="895">
        <v>5801989</v>
      </c>
      <c r="J268" s="895">
        <v>13228581</v>
      </c>
      <c r="K268" s="895">
        <v>21568315</v>
      </c>
      <c r="L268" s="895">
        <v>0</v>
      </c>
    </row>
    <row r="269" spans="2:12" ht="12.75" x14ac:dyDescent="0.2">
      <c r="B269" s="943" t="s">
        <v>494</v>
      </c>
      <c r="C269" s="893">
        <v>38539115</v>
      </c>
      <c r="D269" s="895">
        <v>287106</v>
      </c>
      <c r="E269" s="895">
        <v>75095</v>
      </c>
      <c r="F269" s="895">
        <v>189429</v>
      </c>
      <c r="G269" s="895">
        <v>22582</v>
      </c>
      <c r="H269" s="895">
        <v>38252009</v>
      </c>
      <c r="I269" s="895">
        <v>5257156</v>
      </c>
      <c r="J269" s="895">
        <v>12033772</v>
      </c>
      <c r="K269" s="895">
        <v>20961081</v>
      </c>
      <c r="L269" s="895">
        <v>0</v>
      </c>
    </row>
    <row r="270" spans="2:12" ht="12.75" x14ac:dyDescent="0.2">
      <c r="B270" s="5"/>
      <c r="C270" s="898"/>
      <c r="D270" s="898"/>
      <c r="E270" s="898"/>
      <c r="F270" s="898"/>
      <c r="G270" s="898"/>
      <c r="H270" s="898"/>
      <c r="I270" s="898"/>
      <c r="J270" s="898"/>
      <c r="K270" s="898"/>
      <c r="L270" s="939"/>
    </row>
    <row r="271" spans="2:12" ht="12.75" x14ac:dyDescent="0.2">
      <c r="B271" s="941">
        <v>2015</v>
      </c>
      <c r="C271" s="904">
        <v>471467883</v>
      </c>
      <c r="D271" s="904">
        <v>3545727</v>
      </c>
      <c r="E271" s="904">
        <v>782450</v>
      </c>
      <c r="F271" s="904">
        <v>2355211</v>
      </c>
      <c r="G271" s="904">
        <v>408066</v>
      </c>
      <c r="H271" s="904">
        <v>467922156</v>
      </c>
      <c r="I271" s="904">
        <v>63262865</v>
      </c>
      <c r="J271" s="904">
        <v>141973911</v>
      </c>
      <c r="K271" s="904">
        <v>262685380</v>
      </c>
      <c r="L271" s="942">
        <v>0</v>
      </c>
    </row>
    <row r="272" spans="2:12" ht="12.75" x14ac:dyDescent="0.2">
      <c r="B272" s="945"/>
      <c r="C272" s="911"/>
      <c r="D272" s="911"/>
      <c r="E272" s="911"/>
      <c r="F272" s="911"/>
      <c r="G272" s="911"/>
      <c r="H272" s="911"/>
      <c r="I272" s="911"/>
      <c r="J272" s="911"/>
      <c r="K272" s="911"/>
      <c r="L272" s="911"/>
    </row>
    <row r="273" spans="2:12" ht="12.75" customHeight="1" x14ac:dyDescent="0.2">
      <c r="B273" s="1175" t="s">
        <v>471</v>
      </c>
      <c r="C273" s="1170" t="s">
        <v>23</v>
      </c>
      <c r="D273" s="1170" t="s">
        <v>472</v>
      </c>
      <c r="E273" s="1178" t="s">
        <v>473</v>
      </c>
      <c r="F273" s="1179"/>
      <c r="G273" s="1180"/>
      <c r="H273" s="1181" t="s">
        <v>474</v>
      </c>
      <c r="I273" s="1172" t="s">
        <v>475</v>
      </c>
      <c r="J273" s="1183"/>
      <c r="K273" s="1183"/>
      <c r="L273" s="1183"/>
    </row>
    <row r="274" spans="2:12" ht="11.25" customHeight="1" x14ac:dyDescent="0.2">
      <c r="B274" s="1176"/>
      <c r="C274" s="1177"/>
      <c r="D274" s="1177"/>
      <c r="E274" s="1168" t="s">
        <v>476</v>
      </c>
      <c r="F274" s="1170" t="s">
        <v>477</v>
      </c>
      <c r="G274" s="1170" t="s">
        <v>478</v>
      </c>
      <c r="H274" s="1182"/>
      <c r="I274" s="1168" t="s">
        <v>479</v>
      </c>
      <c r="J274" s="1168" t="s">
        <v>25</v>
      </c>
      <c r="K274" s="1170" t="s">
        <v>480</v>
      </c>
      <c r="L274" s="1172" t="s">
        <v>481</v>
      </c>
    </row>
    <row r="275" spans="2:12" ht="11.25" customHeight="1" x14ac:dyDescent="0.2">
      <c r="B275" s="1176"/>
      <c r="C275" s="1177"/>
      <c r="D275" s="1177"/>
      <c r="E275" s="1188"/>
      <c r="F275" s="1177"/>
      <c r="G275" s="1177"/>
      <c r="H275" s="1182"/>
      <c r="I275" s="1169"/>
      <c r="J275" s="1169"/>
      <c r="K275" s="1171"/>
      <c r="L275" s="1173"/>
    </row>
    <row r="276" spans="2:12" ht="12.75" x14ac:dyDescent="0.2">
      <c r="B276" s="820">
        <v>0</v>
      </c>
      <c r="C276" s="913">
        <v>1</v>
      </c>
      <c r="D276" s="913">
        <v>2</v>
      </c>
      <c r="E276" s="914">
        <v>3</v>
      </c>
      <c r="F276" s="914">
        <v>4</v>
      </c>
      <c r="G276" s="913">
        <v>5</v>
      </c>
      <c r="H276" s="913">
        <v>6</v>
      </c>
      <c r="I276" s="913">
        <v>7</v>
      </c>
      <c r="J276" s="913">
        <v>8</v>
      </c>
      <c r="K276" s="913">
        <v>9</v>
      </c>
      <c r="L276" s="946">
        <v>10</v>
      </c>
    </row>
    <row r="277" spans="2:12" ht="12.75" x14ac:dyDescent="0.2">
      <c r="B277" s="824"/>
      <c r="C277" s="906"/>
      <c r="D277" s="906"/>
      <c r="E277" s="906"/>
      <c r="F277" s="906"/>
      <c r="G277" s="906"/>
      <c r="H277" s="906"/>
      <c r="I277" s="906"/>
      <c r="J277" s="906"/>
      <c r="K277" s="906"/>
      <c r="L277" s="906"/>
    </row>
    <row r="278" spans="2:12" ht="12.75" x14ac:dyDescent="0.2">
      <c r="B278" s="291"/>
      <c r="C278" s="1165" t="s">
        <v>508</v>
      </c>
      <c r="D278" s="1165"/>
      <c r="E278" s="1165"/>
      <c r="F278" s="1165"/>
      <c r="G278" s="1165"/>
      <c r="H278" s="1165"/>
      <c r="I278" s="1165"/>
      <c r="J278" s="1165"/>
      <c r="K278" s="1165"/>
      <c r="L278" s="1165"/>
    </row>
    <row r="279" spans="2:12" ht="12.75" x14ac:dyDescent="0.2">
      <c r="B279" s="291"/>
      <c r="C279" s="916"/>
      <c r="D279" s="916"/>
      <c r="E279" s="916"/>
      <c r="F279" s="916"/>
      <c r="G279" s="916"/>
      <c r="H279" s="916"/>
      <c r="I279" s="916"/>
      <c r="J279" s="916"/>
      <c r="K279" s="916"/>
      <c r="L279" s="916"/>
    </row>
    <row r="280" spans="2:12" ht="12.75" x14ac:dyDescent="0.2">
      <c r="B280" s="943" t="s">
        <v>483</v>
      </c>
      <c r="C280" s="893">
        <v>71053147</v>
      </c>
      <c r="D280" s="893">
        <v>435981</v>
      </c>
      <c r="E280" s="893">
        <v>109107</v>
      </c>
      <c r="F280" s="893">
        <v>299451</v>
      </c>
      <c r="G280" s="893">
        <v>27423</v>
      </c>
      <c r="H280" s="893">
        <v>70617166</v>
      </c>
      <c r="I280" s="893">
        <v>8785064</v>
      </c>
      <c r="J280" s="893">
        <v>24328072</v>
      </c>
      <c r="K280" s="893">
        <v>37504030</v>
      </c>
      <c r="L280" s="893">
        <v>0</v>
      </c>
    </row>
    <row r="281" spans="2:12" ht="12.75" x14ac:dyDescent="0.2">
      <c r="B281" s="943" t="s">
        <v>484</v>
      </c>
      <c r="C281" s="893">
        <v>67412999</v>
      </c>
      <c r="D281" s="893">
        <v>438956</v>
      </c>
      <c r="E281" s="893">
        <v>93985</v>
      </c>
      <c r="F281" s="893">
        <v>256488</v>
      </c>
      <c r="G281" s="893">
        <v>88483</v>
      </c>
      <c r="H281" s="893">
        <v>66974043</v>
      </c>
      <c r="I281" s="893">
        <v>8237452</v>
      </c>
      <c r="J281" s="893">
        <v>21284546</v>
      </c>
      <c r="K281" s="893">
        <v>37452045</v>
      </c>
      <c r="L281" s="893">
        <v>0</v>
      </c>
    </row>
    <row r="282" spans="2:12" ht="12.75" x14ac:dyDescent="0.2">
      <c r="B282" s="943" t="s">
        <v>485</v>
      </c>
      <c r="C282" s="893">
        <v>84439584</v>
      </c>
      <c r="D282" s="895">
        <v>577915</v>
      </c>
      <c r="E282" s="895">
        <v>138410</v>
      </c>
      <c r="F282" s="895">
        <v>400246</v>
      </c>
      <c r="G282" s="896">
        <v>39259</v>
      </c>
      <c r="H282" s="893">
        <v>83861669</v>
      </c>
      <c r="I282" s="895">
        <v>10987285</v>
      </c>
      <c r="J282" s="895">
        <v>25343113</v>
      </c>
      <c r="K282" s="895">
        <v>47531271</v>
      </c>
      <c r="L282" s="895">
        <v>0</v>
      </c>
    </row>
    <row r="283" spans="2:12" ht="12.75" x14ac:dyDescent="0.2">
      <c r="B283" s="943" t="s">
        <v>486</v>
      </c>
      <c r="C283" s="893">
        <v>72479386</v>
      </c>
      <c r="D283" s="893">
        <v>720845</v>
      </c>
      <c r="E283" s="898">
        <v>96323</v>
      </c>
      <c r="F283" s="898">
        <v>580102</v>
      </c>
      <c r="G283" s="898">
        <v>44420</v>
      </c>
      <c r="H283" s="893">
        <v>71758541</v>
      </c>
      <c r="I283" s="898">
        <v>9600962</v>
      </c>
      <c r="J283" s="898">
        <v>20860809</v>
      </c>
      <c r="K283" s="898">
        <v>41296770</v>
      </c>
      <c r="L283" s="944">
        <v>0</v>
      </c>
    </row>
    <row r="284" spans="2:12" ht="12.75" x14ac:dyDescent="0.2">
      <c r="B284" s="943" t="s">
        <v>487</v>
      </c>
      <c r="C284" s="893">
        <v>75865105</v>
      </c>
      <c r="D284" s="893">
        <v>470794</v>
      </c>
      <c r="E284" s="898">
        <v>111893</v>
      </c>
      <c r="F284" s="898">
        <v>266675</v>
      </c>
      <c r="G284" s="898">
        <v>92226</v>
      </c>
      <c r="H284" s="893">
        <v>75394311</v>
      </c>
      <c r="I284" s="898">
        <v>9328411</v>
      </c>
      <c r="J284" s="898">
        <v>19357961</v>
      </c>
      <c r="K284" s="898">
        <v>46707939</v>
      </c>
      <c r="L284" s="944">
        <v>0</v>
      </c>
    </row>
    <row r="285" spans="2:12" ht="12.75" x14ac:dyDescent="0.2">
      <c r="B285" s="943" t="s">
        <v>488</v>
      </c>
      <c r="C285" s="893">
        <v>77157884</v>
      </c>
      <c r="D285" s="893">
        <v>473120</v>
      </c>
      <c r="E285" s="898">
        <v>94909</v>
      </c>
      <c r="F285" s="898">
        <v>284594</v>
      </c>
      <c r="G285" s="898">
        <v>93617</v>
      </c>
      <c r="H285" s="893">
        <v>76684764</v>
      </c>
      <c r="I285" s="898">
        <v>9494935</v>
      </c>
      <c r="J285" s="898">
        <v>19447106</v>
      </c>
      <c r="K285" s="898">
        <v>47742723</v>
      </c>
      <c r="L285" s="944">
        <v>0</v>
      </c>
    </row>
    <row r="286" spans="2:12" ht="12.75" x14ac:dyDescent="0.2">
      <c r="B286" s="943" t="s">
        <v>489</v>
      </c>
      <c r="C286" s="893">
        <v>86937923</v>
      </c>
      <c r="D286" s="895">
        <v>462438</v>
      </c>
      <c r="E286" s="895">
        <v>119201</v>
      </c>
      <c r="F286" s="895">
        <v>255385</v>
      </c>
      <c r="G286" s="896">
        <v>87852</v>
      </c>
      <c r="H286" s="893">
        <v>86475485</v>
      </c>
      <c r="I286" s="895">
        <v>13242908</v>
      </c>
      <c r="J286" s="895">
        <v>28854094</v>
      </c>
      <c r="K286" s="895">
        <v>44378483</v>
      </c>
      <c r="L286" s="895">
        <v>0</v>
      </c>
    </row>
    <row r="287" spans="2:12" ht="12.75" x14ac:dyDescent="0.2">
      <c r="B287" s="943" t="s">
        <v>490</v>
      </c>
      <c r="C287" s="893">
        <v>75808822</v>
      </c>
      <c r="D287" s="895">
        <v>460974</v>
      </c>
      <c r="E287" s="895">
        <v>99242</v>
      </c>
      <c r="F287" s="895">
        <v>336283</v>
      </c>
      <c r="G287" s="896">
        <v>25449</v>
      </c>
      <c r="H287" s="893">
        <v>75347848</v>
      </c>
      <c r="I287" s="895">
        <v>10363438</v>
      </c>
      <c r="J287" s="895">
        <v>24753918</v>
      </c>
      <c r="K287" s="895">
        <v>40230492</v>
      </c>
      <c r="L287" s="895">
        <v>0</v>
      </c>
    </row>
    <row r="288" spans="2:12" ht="12.75" x14ac:dyDescent="0.2">
      <c r="B288" s="943" t="s">
        <v>491</v>
      </c>
      <c r="C288" s="893">
        <v>85103227</v>
      </c>
      <c r="D288" s="893">
        <v>541829</v>
      </c>
      <c r="E288" s="898">
        <v>116984</v>
      </c>
      <c r="F288" s="898">
        <v>383643</v>
      </c>
      <c r="G288" s="898">
        <v>41202</v>
      </c>
      <c r="H288" s="893">
        <v>84561398</v>
      </c>
      <c r="I288" s="898">
        <v>11742141</v>
      </c>
      <c r="J288" s="898">
        <v>28220265</v>
      </c>
      <c r="K288" s="898">
        <v>44598992</v>
      </c>
      <c r="L288" s="944">
        <v>0</v>
      </c>
    </row>
    <row r="289" spans="2:12" ht="12.75" x14ac:dyDescent="0.2">
      <c r="B289" s="943" t="s">
        <v>492</v>
      </c>
      <c r="C289" s="893">
        <v>88221518</v>
      </c>
      <c r="D289" s="895">
        <v>588264</v>
      </c>
      <c r="E289" s="895">
        <v>129839</v>
      </c>
      <c r="F289" s="895">
        <v>399872</v>
      </c>
      <c r="G289" s="895">
        <v>58553</v>
      </c>
      <c r="H289" s="898">
        <v>87633254</v>
      </c>
      <c r="I289" s="895">
        <v>12533568</v>
      </c>
      <c r="J289" s="895">
        <v>30503749</v>
      </c>
      <c r="K289" s="895">
        <v>44595937</v>
      </c>
      <c r="L289" s="895">
        <v>0</v>
      </c>
    </row>
    <row r="290" spans="2:12" ht="12.75" x14ac:dyDescent="0.2">
      <c r="B290" s="943" t="s">
        <v>493</v>
      </c>
      <c r="C290" s="918">
        <v>82013544</v>
      </c>
      <c r="D290" s="895">
        <v>497397</v>
      </c>
      <c r="E290" s="895">
        <v>105656</v>
      </c>
      <c r="F290" s="895">
        <v>319944</v>
      </c>
      <c r="G290" s="896">
        <v>71797</v>
      </c>
      <c r="H290" s="918">
        <v>81516147</v>
      </c>
      <c r="I290" s="895">
        <v>11619024</v>
      </c>
      <c r="J290" s="895">
        <v>27558698</v>
      </c>
      <c r="K290" s="895">
        <v>42338425</v>
      </c>
      <c r="L290" s="895">
        <v>0</v>
      </c>
    </row>
    <row r="291" spans="2:12" ht="12.75" x14ac:dyDescent="0.2">
      <c r="B291" s="943" t="s">
        <v>494</v>
      </c>
      <c r="C291" s="918">
        <v>76850125</v>
      </c>
      <c r="D291" s="895">
        <v>496517</v>
      </c>
      <c r="E291" s="895">
        <v>130824</v>
      </c>
      <c r="F291" s="895">
        <v>326345</v>
      </c>
      <c r="G291" s="896">
        <v>39348</v>
      </c>
      <c r="H291" s="918">
        <v>76353608</v>
      </c>
      <c r="I291" s="895">
        <v>10471773</v>
      </c>
      <c r="J291" s="895">
        <v>24774360</v>
      </c>
      <c r="K291" s="895">
        <v>41107475</v>
      </c>
      <c r="L291" s="895">
        <v>0</v>
      </c>
    </row>
    <row r="292" spans="2:12" ht="12.75" x14ac:dyDescent="0.2">
      <c r="B292" s="943"/>
      <c r="C292" s="919"/>
      <c r="D292" s="856"/>
      <c r="E292" s="920"/>
      <c r="F292" s="920"/>
      <c r="G292" s="920"/>
      <c r="H292" s="856"/>
      <c r="I292" s="920"/>
      <c r="J292" s="920"/>
      <c r="K292" s="920"/>
      <c r="L292" s="947"/>
    </row>
    <row r="293" spans="2:12" ht="12.75" x14ac:dyDescent="0.2">
      <c r="B293" s="941">
        <v>2015</v>
      </c>
      <c r="C293" s="922">
        <v>943343264</v>
      </c>
      <c r="D293" s="922">
        <v>6165030</v>
      </c>
      <c r="E293" s="922">
        <v>1346373</v>
      </c>
      <c r="F293" s="922">
        <v>4109028</v>
      </c>
      <c r="G293" s="922">
        <v>709629</v>
      </c>
      <c r="H293" s="922">
        <v>937178234</v>
      </c>
      <c r="I293" s="922">
        <v>126406961</v>
      </c>
      <c r="J293" s="922">
        <v>295286691</v>
      </c>
      <c r="K293" s="922">
        <v>515484582</v>
      </c>
      <c r="L293" s="948">
        <v>0</v>
      </c>
    </row>
    <row r="296" spans="2:12" ht="20.25" thickBot="1" x14ac:dyDescent="0.4">
      <c r="B296" s="949"/>
      <c r="C296" s="949"/>
      <c r="D296" s="949"/>
      <c r="E296" s="949"/>
      <c r="F296" s="950" t="s">
        <v>509</v>
      </c>
      <c r="G296" s="949"/>
      <c r="H296" s="949"/>
      <c r="I296" s="949"/>
      <c r="J296" s="949"/>
      <c r="K296" s="949"/>
      <c r="L296" s="949"/>
    </row>
    <row r="297" spans="2:12" ht="15.75" x14ac:dyDescent="0.25">
      <c r="B297" s="930" t="s">
        <v>483</v>
      </c>
      <c r="C297" s="931">
        <f t="shared" ref="C297:K308" si="8">C280/C241</f>
        <v>559.76890958222054</v>
      </c>
      <c r="D297" s="931">
        <f t="shared" si="8"/>
        <v>81.843626806833115</v>
      </c>
      <c r="E297" s="931">
        <f t="shared" si="8"/>
        <v>59.784657534246577</v>
      </c>
      <c r="F297" s="931">
        <f t="shared" si="8"/>
        <v>88.884238646482629</v>
      </c>
      <c r="G297" s="931">
        <f t="shared" si="8"/>
        <v>206.18796992481202</v>
      </c>
      <c r="H297" s="931">
        <f t="shared" si="8"/>
        <v>580.70461983783696</v>
      </c>
      <c r="I297" s="931">
        <f t="shared" si="8"/>
        <v>501.57373679703113</v>
      </c>
      <c r="J297" s="931">
        <f t="shared" si="8"/>
        <v>550.12260588381616</v>
      </c>
      <c r="K297" s="931">
        <f t="shared" si="8"/>
        <v>626.44534642881001</v>
      </c>
      <c r="L297" s="932"/>
    </row>
    <row r="298" spans="2:12" ht="15.75" x14ac:dyDescent="0.25">
      <c r="B298" s="926" t="s">
        <v>484</v>
      </c>
      <c r="C298" s="933">
        <f t="shared" si="8"/>
        <v>553.95499367265438</v>
      </c>
      <c r="D298" s="933">
        <f t="shared" si="8"/>
        <v>88.267846370400164</v>
      </c>
      <c r="E298" s="933">
        <f t="shared" si="8"/>
        <v>59.110062893081761</v>
      </c>
      <c r="F298" s="933">
        <f t="shared" si="8"/>
        <v>88.873180873180871</v>
      </c>
      <c r="G298" s="933">
        <f t="shared" si="8"/>
        <v>178.03420523138834</v>
      </c>
      <c r="H298" s="933">
        <f t="shared" si="8"/>
        <v>573.79600071966479</v>
      </c>
      <c r="I298" s="933">
        <f t="shared" si="8"/>
        <v>486.12876954853937</v>
      </c>
      <c r="J298" s="933">
        <f t="shared" si="8"/>
        <v>550.91357577326255</v>
      </c>
      <c r="K298" s="933">
        <f t="shared" si="8"/>
        <v>612.55205181465794</v>
      </c>
      <c r="L298" s="934"/>
    </row>
    <row r="299" spans="2:12" ht="15.75" x14ac:dyDescent="0.25">
      <c r="B299" s="926" t="s">
        <v>485</v>
      </c>
      <c r="C299" s="933">
        <f t="shared" si="8"/>
        <v>552.06951245823825</v>
      </c>
      <c r="D299" s="933">
        <f t="shared" si="8"/>
        <v>83.562030075187977</v>
      </c>
      <c r="E299" s="933">
        <f t="shared" si="8"/>
        <v>58.327012220817529</v>
      </c>
      <c r="F299" s="933">
        <f t="shared" si="8"/>
        <v>91.589473684210532</v>
      </c>
      <c r="G299" s="933">
        <f t="shared" si="8"/>
        <v>226.93063583815029</v>
      </c>
      <c r="H299" s="933">
        <f t="shared" si="8"/>
        <v>574.25732872256651</v>
      </c>
      <c r="I299" s="933">
        <f t="shared" si="8"/>
        <v>491.13964507621472</v>
      </c>
      <c r="J299" s="933">
        <f t="shared" si="8"/>
        <v>561.60778708505075</v>
      </c>
      <c r="K299" s="933">
        <f t="shared" si="8"/>
        <v>605.20093457943926</v>
      </c>
      <c r="L299" s="934"/>
    </row>
    <row r="300" spans="2:12" ht="15.75" x14ac:dyDescent="0.25">
      <c r="B300" s="926" t="s">
        <v>486</v>
      </c>
      <c r="C300" s="933">
        <f t="shared" si="8"/>
        <v>560.7776213171577</v>
      </c>
      <c r="D300" s="933">
        <f t="shared" si="8"/>
        <v>99.61926478717524</v>
      </c>
      <c r="E300" s="933">
        <f t="shared" si="8"/>
        <v>59.458641975308645</v>
      </c>
      <c r="F300" s="933">
        <f t="shared" si="8"/>
        <v>107.36664815843051</v>
      </c>
      <c r="G300" s="933">
        <f t="shared" si="8"/>
        <v>208.54460093896714</v>
      </c>
      <c r="H300" s="933">
        <f t="shared" si="8"/>
        <v>588.12691374618885</v>
      </c>
      <c r="I300" s="933">
        <f t="shared" si="8"/>
        <v>512.98151314383415</v>
      </c>
      <c r="J300" s="933">
        <f t="shared" si="8"/>
        <v>552.04850746268653</v>
      </c>
      <c r="K300" s="933">
        <f t="shared" si="8"/>
        <v>630.4080417658912</v>
      </c>
      <c r="L300" s="934"/>
    </row>
    <row r="301" spans="2:12" ht="15.75" x14ac:dyDescent="0.25">
      <c r="B301" s="926" t="s">
        <v>487</v>
      </c>
      <c r="C301" s="933">
        <f t="shared" si="8"/>
        <v>575.50298124772428</v>
      </c>
      <c r="D301" s="933">
        <f t="shared" si="8"/>
        <v>84.52315978456015</v>
      </c>
      <c r="E301" s="933">
        <f t="shared" si="8"/>
        <v>57.825839793281652</v>
      </c>
      <c r="F301" s="933">
        <f t="shared" si="8"/>
        <v>84.874283895607888</v>
      </c>
      <c r="G301" s="933">
        <f t="shared" si="8"/>
        <v>187.0709939148073</v>
      </c>
      <c r="H301" s="933">
        <f t="shared" si="8"/>
        <v>597.16374134680882</v>
      </c>
      <c r="I301" s="933">
        <f t="shared" si="8"/>
        <v>517.81354426866505</v>
      </c>
      <c r="J301" s="933">
        <f t="shared" si="8"/>
        <v>547.12871315112636</v>
      </c>
      <c r="K301" s="933">
        <f t="shared" si="8"/>
        <v>641.08181668450959</v>
      </c>
      <c r="L301" s="934"/>
    </row>
    <row r="302" spans="2:12" ht="15.75" x14ac:dyDescent="0.25">
      <c r="B302" s="926" t="s">
        <v>488</v>
      </c>
      <c r="C302" s="933">
        <f t="shared" si="8"/>
        <v>581.01253774501311</v>
      </c>
      <c r="D302" s="933">
        <f t="shared" si="8"/>
        <v>88.915617365156919</v>
      </c>
      <c r="E302" s="933">
        <f t="shared" si="8"/>
        <v>58.949689440993787</v>
      </c>
      <c r="F302" s="933">
        <f t="shared" si="8"/>
        <v>88.355790127289666</v>
      </c>
      <c r="G302" s="933">
        <f t="shared" si="8"/>
        <v>191.05510204081634</v>
      </c>
      <c r="H302" s="933">
        <f t="shared" si="8"/>
        <v>601.55292677952275</v>
      </c>
      <c r="I302" s="933">
        <f t="shared" si="8"/>
        <v>524.17660373192007</v>
      </c>
      <c r="J302" s="933">
        <f t="shared" si="8"/>
        <v>559.45185696614021</v>
      </c>
      <c r="K302" s="933">
        <f t="shared" si="8"/>
        <v>639.95714649544925</v>
      </c>
      <c r="L302" s="934"/>
    </row>
    <row r="303" spans="2:12" ht="15.75" x14ac:dyDescent="0.25">
      <c r="B303" s="926" t="s">
        <v>489</v>
      </c>
      <c r="C303" s="933">
        <f t="shared" si="8"/>
        <v>563.85095274538548</v>
      </c>
      <c r="D303" s="933">
        <f t="shared" si="8"/>
        <v>86.66379310344827</v>
      </c>
      <c r="E303" s="933">
        <f t="shared" si="8"/>
        <v>58.489205103042195</v>
      </c>
      <c r="F303" s="933">
        <f t="shared" si="8"/>
        <v>90.981474884218031</v>
      </c>
      <c r="G303" s="933">
        <f t="shared" si="8"/>
        <v>178.92464358452139</v>
      </c>
      <c r="H303" s="933">
        <f t="shared" si="8"/>
        <v>580.95723883103801</v>
      </c>
      <c r="I303" s="933">
        <f t="shared" si="8"/>
        <v>518.63820787968984</v>
      </c>
      <c r="J303" s="933">
        <f t="shared" si="8"/>
        <v>550.4300566566834</v>
      </c>
      <c r="K303" s="933">
        <f t="shared" si="8"/>
        <v>625.97479370900624</v>
      </c>
      <c r="L303" s="934"/>
    </row>
    <row r="304" spans="2:12" ht="15.75" x14ac:dyDescent="0.25">
      <c r="B304" s="926" t="s">
        <v>490</v>
      </c>
      <c r="C304" s="933">
        <f t="shared" si="8"/>
        <v>556.07668270641398</v>
      </c>
      <c r="D304" s="933">
        <f t="shared" si="8"/>
        <v>82.287397358086395</v>
      </c>
      <c r="E304" s="933">
        <f t="shared" si="8"/>
        <v>58.723076923076924</v>
      </c>
      <c r="F304" s="933">
        <f t="shared" si="8"/>
        <v>88.705618570298071</v>
      </c>
      <c r="G304" s="933">
        <f t="shared" si="8"/>
        <v>210.32231404958677</v>
      </c>
      <c r="H304" s="933">
        <f t="shared" si="8"/>
        <v>576.37997031959981</v>
      </c>
      <c r="I304" s="933">
        <f t="shared" si="8"/>
        <v>507.48925126095685</v>
      </c>
      <c r="J304" s="933">
        <f t="shared" si="8"/>
        <v>545.30053970701624</v>
      </c>
      <c r="K304" s="933">
        <f t="shared" si="8"/>
        <v>619.78881528269915</v>
      </c>
      <c r="L304" s="934"/>
    </row>
    <row r="305" spans="2:12" ht="15.75" x14ac:dyDescent="0.25">
      <c r="B305" s="926" t="s">
        <v>491</v>
      </c>
      <c r="C305" s="933">
        <f t="shared" si="8"/>
        <v>553.98172775857472</v>
      </c>
      <c r="D305" s="933">
        <f t="shared" si="8"/>
        <v>86.086590403558944</v>
      </c>
      <c r="E305" s="933">
        <f t="shared" si="8"/>
        <v>59.142568250758345</v>
      </c>
      <c r="F305" s="933">
        <f t="shared" si="8"/>
        <v>93.253038405444826</v>
      </c>
      <c r="G305" s="933">
        <f t="shared" si="8"/>
        <v>203.97029702970298</v>
      </c>
      <c r="H305" s="933">
        <f t="shared" si="8"/>
        <v>573.97081322500287</v>
      </c>
      <c r="I305" s="933">
        <f t="shared" si="8"/>
        <v>498.92249840662845</v>
      </c>
      <c r="J305" s="933">
        <f t="shared" si="8"/>
        <v>549.19266322856868</v>
      </c>
      <c r="K305" s="933">
        <f t="shared" si="8"/>
        <v>615.94862375184721</v>
      </c>
      <c r="L305" s="934"/>
    </row>
    <row r="306" spans="2:12" ht="15.75" x14ac:dyDescent="0.25">
      <c r="B306" s="926" t="s">
        <v>492</v>
      </c>
      <c r="C306" s="933">
        <f t="shared" si="8"/>
        <v>555.72959829668218</v>
      </c>
      <c r="D306" s="933">
        <f t="shared" si="8"/>
        <v>89.442603010491112</v>
      </c>
      <c r="E306" s="933">
        <f t="shared" si="8"/>
        <v>58.459702836560105</v>
      </c>
      <c r="F306" s="933">
        <f t="shared" si="8"/>
        <v>98.031870556508949</v>
      </c>
      <c r="G306" s="933">
        <f t="shared" si="8"/>
        <v>211.38267148014441</v>
      </c>
      <c r="H306" s="933">
        <f t="shared" si="8"/>
        <v>575.88290881371086</v>
      </c>
      <c r="I306" s="933">
        <f t="shared" si="8"/>
        <v>510.03369414828683</v>
      </c>
      <c r="J306" s="933">
        <f t="shared" si="8"/>
        <v>549.08285631997694</v>
      </c>
      <c r="K306" s="933">
        <f t="shared" si="8"/>
        <v>619.00973016489922</v>
      </c>
      <c r="L306" s="934"/>
    </row>
    <row r="307" spans="2:12" ht="15.75" x14ac:dyDescent="0.25">
      <c r="B307" s="926" t="s">
        <v>493</v>
      </c>
      <c r="C307" s="933">
        <f t="shared" si="8"/>
        <v>571.73810353721956</v>
      </c>
      <c r="D307" s="933">
        <f t="shared" si="8"/>
        <v>92.213014460511673</v>
      </c>
      <c r="E307" s="933">
        <f t="shared" si="8"/>
        <v>58.24476295479603</v>
      </c>
      <c r="F307" s="933">
        <f t="shared" si="8"/>
        <v>99.546981953951459</v>
      </c>
      <c r="G307" s="933">
        <f t="shared" si="8"/>
        <v>196.16666666666666</v>
      </c>
      <c r="H307" s="933">
        <f t="shared" si="8"/>
        <v>590.47421985918345</v>
      </c>
      <c r="I307" s="933">
        <f t="shared" si="8"/>
        <v>515.80502530409308</v>
      </c>
      <c r="J307" s="933">
        <f t="shared" si="8"/>
        <v>558.92059950919747</v>
      </c>
      <c r="K307" s="933">
        <f t="shared" si="8"/>
        <v>639.36974282305687</v>
      </c>
      <c r="L307" s="934"/>
    </row>
    <row r="308" spans="2:12" ht="16.5" thickBot="1" x14ac:dyDescent="0.3">
      <c r="B308" s="935" t="s">
        <v>494</v>
      </c>
      <c r="C308" s="936">
        <f t="shared" si="8"/>
        <v>560.52022172787281</v>
      </c>
      <c r="D308" s="936">
        <f t="shared" si="8"/>
        <v>85.695029340697275</v>
      </c>
      <c r="E308" s="936">
        <f t="shared" si="8"/>
        <v>58.015077605321508</v>
      </c>
      <c r="F308" s="936">
        <f t="shared" si="8"/>
        <v>97.068709101725162</v>
      </c>
      <c r="G308" s="936">
        <f t="shared" si="8"/>
        <v>222.30508474576271</v>
      </c>
      <c r="H308" s="936">
        <f t="shared" si="8"/>
        <v>581.47152942251603</v>
      </c>
      <c r="I308" s="936">
        <f t="shared" si="8"/>
        <v>509.57532846715327</v>
      </c>
      <c r="J308" s="936">
        <f t="shared" si="8"/>
        <v>553.98837209302326</v>
      </c>
      <c r="K308" s="936">
        <f t="shared" si="8"/>
        <v>622.4538544237671</v>
      </c>
      <c r="L308" s="937"/>
    </row>
    <row r="311" spans="2:12" ht="18" x14ac:dyDescent="0.25">
      <c r="B311" s="938" t="s">
        <v>511</v>
      </c>
      <c r="C311" s="817"/>
      <c r="D311" s="837"/>
      <c r="E311" s="817"/>
      <c r="F311" s="817"/>
      <c r="H311" s="817"/>
      <c r="I311" s="817"/>
      <c r="J311" s="817"/>
      <c r="K311" s="817"/>
      <c r="L311" s="817"/>
    </row>
    <row r="312" spans="2:12" ht="18" x14ac:dyDescent="0.25">
      <c r="B312" s="817"/>
      <c r="C312" s="817"/>
      <c r="D312" s="817"/>
      <c r="E312" s="817"/>
      <c r="F312" s="818" t="s">
        <v>470</v>
      </c>
      <c r="G312" s="817"/>
      <c r="H312" s="817"/>
      <c r="I312" s="817"/>
      <c r="J312" s="817"/>
      <c r="K312" s="817"/>
      <c r="L312" s="817"/>
    </row>
    <row r="313" spans="2:12" ht="12.75" x14ac:dyDescent="0.2">
      <c r="B313" s="1186" t="s">
        <v>471</v>
      </c>
      <c r="C313" s="1170" t="s">
        <v>23</v>
      </c>
      <c r="D313" s="1170" t="s">
        <v>472</v>
      </c>
      <c r="E313" s="1178" t="s">
        <v>473</v>
      </c>
      <c r="F313" s="1179"/>
      <c r="G313" s="1180"/>
      <c r="H313" s="1181" t="s">
        <v>474</v>
      </c>
      <c r="I313" s="1178" t="s">
        <v>475</v>
      </c>
      <c r="J313" s="1179"/>
      <c r="K313" s="1179"/>
      <c r="L313" s="1179"/>
    </row>
    <row r="314" spans="2:12" x14ac:dyDescent="0.2">
      <c r="B314" s="1187"/>
      <c r="C314" s="1177"/>
      <c r="D314" s="1177"/>
      <c r="E314" s="1184" t="s">
        <v>512</v>
      </c>
      <c r="F314" s="1166" t="s">
        <v>513</v>
      </c>
      <c r="G314" s="1166" t="s">
        <v>514</v>
      </c>
      <c r="H314" s="1182"/>
      <c r="I314" s="1168" t="s">
        <v>479</v>
      </c>
      <c r="J314" s="1168" t="s">
        <v>25</v>
      </c>
      <c r="K314" s="1170" t="s">
        <v>480</v>
      </c>
      <c r="L314" s="1172" t="s">
        <v>481</v>
      </c>
    </row>
    <row r="315" spans="2:12" x14ac:dyDescent="0.2">
      <c r="B315" s="1187"/>
      <c r="C315" s="1177"/>
      <c r="D315" s="1177"/>
      <c r="E315" s="1185"/>
      <c r="F315" s="1167"/>
      <c r="G315" s="1167"/>
      <c r="H315" s="1182"/>
      <c r="I315" s="1188"/>
      <c r="J315" s="1188"/>
      <c r="K315" s="1177"/>
      <c r="L315" s="1173"/>
    </row>
    <row r="316" spans="2:12" ht="12.75" x14ac:dyDescent="0.2">
      <c r="B316" s="820">
        <v>0</v>
      </c>
      <c r="C316" s="820">
        <v>1</v>
      </c>
      <c r="D316" s="820">
        <v>2</v>
      </c>
      <c r="E316" s="494">
        <v>3</v>
      </c>
      <c r="F316" s="494">
        <v>4</v>
      </c>
      <c r="G316" s="820">
        <v>5</v>
      </c>
      <c r="H316" s="820">
        <v>6</v>
      </c>
      <c r="I316" s="820">
        <v>7</v>
      </c>
      <c r="J316" s="820">
        <v>8</v>
      </c>
      <c r="K316" s="821">
        <v>9</v>
      </c>
      <c r="L316" s="822">
        <v>10</v>
      </c>
    </row>
    <row r="317" spans="2:12" ht="12.75" x14ac:dyDescent="0.2">
      <c r="B317" s="824"/>
      <c r="C317" s="824"/>
      <c r="D317" s="824"/>
      <c r="E317" s="824"/>
      <c r="F317" s="824"/>
      <c r="G317" s="824"/>
      <c r="H317" s="824"/>
      <c r="I317" s="824"/>
      <c r="J317" s="824"/>
      <c r="K317" s="824"/>
      <c r="L317" s="824"/>
    </row>
    <row r="318" spans="2:12" ht="14.25" x14ac:dyDescent="0.2">
      <c r="B318" s="291"/>
      <c r="C318" s="1174" t="s">
        <v>482</v>
      </c>
      <c r="D318" s="1174"/>
      <c r="E318" s="1174"/>
      <c r="F318" s="1174"/>
      <c r="G318" s="1174"/>
      <c r="H318" s="1174"/>
      <c r="I318" s="1174"/>
      <c r="J318" s="1174"/>
      <c r="K318" s="1174"/>
      <c r="L318" s="1174"/>
    </row>
    <row r="319" spans="2:12" ht="12.75" x14ac:dyDescent="0.2">
      <c r="B319" s="824"/>
      <c r="C319" s="824"/>
      <c r="D319" s="824"/>
      <c r="E319" s="824"/>
      <c r="F319" s="824"/>
      <c r="G319" s="824"/>
      <c r="H319" s="824"/>
      <c r="I319" s="824"/>
      <c r="J319" s="824"/>
      <c r="K319" s="824"/>
      <c r="L319" s="824"/>
    </row>
    <row r="320" spans="2:12" ht="15" x14ac:dyDescent="0.25">
      <c r="B320" s="826" t="s">
        <v>483</v>
      </c>
      <c r="C320" s="893">
        <v>138506</v>
      </c>
      <c r="D320" s="893">
        <v>6142</v>
      </c>
      <c r="E320" s="893">
        <v>1993</v>
      </c>
      <c r="F320" s="893">
        <v>3884</v>
      </c>
      <c r="G320" s="893">
        <v>265</v>
      </c>
      <c r="H320" s="893">
        <v>132364</v>
      </c>
      <c r="I320" s="893">
        <v>20220</v>
      </c>
      <c r="J320" s="893">
        <v>44455</v>
      </c>
      <c r="K320" s="893">
        <v>67689</v>
      </c>
      <c r="L320" s="893">
        <v>0</v>
      </c>
    </row>
    <row r="321" spans="2:12" ht="15" x14ac:dyDescent="0.25">
      <c r="B321" s="826" t="s">
        <v>484</v>
      </c>
      <c r="C321" s="893">
        <v>138531</v>
      </c>
      <c r="D321" s="893">
        <v>6123</v>
      </c>
      <c r="E321" s="893">
        <v>2793</v>
      </c>
      <c r="F321" s="893">
        <v>2854</v>
      </c>
      <c r="G321" s="893">
        <v>476</v>
      </c>
      <c r="H321" s="893">
        <v>132408</v>
      </c>
      <c r="I321" s="893">
        <v>21889</v>
      </c>
      <c r="J321" s="893">
        <v>43116</v>
      </c>
      <c r="K321" s="893">
        <v>67403</v>
      </c>
      <c r="L321" s="893">
        <v>0</v>
      </c>
    </row>
    <row r="322" spans="2:12" ht="15" x14ac:dyDescent="0.25">
      <c r="B322" s="826" t="s">
        <v>485</v>
      </c>
      <c r="C322" s="893">
        <v>156870</v>
      </c>
      <c r="D322" s="895">
        <v>6984</v>
      </c>
      <c r="E322" s="895">
        <v>3421</v>
      </c>
      <c r="F322" s="895">
        <v>3049</v>
      </c>
      <c r="G322" s="896">
        <v>514</v>
      </c>
      <c r="H322" s="893">
        <v>149886</v>
      </c>
      <c r="I322" s="895">
        <v>23196</v>
      </c>
      <c r="J322" s="895">
        <v>47568</v>
      </c>
      <c r="K322" s="895">
        <v>79122</v>
      </c>
      <c r="L322" s="895">
        <v>0</v>
      </c>
    </row>
    <row r="323" spans="2:12" ht="15" x14ac:dyDescent="0.25">
      <c r="B323" s="826" t="s">
        <v>486</v>
      </c>
      <c r="C323" s="893">
        <v>154419</v>
      </c>
      <c r="D323" s="893">
        <v>6537</v>
      </c>
      <c r="E323" s="898">
        <v>3569</v>
      </c>
      <c r="F323" s="898">
        <v>2677</v>
      </c>
      <c r="G323" s="893">
        <v>291</v>
      </c>
      <c r="H323" s="893">
        <v>147882</v>
      </c>
      <c r="I323" s="893">
        <v>23310</v>
      </c>
      <c r="J323" s="893">
        <v>49649</v>
      </c>
      <c r="K323" s="893">
        <v>74923</v>
      </c>
      <c r="L323" s="939">
        <v>0</v>
      </c>
    </row>
    <row r="324" spans="2:12" ht="15" x14ac:dyDescent="0.25">
      <c r="B324" s="826" t="s">
        <v>487</v>
      </c>
      <c r="C324" s="893">
        <v>139590</v>
      </c>
      <c r="D324" s="893">
        <v>4908</v>
      </c>
      <c r="E324" s="898">
        <v>2031</v>
      </c>
      <c r="F324" s="898">
        <v>2587</v>
      </c>
      <c r="G324" s="893">
        <v>290</v>
      </c>
      <c r="H324" s="893">
        <v>134682</v>
      </c>
      <c r="I324" s="893">
        <v>20098</v>
      </c>
      <c r="J324" s="893">
        <v>41501</v>
      </c>
      <c r="K324" s="893">
        <v>73083</v>
      </c>
      <c r="L324" s="939">
        <v>0</v>
      </c>
    </row>
    <row r="325" spans="2:12" ht="15" x14ac:dyDescent="0.25">
      <c r="B325" s="826" t="s">
        <v>488</v>
      </c>
      <c r="C325" s="893">
        <v>156867</v>
      </c>
      <c r="D325" s="893">
        <v>5722</v>
      </c>
      <c r="E325" s="898">
        <v>2602</v>
      </c>
      <c r="F325" s="898">
        <v>2916</v>
      </c>
      <c r="G325" s="893">
        <v>204</v>
      </c>
      <c r="H325" s="893">
        <v>151145</v>
      </c>
      <c r="I325" s="893">
        <v>25134</v>
      </c>
      <c r="J325" s="893">
        <v>47518</v>
      </c>
      <c r="K325" s="893">
        <v>78493</v>
      </c>
      <c r="L325" s="939">
        <v>0</v>
      </c>
    </row>
    <row r="326" spans="2:12" ht="15" x14ac:dyDescent="0.25">
      <c r="B326" s="826" t="s">
        <v>489</v>
      </c>
      <c r="C326" s="893">
        <v>0</v>
      </c>
      <c r="D326" s="940"/>
      <c r="E326" s="895"/>
      <c r="F326" s="896"/>
      <c r="G326" s="896"/>
      <c r="H326" s="893"/>
      <c r="I326" s="895"/>
      <c r="J326" s="895"/>
      <c r="K326" s="895"/>
      <c r="L326" s="895"/>
    </row>
    <row r="327" spans="2:12" ht="15" x14ac:dyDescent="0.25">
      <c r="B327" s="826" t="s">
        <v>490</v>
      </c>
      <c r="C327" s="893">
        <v>0</v>
      </c>
      <c r="D327" s="940"/>
      <c r="E327" s="895"/>
      <c r="F327" s="895"/>
      <c r="G327" s="896"/>
      <c r="H327" s="893"/>
      <c r="I327" s="895"/>
      <c r="J327" s="895"/>
      <c r="K327" s="895"/>
      <c r="L327" s="895"/>
    </row>
    <row r="328" spans="2:12" ht="15" x14ac:dyDescent="0.25">
      <c r="B328" s="826" t="s">
        <v>491</v>
      </c>
      <c r="C328" s="893">
        <v>0</v>
      </c>
      <c r="D328" s="893"/>
      <c r="E328" s="898"/>
      <c r="F328" s="898"/>
      <c r="G328" s="893"/>
      <c r="H328" s="893"/>
      <c r="I328" s="893"/>
      <c r="J328" s="893"/>
      <c r="K328" s="893"/>
      <c r="L328" s="939"/>
    </row>
    <row r="329" spans="2:12" ht="15" x14ac:dyDescent="0.25">
      <c r="B329" s="859" t="s">
        <v>492</v>
      </c>
      <c r="C329" s="893">
        <v>0</v>
      </c>
      <c r="D329" s="940"/>
      <c r="E329" s="895"/>
      <c r="F329" s="895"/>
      <c r="G329" s="895"/>
      <c r="H329" s="898"/>
      <c r="I329" s="895"/>
      <c r="J329" s="895"/>
      <c r="K329" s="895"/>
      <c r="L329" s="895"/>
    </row>
    <row r="330" spans="2:12" ht="15" x14ac:dyDescent="0.25">
      <c r="B330" s="859" t="s">
        <v>493</v>
      </c>
      <c r="C330" s="893">
        <v>0</v>
      </c>
      <c r="D330" s="895"/>
      <c r="E330" s="895"/>
      <c r="F330" s="895"/>
      <c r="G330" s="895"/>
      <c r="H330" s="895"/>
      <c r="I330" s="895"/>
      <c r="J330" s="895"/>
      <c r="K330" s="895"/>
      <c r="L330" s="895"/>
    </row>
    <row r="331" spans="2:12" ht="15" x14ac:dyDescent="0.25">
      <c r="B331" s="859" t="s">
        <v>494</v>
      </c>
      <c r="C331" s="893">
        <v>0</v>
      </c>
      <c r="D331" s="895"/>
      <c r="E331" s="895"/>
      <c r="F331" s="895"/>
      <c r="G331" s="895"/>
      <c r="H331" s="895"/>
      <c r="I331" s="895"/>
      <c r="J331" s="895"/>
      <c r="K331" s="895"/>
      <c r="L331" s="895"/>
    </row>
    <row r="332" spans="2:12" ht="15" x14ac:dyDescent="0.25">
      <c r="B332" s="833"/>
      <c r="C332" s="898"/>
      <c r="D332" s="898"/>
      <c r="E332" s="898"/>
      <c r="F332" s="898"/>
      <c r="G332" s="898"/>
      <c r="H332" s="898"/>
      <c r="I332" s="898"/>
      <c r="J332" s="898"/>
      <c r="K332" s="898"/>
      <c r="L332" s="939"/>
    </row>
    <row r="333" spans="2:12" ht="12.75" x14ac:dyDescent="0.2">
      <c r="B333" s="941">
        <v>2016</v>
      </c>
      <c r="C333" s="904">
        <v>884783</v>
      </c>
      <c r="D333" s="904">
        <v>36416</v>
      </c>
      <c r="E333" s="904">
        <v>16409</v>
      </c>
      <c r="F333" s="904">
        <v>17967</v>
      </c>
      <c r="G333" s="904">
        <v>2040</v>
      </c>
      <c r="H333" s="904">
        <v>848367</v>
      </c>
      <c r="I333" s="904">
        <v>133847</v>
      </c>
      <c r="J333" s="904">
        <v>273807</v>
      </c>
      <c r="K333" s="904">
        <v>440713</v>
      </c>
      <c r="L333" s="942">
        <v>0</v>
      </c>
    </row>
    <row r="334" spans="2:12" ht="12.75" x14ac:dyDescent="0.2">
      <c r="B334" s="5"/>
      <c r="C334" s="906"/>
      <c r="D334" s="906"/>
      <c r="E334" s="906"/>
      <c r="F334" s="906"/>
      <c r="G334" s="906"/>
      <c r="H334" s="906"/>
      <c r="I334" s="906"/>
      <c r="J334" s="906"/>
      <c r="K334" s="906"/>
      <c r="L334" s="906"/>
    </row>
    <row r="335" spans="2:12" ht="12.75" x14ac:dyDescent="0.2">
      <c r="B335" s="291"/>
      <c r="C335" s="1165" t="s">
        <v>507</v>
      </c>
      <c r="D335" s="1165"/>
      <c r="E335" s="1165"/>
      <c r="F335" s="1165"/>
      <c r="G335" s="1165"/>
      <c r="H335" s="1165"/>
      <c r="I335" s="1165"/>
      <c r="J335" s="1165"/>
      <c r="K335" s="1165"/>
      <c r="L335" s="1165"/>
    </row>
    <row r="336" spans="2:12" ht="12.75" x14ac:dyDescent="0.2">
      <c r="B336" s="824"/>
      <c r="C336" s="906"/>
      <c r="D336" s="906"/>
      <c r="E336" s="906"/>
      <c r="F336" s="906"/>
      <c r="G336" s="906"/>
      <c r="H336" s="906"/>
      <c r="I336" s="906"/>
      <c r="J336" s="906"/>
      <c r="K336" s="906"/>
      <c r="L336" s="906"/>
    </row>
    <row r="337" spans="2:12" ht="12.75" x14ac:dyDescent="0.2">
      <c r="B337" s="943" t="s">
        <v>483</v>
      </c>
      <c r="C337" s="893">
        <v>39898913</v>
      </c>
      <c r="D337" s="893">
        <v>313115</v>
      </c>
      <c r="E337" s="893">
        <v>68881</v>
      </c>
      <c r="F337" s="893">
        <v>210555</v>
      </c>
      <c r="G337" s="893">
        <v>33679</v>
      </c>
      <c r="H337" s="893">
        <v>39585798</v>
      </c>
      <c r="I337" s="893">
        <v>5138851</v>
      </c>
      <c r="J337" s="893">
        <v>11844834</v>
      </c>
      <c r="K337" s="893">
        <v>22602113</v>
      </c>
      <c r="L337" s="893">
        <v>0</v>
      </c>
    </row>
    <row r="338" spans="2:12" ht="12.75" x14ac:dyDescent="0.2">
      <c r="B338" s="943" t="s">
        <v>484</v>
      </c>
      <c r="C338" s="893">
        <v>39611988</v>
      </c>
      <c r="D338" s="893">
        <v>304583</v>
      </c>
      <c r="E338" s="893">
        <v>98776</v>
      </c>
      <c r="F338" s="893">
        <v>150320</v>
      </c>
      <c r="G338" s="893">
        <v>55487</v>
      </c>
      <c r="H338" s="893">
        <v>39307405</v>
      </c>
      <c r="I338" s="893">
        <v>5605218</v>
      </c>
      <c r="J338" s="893">
        <v>11607490</v>
      </c>
      <c r="K338" s="893">
        <v>22094697</v>
      </c>
      <c r="L338" s="893">
        <v>0</v>
      </c>
    </row>
    <row r="339" spans="2:12" ht="12.75" x14ac:dyDescent="0.2">
      <c r="B339" s="943" t="s">
        <v>485</v>
      </c>
      <c r="C339" s="893">
        <v>45046964</v>
      </c>
      <c r="D339" s="895">
        <v>350019</v>
      </c>
      <c r="E339" s="895">
        <v>118521</v>
      </c>
      <c r="F339" s="895">
        <v>170190</v>
      </c>
      <c r="G339" s="896">
        <v>61308</v>
      </c>
      <c r="H339" s="893">
        <v>44696945</v>
      </c>
      <c r="I339" s="895">
        <v>5918449</v>
      </c>
      <c r="J339" s="895">
        <v>12691443</v>
      </c>
      <c r="K339" s="895">
        <v>26087053</v>
      </c>
      <c r="L339" s="895">
        <v>0</v>
      </c>
    </row>
    <row r="340" spans="2:12" ht="12.75" x14ac:dyDescent="0.2">
      <c r="B340" s="943" t="s">
        <v>486</v>
      </c>
      <c r="C340" s="893">
        <v>43405300</v>
      </c>
      <c r="D340" s="893">
        <v>324789</v>
      </c>
      <c r="E340" s="898">
        <v>127365</v>
      </c>
      <c r="F340" s="898">
        <v>158770</v>
      </c>
      <c r="G340" s="893">
        <v>38654</v>
      </c>
      <c r="H340" s="893">
        <v>43080511</v>
      </c>
      <c r="I340" s="893">
        <v>5958800</v>
      </c>
      <c r="J340" s="893">
        <v>13191981</v>
      </c>
      <c r="K340" s="893">
        <v>23929730</v>
      </c>
      <c r="L340" s="939">
        <v>0</v>
      </c>
    </row>
    <row r="341" spans="2:12" ht="12.75" x14ac:dyDescent="0.2">
      <c r="B341" s="943" t="s">
        <v>487</v>
      </c>
      <c r="C341" s="893">
        <v>40066109</v>
      </c>
      <c r="D341" s="893">
        <v>267043</v>
      </c>
      <c r="E341" s="898">
        <v>71557</v>
      </c>
      <c r="F341" s="898">
        <v>155358</v>
      </c>
      <c r="G341" s="898">
        <v>40128</v>
      </c>
      <c r="H341" s="893">
        <v>39799066</v>
      </c>
      <c r="I341" s="898">
        <v>5095616</v>
      </c>
      <c r="J341" s="898">
        <v>10833621</v>
      </c>
      <c r="K341" s="898">
        <v>23869829</v>
      </c>
      <c r="L341" s="944">
        <v>0</v>
      </c>
    </row>
    <row r="342" spans="2:12" ht="12.75" x14ac:dyDescent="0.2">
      <c r="B342" s="943" t="s">
        <v>488</v>
      </c>
      <c r="C342" s="893">
        <v>44171663</v>
      </c>
      <c r="D342" s="893">
        <v>300561</v>
      </c>
      <c r="E342" s="898">
        <v>96457</v>
      </c>
      <c r="F342" s="898">
        <v>177995</v>
      </c>
      <c r="G342" s="893">
        <v>26109</v>
      </c>
      <c r="H342" s="893">
        <v>43871102</v>
      </c>
      <c r="I342" s="893">
        <v>6239186</v>
      </c>
      <c r="J342" s="893">
        <v>12629401</v>
      </c>
      <c r="K342" s="893">
        <v>25002515</v>
      </c>
      <c r="L342" s="939">
        <v>0</v>
      </c>
    </row>
    <row r="343" spans="2:12" ht="12.75" x14ac:dyDescent="0.2">
      <c r="B343" s="943" t="s">
        <v>489</v>
      </c>
      <c r="C343" s="893">
        <v>0</v>
      </c>
      <c r="D343" s="895"/>
      <c r="E343" s="895"/>
      <c r="F343" s="895"/>
      <c r="G343" s="896"/>
      <c r="H343" s="893"/>
      <c r="I343" s="895"/>
      <c r="J343" s="895"/>
      <c r="K343" s="895"/>
      <c r="L343" s="895"/>
    </row>
    <row r="344" spans="2:12" ht="12.75" x14ac:dyDescent="0.2">
      <c r="B344" s="943" t="s">
        <v>490</v>
      </c>
      <c r="C344" s="893">
        <v>0</v>
      </c>
      <c r="D344" s="895"/>
      <c r="E344" s="895"/>
      <c r="F344" s="895"/>
      <c r="G344" s="896"/>
      <c r="H344" s="893"/>
      <c r="I344" s="895"/>
      <c r="J344" s="895"/>
      <c r="K344" s="895"/>
      <c r="L344" s="895"/>
    </row>
    <row r="345" spans="2:12" ht="12.75" x14ac:dyDescent="0.2">
      <c r="B345" s="943" t="s">
        <v>491</v>
      </c>
      <c r="C345" s="893">
        <v>0</v>
      </c>
      <c r="D345" s="895"/>
      <c r="E345" s="895"/>
      <c r="F345" s="895"/>
      <c r="G345" s="896"/>
      <c r="H345" s="893"/>
      <c r="I345" s="895"/>
      <c r="J345" s="895"/>
      <c r="K345" s="895"/>
      <c r="L345" s="895"/>
    </row>
    <row r="346" spans="2:12" ht="12.75" x14ac:dyDescent="0.2">
      <c r="B346" s="943" t="s">
        <v>492</v>
      </c>
      <c r="C346" s="893">
        <v>0</v>
      </c>
      <c r="D346" s="895"/>
      <c r="E346" s="895"/>
      <c r="F346" s="895"/>
      <c r="G346" s="895"/>
      <c r="H346" s="898"/>
      <c r="I346" s="895"/>
      <c r="J346" s="895"/>
      <c r="K346" s="895"/>
      <c r="L346" s="895"/>
    </row>
    <row r="347" spans="2:12" ht="12.75" x14ac:dyDescent="0.2">
      <c r="B347" s="943" t="s">
        <v>493</v>
      </c>
      <c r="C347" s="893">
        <v>0</v>
      </c>
      <c r="D347" s="895"/>
      <c r="E347" s="895"/>
      <c r="F347" s="895"/>
      <c r="G347" s="895"/>
      <c r="H347" s="895"/>
      <c r="I347" s="895"/>
      <c r="J347" s="895"/>
      <c r="K347" s="895"/>
      <c r="L347" s="895"/>
    </row>
    <row r="348" spans="2:12" ht="12.75" x14ac:dyDescent="0.2">
      <c r="B348" s="943" t="s">
        <v>494</v>
      </c>
      <c r="C348" s="893">
        <v>0</v>
      </c>
      <c r="D348" s="895"/>
      <c r="E348" s="895"/>
      <c r="F348" s="895"/>
      <c r="G348" s="895"/>
      <c r="H348" s="895"/>
      <c r="I348" s="895"/>
      <c r="J348" s="895"/>
      <c r="K348" s="895"/>
      <c r="L348" s="895"/>
    </row>
    <row r="349" spans="2:12" ht="12.75" x14ac:dyDescent="0.2">
      <c r="B349" s="5"/>
      <c r="C349" s="898"/>
      <c r="D349" s="898"/>
      <c r="E349" s="898"/>
      <c r="F349" s="898"/>
      <c r="G349" s="898"/>
      <c r="H349" s="898"/>
      <c r="I349" s="898"/>
      <c r="J349" s="898"/>
      <c r="K349" s="898"/>
      <c r="L349" s="939"/>
    </row>
    <row r="350" spans="2:12" ht="12.75" x14ac:dyDescent="0.2">
      <c r="B350" s="941">
        <v>2016</v>
      </c>
      <c r="C350" s="904">
        <v>252200937</v>
      </c>
      <c r="D350" s="904">
        <v>1860110</v>
      </c>
      <c r="E350" s="904">
        <v>581557</v>
      </c>
      <c r="F350" s="904">
        <v>1023188</v>
      </c>
      <c r="G350" s="904">
        <v>255365</v>
      </c>
      <c r="H350" s="904">
        <v>250340827</v>
      </c>
      <c r="I350" s="904">
        <v>33956120</v>
      </c>
      <c r="J350" s="904">
        <v>72798770</v>
      </c>
      <c r="K350" s="904">
        <v>143585937</v>
      </c>
      <c r="L350" s="942">
        <v>0</v>
      </c>
    </row>
    <row r="351" spans="2:12" ht="12.75" x14ac:dyDescent="0.2">
      <c r="B351" s="945"/>
      <c r="C351" s="911"/>
      <c r="D351" s="911"/>
      <c r="E351" s="911"/>
      <c r="F351" s="911"/>
      <c r="G351" s="911"/>
      <c r="H351" s="911"/>
      <c r="I351" s="911"/>
      <c r="J351" s="911"/>
      <c r="K351" s="911"/>
      <c r="L351" s="911"/>
    </row>
    <row r="352" spans="2:12" ht="12.75" customHeight="1" x14ac:dyDescent="0.2">
      <c r="B352" s="1175" t="s">
        <v>471</v>
      </c>
      <c r="C352" s="1170" t="s">
        <v>23</v>
      </c>
      <c r="D352" s="1170" t="s">
        <v>472</v>
      </c>
      <c r="E352" s="1178" t="s">
        <v>473</v>
      </c>
      <c r="F352" s="1179"/>
      <c r="G352" s="1180"/>
      <c r="H352" s="1181" t="s">
        <v>474</v>
      </c>
      <c r="I352" s="1172" t="s">
        <v>475</v>
      </c>
      <c r="J352" s="1183"/>
      <c r="K352" s="1183"/>
      <c r="L352" s="1183"/>
    </row>
    <row r="353" spans="2:12" ht="11.25" customHeight="1" x14ac:dyDescent="0.2">
      <c r="B353" s="1176"/>
      <c r="C353" s="1177"/>
      <c r="D353" s="1177"/>
      <c r="E353" s="1184" t="s">
        <v>512</v>
      </c>
      <c r="F353" s="1166" t="s">
        <v>513</v>
      </c>
      <c r="G353" s="1166" t="s">
        <v>514</v>
      </c>
      <c r="H353" s="1182"/>
      <c r="I353" s="1168" t="s">
        <v>479</v>
      </c>
      <c r="J353" s="1168" t="s">
        <v>25</v>
      </c>
      <c r="K353" s="1170" t="s">
        <v>480</v>
      </c>
      <c r="L353" s="1172" t="s">
        <v>481</v>
      </c>
    </row>
    <row r="354" spans="2:12" ht="11.25" customHeight="1" x14ac:dyDescent="0.2">
      <c r="B354" s="1176"/>
      <c r="C354" s="1177"/>
      <c r="D354" s="1177"/>
      <c r="E354" s="1185"/>
      <c r="F354" s="1167"/>
      <c r="G354" s="1167"/>
      <c r="H354" s="1182"/>
      <c r="I354" s="1169"/>
      <c r="J354" s="1169"/>
      <c r="K354" s="1171"/>
      <c r="L354" s="1173"/>
    </row>
    <row r="355" spans="2:12" ht="12.75" x14ac:dyDescent="0.2">
      <c r="B355" s="820">
        <v>0</v>
      </c>
      <c r="C355" s="913">
        <v>1</v>
      </c>
      <c r="D355" s="913">
        <v>2</v>
      </c>
      <c r="E355" s="914">
        <v>3</v>
      </c>
      <c r="F355" s="914">
        <v>4</v>
      </c>
      <c r="G355" s="913">
        <v>5</v>
      </c>
      <c r="H355" s="913">
        <v>6</v>
      </c>
      <c r="I355" s="913">
        <v>7</v>
      </c>
      <c r="J355" s="913">
        <v>8</v>
      </c>
      <c r="K355" s="913">
        <v>9</v>
      </c>
      <c r="L355" s="946">
        <v>10</v>
      </c>
    </row>
    <row r="356" spans="2:12" ht="12.75" x14ac:dyDescent="0.2">
      <c r="B356" s="824"/>
      <c r="C356" s="906"/>
      <c r="D356" s="906"/>
      <c r="E356" s="906"/>
      <c r="F356" s="906"/>
      <c r="G356" s="906"/>
      <c r="H356" s="906"/>
      <c r="I356" s="906"/>
      <c r="J356" s="906"/>
      <c r="K356" s="906"/>
      <c r="L356" s="906"/>
    </row>
    <row r="357" spans="2:12" ht="12.75" x14ac:dyDescent="0.2">
      <c r="B357" s="291"/>
      <c r="C357" s="1165" t="s">
        <v>508</v>
      </c>
      <c r="D357" s="1165"/>
      <c r="E357" s="1165"/>
      <c r="F357" s="1165"/>
      <c r="G357" s="1165"/>
      <c r="H357" s="1165"/>
      <c r="I357" s="1165"/>
      <c r="J357" s="1165"/>
      <c r="K357" s="1165"/>
      <c r="L357" s="1165"/>
    </row>
    <row r="358" spans="2:12" ht="12.75" x14ac:dyDescent="0.2">
      <c r="B358" s="291"/>
      <c r="C358" s="916"/>
      <c r="D358" s="916"/>
      <c r="E358" s="916"/>
      <c r="F358" s="916"/>
      <c r="G358" s="916"/>
      <c r="H358" s="916"/>
      <c r="I358" s="916"/>
      <c r="J358" s="916"/>
      <c r="K358" s="916"/>
      <c r="L358" s="916"/>
    </row>
    <row r="359" spans="2:12" ht="12.75" x14ac:dyDescent="0.2">
      <c r="B359" s="943" t="s">
        <v>483</v>
      </c>
      <c r="C359" s="893">
        <v>78241890</v>
      </c>
      <c r="D359" s="893">
        <v>540000</v>
      </c>
      <c r="E359" s="893">
        <v>118035</v>
      </c>
      <c r="F359" s="893">
        <v>361536</v>
      </c>
      <c r="G359" s="893">
        <v>60429</v>
      </c>
      <c r="H359" s="893">
        <v>77701890</v>
      </c>
      <c r="I359" s="893">
        <v>10198852</v>
      </c>
      <c r="J359" s="893">
        <v>24558913</v>
      </c>
      <c r="K359" s="893">
        <v>42944125</v>
      </c>
      <c r="L359" s="893">
        <v>0</v>
      </c>
    </row>
    <row r="360" spans="2:12" ht="12.75" x14ac:dyDescent="0.2">
      <c r="B360" s="943" t="s">
        <v>484</v>
      </c>
      <c r="C360" s="893">
        <v>77709647</v>
      </c>
      <c r="D360" s="893">
        <v>524883</v>
      </c>
      <c r="E360" s="893">
        <v>168214</v>
      </c>
      <c r="F360" s="893">
        <v>262673</v>
      </c>
      <c r="G360" s="893">
        <v>93996</v>
      </c>
      <c r="H360" s="893">
        <v>77184764</v>
      </c>
      <c r="I360" s="893">
        <v>11139426</v>
      </c>
      <c r="J360" s="893">
        <v>23955887</v>
      </c>
      <c r="K360" s="893">
        <v>42089451</v>
      </c>
      <c r="L360" s="893">
        <v>0</v>
      </c>
    </row>
    <row r="361" spans="2:12" ht="12.75" x14ac:dyDescent="0.2">
      <c r="B361" s="943" t="s">
        <v>485</v>
      </c>
      <c r="C361" s="893">
        <v>88357592</v>
      </c>
      <c r="D361" s="895">
        <v>597042</v>
      </c>
      <c r="E361" s="895">
        <v>201390</v>
      </c>
      <c r="F361" s="895">
        <v>290871</v>
      </c>
      <c r="G361" s="896">
        <v>104781</v>
      </c>
      <c r="H361" s="893">
        <v>87760550</v>
      </c>
      <c r="I361" s="895">
        <v>11758757</v>
      </c>
      <c r="J361" s="895">
        <v>26285016</v>
      </c>
      <c r="K361" s="895">
        <v>49716777</v>
      </c>
      <c r="L361" s="895">
        <v>0</v>
      </c>
    </row>
    <row r="362" spans="2:12" ht="12.75" x14ac:dyDescent="0.2">
      <c r="B362" s="943" t="s">
        <v>486</v>
      </c>
      <c r="C362" s="893">
        <v>86465980</v>
      </c>
      <c r="D362" s="893">
        <v>553218</v>
      </c>
      <c r="E362" s="898">
        <v>215047</v>
      </c>
      <c r="F362" s="898">
        <v>272438</v>
      </c>
      <c r="G362" s="898">
        <v>65733</v>
      </c>
      <c r="H362" s="893">
        <v>85912762</v>
      </c>
      <c r="I362" s="898">
        <v>11845785</v>
      </c>
      <c r="J362" s="898">
        <v>26991671</v>
      </c>
      <c r="K362" s="898">
        <v>47075306</v>
      </c>
      <c r="L362" s="944">
        <v>0</v>
      </c>
    </row>
    <row r="363" spans="2:12" ht="12.75" x14ac:dyDescent="0.2">
      <c r="B363" s="943" t="s">
        <v>487</v>
      </c>
      <c r="C363" s="893">
        <v>80176137</v>
      </c>
      <c r="D363" s="893">
        <v>456044</v>
      </c>
      <c r="E363" s="898">
        <v>121700</v>
      </c>
      <c r="F363" s="898">
        <v>266022</v>
      </c>
      <c r="G363" s="898">
        <v>68322</v>
      </c>
      <c r="H363" s="893">
        <v>79720093</v>
      </c>
      <c r="I363" s="898">
        <v>10133426</v>
      </c>
      <c r="J363" s="898">
        <v>22797414</v>
      </c>
      <c r="K363" s="898">
        <v>46789253</v>
      </c>
      <c r="L363" s="944">
        <v>0</v>
      </c>
    </row>
    <row r="364" spans="2:12" ht="12.75" x14ac:dyDescent="0.2">
      <c r="B364" s="943" t="s">
        <v>488</v>
      </c>
      <c r="C364" s="893">
        <v>87621897</v>
      </c>
      <c r="D364" s="893">
        <v>512070</v>
      </c>
      <c r="E364" s="898">
        <v>163419</v>
      </c>
      <c r="F364" s="898">
        <v>304062</v>
      </c>
      <c r="G364" s="898">
        <v>44589</v>
      </c>
      <c r="H364" s="893">
        <v>87109827</v>
      </c>
      <c r="I364" s="898">
        <v>12373999</v>
      </c>
      <c r="J364" s="898">
        <v>25875431</v>
      </c>
      <c r="K364" s="898">
        <v>48860397</v>
      </c>
      <c r="L364" s="944">
        <v>0</v>
      </c>
    </row>
    <row r="365" spans="2:12" ht="12.75" x14ac:dyDescent="0.2">
      <c r="B365" s="943" t="s">
        <v>489</v>
      </c>
      <c r="C365" s="893">
        <v>0</v>
      </c>
      <c r="D365" s="895"/>
      <c r="E365" s="895"/>
      <c r="F365" s="895"/>
      <c r="G365" s="896"/>
      <c r="H365" s="893"/>
      <c r="I365" s="895"/>
      <c r="J365" s="895"/>
      <c r="K365" s="895"/>
      <c r="L365" s="895"/>
    </row>
    <row r="366" spans="2:12" ht="12.75" x14ac:dyDescent="0.2">
      <c r="B366" s="943" t="s">
        <v>490</v>
      </c>
      <c r="C366" s="893">
        <v>0</v>
      </c>
      <c r="D366" s="895"/>
      <c r="E366" s="895"/>
      <c r="F366" s="895"/>
      <c r="G366" s="896"/>
      <c r="H366" s="893"/>
      <c r="I366" s="895"/>
      <c r="J366" s="895"/>
      <c r="K366" s="895"/>
      <c r="L366" s="895"/>
    </row>
    <row r="367" spans="2:12" ht="12.75" x14ac:dyDescent="0.2">
      <c r="B367" s="943" t="s">
        <v>491</v>
      </c>
      <c r="C367" s="893">
        <v>0</v>
      </c>
      <c r="D367" s="893"/>
      <c r="E367" s="898"/>
      <c r="F367" s="898"/>
      <c r="G367" s="898"/>
      <c r="H367" s="893"/>
      <c r="I367" s="898"/>
      <c r="J367" s="898"/>
      <c r="K367" s="898"/>
      <c r="L367" s="944"/>
    </row>
    <row r="368" spans="2:12" ht="12.75" x14ac:dyDescent="0.2">
      <c r="B368" s="943" t="s">
        <v>492</v>
      </c>
      <c r="C368" s="893">
        <v>0</v>
      </c>
      <c r="D368" s="895"/>
      <c r="E368" s="895"/>
      <c r="F368" s="895"/>
      <c r="G368" s="895"/>
      <c r="H368" s="898"/>
      <c r="I368" s="895"/>
      <c r="J368" s="895"/>
      <c r="K368" s="895"/>
      <c r="L368" s="895"/>
    </row>
    <row r="369" spans="2:12" ht="12.75" x14ac:dyDescent="0.2">
      <c r="B369" s="943" t="s">
        <v>493</v>
      </c>
      <c r="C369" s="918">
        <v>0</v>
      </c>
      <c r="D369" s="895"/>
      <c r="E369" s="895"/>
      <c r="F369" s="895"/>
      <c r="G369" s="896"/>
      <c r="H369" s="918"/>
      <c r="I369" s="895"/>
      <c r="J369" s="895"/>
      <c r="K369" s="895"/>
      <c r="L369" s="895"/>
    </row>
    <row r="370" spans="2:12" ht="12.75" x14ac:dyDescent="0.2">
      <c r="B370" s="943" t="s">
        <v>494</v>
      </c>
      <c r="C370" s="918">
        <v>0</v>
      </c>
      <c r="D370" s="895"/>
      <c r="E370" s="895"/>
      <c r="F370" s="895"/>
      <c r="G370" s="896"/>
      <c r="H370" s="918"/>
      <c r="I370" s="895"/>
      <c r="J370" s="895"/>
      <c r="K370" s="895"/>
      <c r="L370" s="895"/>
    </row>
    <row r="371" spans="2:12" ht="12.75" x14ac:dyDescent="0.2">
      <c r="B371" s="943"/>
      <c r="C371" s="951"/>
      <c r="D371" s="918"/>
      <c r="E371" s="920"/>
      <c r="F371" s="920"/>
      <c r="G371" s="920"/>
      <c r="H371" s="918"/>
      <c r="I371" s="920"/>
      <c r="J371" s="920"/>
      <c r="K371" s="920"/>
      <c r="L371" s="947"/>
    </row>
    <row r="372" spans="2:12" ht="12.75" x14ac:dyDescent="0.2">
      <c r="B372" s="941">
        <v>2016</v>
      </c>
      <c r="C372" s="922">
        <v>498573143</v>
      </c>
      <c r="D372" s="922">
        <v>3183257</v>
      </c>
      <c r="E372" s="922">
        <v>987805</v>
      </c>
      <c r="F372" s="922">
        <v>1757602</v>
      </c>
      <c r="G372" s="922">
        <v>437850</v>
      </c>
      <c r="H372" s="922">
        <v>495389886</v>
      </c>
      <c r="I372" s="922">
        <v>67450245</v>
      </c>
      <c r="J372" s="922">
        <v>150464332</v>
      </c>
      <c r="K372" s="922">
        <v>277475309</v>
      </c>
      <c r="L372" s="948">
        <v>0</v>
      </c>
    </row>
    <row r="375" spans="2:12" ht="20.25" thickBot="1" x14ac:dyDescent="0.4">
      <c r="B375" s="949"/>
      <c r="C375" s="949"/>
      <c r="D375" s="949"/>
      <c r="E375" s="949"/>
      <c r="F375" s="950" t="s">
        <v>509</v>
      </c>
      <c r="G375" s="949"/>
      <c r="H375" s="949"/>
      <c r="I375" s="949"/>
      <c r="J375" s="949"/>
      <c r="K375" s="949"/>
      <c r="L375" s="949"/>
    </row>
    <row r="376" spans="2:12" ht="15.75" x14ac:dyDescent="0.25">
      <c r="B376" s="930" t="s">
        <v>483</v>
      </c>
      <c r="C376" s="952">
        <f t="shared" ref="C376:K387" si="9">C359/C320</f>
        <v>564.89892134636762</v>
      </c>
      <c r="D376" s="952">
        <f t="shared" si="9"/>
        <v>87.919244545750573</v>
      </c>
      <c r="E376" s="952">
        <f t="shared" si="9"/>
        <v>59.22478675363773</v>
      </c>
      <c r="F376" s="952">
        <f t="shared" si="9"/>
        <v>93.083419155509787</v>
      </c>
      <c r="G376" s="952">
        <f t="shared" si="9"/>
        <v>228.03396226415094</v>
      </c>
      <c r="H376" s="952">
        <f t="shared" si="9"/>
        <v>587.03189689039311</v>
      </c>
      <c r="I376" s="952">
        <f t="shared" si="9"/>
        <v>504.39426310583582</v>
      </c>
      <c r="J376" s="952">
        <f t="shared" si="9"/>
        <v>552.44433696996964</v>
      </c>
      <c r="K376" s="952">
        <f t="shared" si="9"/>
        <v>634.43284728685603</v>
      </c>
      <c r="L376" s="932"/>
    </row>
    <row r="377" spans="2:12" ht="15.75" x14ac:dyDescent="0.25">
      <c r="B377" s="926" t="s">
        <v>484</v>
      </c>
      <c r="C377" s="953">
        <f t="shared" si="9"/>
        <v>560.95492705603795</v>
      </c>
      <c r="D377" s="953">
        <f t="shared" si="9"/>
        <v>85.723174914257712</v>
      </c>
      <c r="E377" s="953">
        <f t="shared" si="9"/>
        <v>60.226996061582525</v>
      </c>
      <c r="F377" s="953">
        <f t="shared" si="9"/>
        <v>92.036790469516461</v>
      </c>
      <c r="G377" s="953">
        <f t="shared" si="9"/>
        <v>197.47058823529412</v>
      </c>
      <c r="H377" s="953">
        <f t="shared" si="9"/>
        <v>582.93127303486199</v>
      </c>
      <c r="I377" s="953">
        <f t="shared" si="9"/>
        <v>508.90520352688566</v>
      </c>
      <c r="J377" s="953">
        <f t="shared" si="9"/>
        <v>555.61478337508117</v>
      </c>
      <c r="K377" s="953">
        <f t="shared" si="9"/>
        <v>624.44477248787143</v>
      </c>
      <c r="L377" s="934"/>
    </row>
    <row r="378" spans="2:12" ht="15.75" x14ac:dyDescent="0.25">
      <c r="B378" s="926" t="s">
        <v>485</v>
      </c>
      <c r="C378" s="953">
        <f t="shared" si="9"/>
        <v>563.2535985210684</v>
      </c>
      <c r="D378" s="953">
        <f t="shared" si="9"/>
        <v>85.487113402061851</v>
      </c>
      <c r="E378" s="953">
        <f t="shared" si="9"/>
        <v>58.868751826951183</v>
      </c>
      <c r="F378" s="953">
        <f t="shared" si="9"/>
        <v>95.398819285011484</v>
      </c>
      <c r="G378" s="953">
        <f t="shared" si="9"/>
        <v>203.85408560311285</v>
      </c>
      <c r="H378" s="953">
        <f t="shared" si="9"/>
        <v>585.51532498031838</v>
      </c>
      <c r="I378" s="953">
        <f t="shared" si="9"/>
        <v>506.93037592688393</v>
      </c>
      <c r="J378" s="953">
        <f t="shared" si="9"/>
        <v>552.57769929364281</v>
      </c>
      <c r="K378" s="953">
        <f t="shared" si="9"/>
        <v>628.35591870781832</v>
      </c>
      <c r="L378" s="934"/>
    </row>
    <row r="379" spans="2:12" ht="15.75" x14ac:dyDescent="0.25">
      <c r="B379" s="926" t="s">
        <v>486</v>
      </c>
      <c r="C379" s="953">
        <f t="shared" si="9"/>
        <v>559.94391881828017</v>
      </c>
      <c r="D379" s="953">
        <f t="shared" si="9"/>
        <v>84.62872877466728</v>
      </c>
      <c r="E379" s="953">
        <f t="shared" si="9"/>
        <v>60.254132810311013</v>
      </c>
      <c r="F379" s="953">
        <f t="shared" si="9"/>
        <v>101.76989166977961</v>
      </c>
      <c r="G379" s="953">
        <f t="shared" si="9"/>
        <v>225.88659793814432</v>
      </c>
      <c r="H379" s="953">
        <f t="shared" si="9"/>
        <v>580.95482885002912</v>
      </c>
      <c r="I379" s="953">
        <f t="shared" si="9"/>
        <v>508.18468468468467</v>
      </c>
      <c r="J379" s="953">
        <f t="shared" si="9"/>
        <v>543.64984189006827</v>
      </c>
      <c r="K379" s="953">
        <f t="shared" si="9"/>
        <v>628.31581757270794</v>
      </c>
      <c r="L379" s="934"/>
    </row>
    <row r="380" spans="2:12" ht="15.75" x14ac:dyDescent="0.25">
      <c r="B380" s="926" t="s">
        <v>487</v>
      </c>
      <c r="C380" s="953">
        <f t="shared" si="9"/>
        <v>574.36877283473029</v>
      </c>
      <c r="D380" s="953">
        <f t="shared" si="9"/>
        <v>92.918500407497959</v>
      </c>
      <c r="E380" s="953">
        <f t="shared" si="9"/>
        <v>59.921221073362872</v>
      </c>
      <c r="F380" s="953">
        <f t="shared" si="9"/>
        <v>102.83030537301894</v>
      </c>
      <c r="G380" s="953">
        <f t="shared" si="9"/>
        <v>235.59310344827585</v>
      </c>
      <c r="H380" s="953">
        <f t="shared" si="9"/>
        <v>591.91349252312853</v>
      </c>
      <c r="I380" s="953">
        <f t="shared" si="9"/>
        <v>504.20071648920293</v>
      </c>
      <c r="J380" s="953">
        <f t="shared" si="9"/>
        <v>549.32204043276067</v>
      </c>
      <c r="K380" s="953">
        <f t="shared" si="9"/>
        <v>640.22074901139797</v>
      </c>
      <c r="L380" s="934"/>
    </row>
    <row r="381" spans="2:12" ht="15.75" x14ac:dyDescent="0.25">
      <c r="B381" s="926" t="s">
        <v>488</v>
      </c>
      <c r="C381" s="953">
        <f t="shared" si="9"/>
        <v>558.57444204325952</v>
      </c>
      <c r="D381" s="953">
        <f t="shared" si="9"/>
        <v>89.491436560643137</v>
      </c>
      <c r="E381" s="953">
        <f t="shared" si="9"/>
        <v>62.805149884704072</v>
      </c>
      <c r="F381" s="953">
        <f t="shared" si="9"/>
        <v>104.27366255144032</v>
      </c>
      <c r="G381" s="953">
        <f t="shared" si="9"/>
        <v>218.5735294117647</v>
      </c>
      <c r="H381" s="953">
        <f t="shared" si="9"/>
        <v>576.33283932647453</v>
      </c>
      <c r="I381" s="953">
        <f t="shared" si="9"/>
        <v>492.32111880321474</v>
      </c>
      <c r="J381" s="953">
        <f t="shared" si="9"/>
        <v>544.53956395471187</v>
      </c>
      <c r="K381" s="953">
        <f t="shared" si="9"/>
        <v>622.48094734562312</v>
      </c>
      <c r="L381" s="934"/>
    </row>
    <row r="382" spans="2:12" ht="15.75" x14ac:dyDescent="0.25">
      <c r="B382" s="926" t="s">
        <v>489</v>
      </c>
      <c r="C382" s="953" t="e">
        <f t="shared" si="9"/>
        <v>#DIV/0!</v>
      </c>
      <c r="D382" s="953" t="e">
        <f t="shared" si="9"/>
        <v>#DIV/0!</v>
      </c>
      <c r="E382" s="953" t="e">
        <f t="shared" si="9"/>
        <v>#DIV/0!</v>
      </c>
      <c r="F382" s="953" t="e">
        <f t="shared" si="9"/>
        <v>#DIV/0!</v>
      </c>
      <c r="G382" s="953" t="e">
        <f t="shared" si="9"/>
        <v>#DIV/0!</v>
      </c>
      <c r="H382" s="953" t="e">
        <f t="shared" si="9"/>
        <v>#DIV/0!</v>
      </c>
      <c r="I382" s="953" t="e">
        <f t="shared" si="9"/>
        <v>#DIV/0!</v>
      </c>
      <c r="J382" s="953" t="e">
        <f t="shared" si="9"/>
        <v>#DIV/0!</v>
      </c>
      <c r="K382" s="953" t="e">
        <f t="shared" si="9"/>
        <v>#DIV/0!</v>
      </c>
      <c r="L382" s="934"/>
    </row>
    <row r="383" spans="2:12" ht="15.75" x14ac:dyDescent="0.25">
      <c r="B383" s="926" t="s">
        <v>490</v>
      </c>
      <c r="C383" s="953" t="e">
        <f t="shared" si="9"/>
        <v>#DIV/0!</v>
      </c>
      <c r="D383" s="953" t="e">
        <f t="shared" si="9"/>
        <v>#DIV/0!</v>
      </c>
      <c r="E383" s="953" t="e">
        <f t="shared" si="9"/>
        <v>#DIV/0!</v>
      </c>
      <c r="F383" s="953" t="e">
        <f t="shared" si="9"/>
        <v>#DIV/0!</v>
      </c>
      <c r="G383" s="953" t="e">
        <f t="shared" si="9"/>
        <v>#DIV/0!</v>
      </c>
      <c r="H383" s="953" t="e">
        <f t="shared" si="9"/>
        <v>#DIV/0!</v>
      </c>
      <c r="I383" s="953" t="e">
        <f t="shared" si="9"/>
        <v>#DIV/0!</v>
      </c>
      <c r="J383" s="953" t="e">
        <f t="shared" si="9"/>
        <v>#DIV/0!</v>
      </c>
      <c r="K383" s="953" t="e">
        <f t="shared" si="9"/>
        <v>#DIV/0!</v>
      </c>
      <c r="L383" s="934"/>
    </row>
    <row r="384" spans="2:12" ht="15.75" x14ac:dyDescent="0.25">
      <c r="B384" s="926" t="s">
        <v>491</v>
      </c>
      <c r="C384" s="953" t="e">
        <f t="shared" si="9"/>
        <v>#DIV/0!</v>
      </c>
      <c r="D384" s="953" t="e">
        <f t="shared" si="9"/>
        <v>#DIV/0!</v>
      </c>
      <c r="E384" s="953" t="e">
        <f t="shared" si="9"/>
        <v>#DIV/0!</v>
      </c>
      <c r="F384" s="953" t="e">
        <f t="shared" si="9"/>
        <v>#DIV/0!</v>
      </c>
      <c r="G384" s="953" t="e">
        <f t="shared" si="9"/>
        <v>#DIV/0!</v>
      </c>
      <c r="H384" s="953" t="e">
        <f t="shared" si="9"/>
        <v>#DIV/0!</v>
      </c>
      <c r="I384" s="953" t="e">
        <f t="shared" si="9"/>
        <v>#DIV/0!</v>
      </c>
      <c r="J384" s="953" t="e">
        <f t="shared" si="9"/>
        <v>#DIV/0!</v>
      </c>
      <c r="K384" s="953" t="e">
        <f t="shared" si="9"/>
        <v>#DIV/0!</v>
      </c>
      <c r="L384" s="934"/>
    </row>
    <row r="385" spans="2:12" ht="15.75" x14ac:dyDescent="0.25">
      <c r="B385" s="926" t="s">
        <v>492</v>
      </c>
      <c r="C385" s="953" t="e">
        <f t="shared" si="9"/>
        <v>#DIV/0!</v>
      </c>
      <c r="D385" s="953" t="e">
        <f t="shared" si="9"/>
        <v>#DIV/0!</v>
      </c>
      <c r="E385" s="953" t="e">
        <f t="shared" si="9"/>
        <v>#DIV/0!</v>
      </c>
      <c r="F385" s="953" t="e">
        <f t="shared" si="9"/>
        <v>#DIV/0!</v>
      </c>
      <c r="G385" s="953" t="e">
        <f t="shared" si="9"/>
        <v>#DIV/0!</v>
      </c>
      <c r="H385" s="953" t="e">
        <f t="shared" si="9"/>
        <v>#DIV/0!</v>
      </c>
      <c r="I385" s="953" t="e">
        <f t="shared" si="9"/>
        <v>#DIV/0!</v>
      </c>
      <c r="J385" s="953" t="e">
        <f t="shared" si="9"/>
        <v>#DIV/0!</v>
      </c>
      <c r="K385" s="953" t="e">
        <f t="shared" si="9"/>
        <v>#DIV/0!</v>
      </c>
      <c r="L385" s="934"/>
    </row>
    <row r="386" spans="2:12" ht="15.75" x14ac:dyDescent="0.25">
      <c r="B386" s="926" t="s">
        <v>493</v>
      </c>
      <c r="C386" s="953" t="e">
        <f t="shared" si="9"/>
        <v>#DIV/0!</v>
      </c>
      <c r="D386" s="953" t="e">
        <f t="shared" si="9"/>
        <v>#DIV/0!</v>
      </c>
      <c r="E386" s="953" t="e">
        <f t="shared" si="9"/>
        <v>#DIV/0!</v>
      </c>
      <c r="F386" s="953" t="e">
        <f t="shared" si="9"/>
        <v>#DIV/0!</v>
      </c>
      <c r="G386" s="953" t="e">
        <f t="shared" si="9"/>
        <v>#DIV/0!</v>
      </c>
      <c r="H386" s="953" t="e">
        <f t="shared" si="9"/>
        <v>#DIV/0!</v>
      </c>
      <c r="I386" s="953" t="e">
        <f t="shared" si="9"/>
        <v>#DIV/0!</v>
      </c>
      <c r="J386" s="953" t="e">
        <f t="shared" si="9"/>
        <v>#DIV/0!</v>
      </c>
      <c r="K386" s="953" t="e">
        <f t="shared" si="9"/>
        <v>#DIV/0!</v>
      </c>
      <c r="L386" s="934"/>
    </row>
    <row r="387" spans="2:12" ht="16.5" thickBot="1" x14ac:dyDescent="0.3">
      <c r="B387" s="935" t="s">
        <v>494</v>
      </c>
      <c r="C387" s="954" t="e">
        <f t="shared" si="9"/>
        <v>#DIV/0!</v>
      </c>
      <c r="D387" s="954" t="e">
        <f t="shared" si="9"/>
        <v>#DIV/0!</v>
      </c>
      <c r="E387" s="954" t="e">
        <f t="shared" si="9"/>
        <v>#DIV/0!</v>
      </c>
      <c r="F387" s="954" t="e">
        <f t="shared" si="9"/>
        <v>#DIV/0!</v>
      </c>
      <c r="G387" s="954" t="e">
        <f t="shared" si="9"/>
        <v>#DIV/0!</v>
      </c>
      <c r="H387" s="954" t="e">
        <f t="shared" si="9"/>
        <v>#DIV/0!</v>
      </c>
      <c r="I387" s="954" t="e">
        <f t="shared" si="9"/>
        <v>#DIV/0!</v>
      </c>
      <c r="J387" s="954" t="e">
        <f t="shared" si="9"/>
        <v>#DIV/0!</v>
      </c>
      <c r="K387" s="954" t="e">
        <f t="shared" si="9"/>
        <v>#DIV/0!</v>
      </c>
      <c r="L387" s="937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P45" sqref="P45"/>
    </sheetView>
  </sheetViews>
  <sheetFormatPr defaultRowHeight="12.75" x14ac:dyDescent="0.2"/>
  <cols>
    <col min="1" max="1" width="40.85546875" style="416" customWidth="1"/>
    <col min="2" max="2" width="11.140625" style="416" customWidth="1"/>
    <col min="3" max="3" width="10" style="416" bestFit="1" customWidth="1"/>
    <col min="4" max="4" width="12.7109375" style="416" customWidth="1"/>
    <col min="5" max="6" width="10.140625" style="416" bestFit="1" customWidth="1"/>
    <col min="7" max="7" width="11.7109375" style="416" customWidth="1"/>
    <col min="8" max="8" width="14.28515625" style="416" bestFit="1" customWidth="1"/>
    <col min="9" max="9" width="13.28515625" style="416" customWidth="1"/>
    <col min="10" max="16384" width="9.140625" style="416"/>
  </cols>
  <sheetData>
    <row r="1" spans="1:8" ht="33" customHeight="1" x14ac:dyDescent="0.3">
      <c r="A1" s="124" t="s">
        <v>522</v>
      </c>
      <c r="B1" s="415"/>
      <c r="C1" s="415"/>
      <c r="D1" s="415"/>
    </row>
    <row r="2" spans="1:8" x14ac:dyDescent="0.2">
      <c r="A2" s="415"/>
      <c r="B2" s="415"/>
      <c r="C2" s="415"/>
      <c r="D2" s="415"/>
    </row>
    <row r="3" spans="1:8" x14ac:dyDescent="0.2">
      <c r="A3" s="415"/>
      <c r="B3" s="415"/>
      <c r="C3" s="415"/>
      <c r="D3" s="415"/>
    </row>
    <row r="4" spans="1:8" ht="28.5" customHeight="1" thickBot="1" x14ac:dyDescent="0.25">
      <c r="A4" s="1211" t="s">
        <v>271</v>
      </c>
      <c r="B4" s="1211"/>
      <c r="C4" s="1211"/>
      <c r="D4" s="1211"/>
      <c r="E4" s="1211"/>
      <c r="F4" s="1211"/>
      <c r="G4" s="1211"/>
      <c r="H4" s="1211"/>
    </row>
    <row r="5" spans="1:8" ht="42.75" x14ac:dyDescent="0.2">
      <c r="A5" s="505" t="s">
        <v>272</v>
      </c>
      <c r="B5" s="426" t="s">
        <v>10</v>
      </c>
      <c r="C5" s="427"/>
      <c r="D5" s="508" t="s">
        <v>273</v>
      </c>
      <c r="E5" s="1212" t="s">
        <v>274</v>
      </c>
      <c r="F5" s="1213"/>
      <c r="G5" s="1213"/>
      <c r="H5" s="428" t="s">
        <v>275</v>
      </c>
    </row>
    <row r="6" spans="1:8" ht="39" thickBot="1" x14ac:dyDescent="0.25">
      <c r="A6" s="506"/>
      <c r="B6" s="512">
        <v>42596</v>
      </c>
      <c r="C6" s="513">
        <v>42589</v>
      </c>
      <c r="D6" s="509" t="s">
        <v>96</v>
      </c>
      <c r="E6" s="507">
        <v>42596</v>
      </c>
      <c r="F6" s="502">
        <v>42589</v>
      </c>
      <c r="G6" s="503" t="s">
        <v>276</v>
      </c>
      <c r="H6" s="504" t="s">
        <v>277</v>
      </c>
    </row>
    <row r="7" spans="1:8" ht="16.5" thickBot="1" x14ac:dyDescent="0.25">
      <c r="A7" s="501" t="s">
        <v>9</v>
      </c>
      <c r="B7" s="516"/>
      <c r="C7" s="516"/>
      <c r="D7" s="516"/>
      <c r="E7" s="517"/>
      <c r="F7" s="517"/>
      <c r="G7" s="517"/>
      <c r="H7" s="518"/>
    </row>
    <row r="8" spans="1:8" ht="15.75" x14ac:dyDescent="0.25">
      <c r="A8" s="429" t="s">
        <v>278</v>
      </c>
      <c r="B8" s="519">
        <v>12879.32327911042</v>
      </c>
      <c r="C8" s="520">
        <v>12818.819182257657</v>
      </c>
      <c r="D8" s="521">
        <v>0.47199430768557576</v>
      </c>
      <c r="E8" s="522">
        <v>100</v>
      </c>
      <c r="F8" s="523">
        <v>100</v>
      </c>
      <c r="G8" s="524" t="s">
        <v>145</v>
      </c>
      <c r="H8" s="525">
        <v>-13.240931878501918</v>
      </c>
    </row>
    <row r="9" spans="1:8" ht="15.75" x14ac:dyDescent="0.25">
      <c r="A9" s="430" t="s">
        <v>279</v>
      </c>
      <c r="B9" s="526">
        <v>10084.125</v>
      </c>
      <c r="C9" s="195">
        <v>11343.066999999999</v>
      </c>
      <c r="D9" s="475">
        <v>-11.098779545249968</v>
      </c>
      <c r="E9" s="476">
        <v>10.573468000388463</v>
      </c>
      <c r="F9" s="477">
        <v>16.062476302818386</v>
      </c>
      <c r="G9" s="477">
        <v>-34.17286474979452</v>
      </c>
      <c r="H9" s="478">
        <v>-42.888990885843555</v>
      </c>
    </row>
    <row r="10" spans="1:8" ht="15.75" x14ac:dyDescent="0.25">
      <c r="A10" s="430" t="s">
        <v>280</v>
      </c>
      <c r="B10" s="526">
        <v>17422.383999999998</v>
      </c>
      <c r="C10" s="195">
        <v>16736.643</v>
      </c>
      <c r="D10" s="475">
        <v>4.0972433958231536</v>
      </c>
      <c r="E10" s="476">
        <v>12.794988831698554</v>
      </c>
      <c r="F10" s="477">
        <v>9.9001558747946241</v>
      </c>
      <c r="G10" s="477">
        <v>29.240276552352583</v>
      </c>
      <c r="H10" s="478">
        <v>12.127659574468092</v>
      </c>
    </row>
    <row r="11" spans="1:8" ht="16.5" thickBot="1" x14ac:dyDescent="0.3">
      <c r="A11" s="431" t="s">
        <v>281</v>
      </c>
      <c r="B11" s="527">
        <v>12506.455</v>
      </c>
      <c r="C11" s="200">
        <v>12615.1</v>
      </c>
      <c r="D11" s="479">
        <v>-0.86122979603808469</v>
      </c>
      <c r="E11" s="480">
        <v>76.63154316791298</v>
      </c>
      <c r="F11" s="481">
        <v>74.037367822386983</v>
      </c>
      <c r="G11" s="481">
        <v>3.5038730060600369</v>
      </c>
      <c r="H11" s="482">
        <v>-10.201004310283517</v>
      </c>
    </row>
    <row r="12" spans="1:8" ht="15.75" x14ac:dyDescent="0.25">
      <c r="A12" s="432" t="s">
        <v>282</v>
      </c>
      <c r="B12" s="528">
        <v>9460.1392747915343</v>
      </c>
      <c r="C12" s="483">
        <v>9309.900886629277</v>
      </c>
      <c r="D12" s="484">
        <v>1.6137485241977934</v>
      </c>
      <c r="E12" s="485">
        <v>100</v>
      </c>
      <c r="F12" s="486">
        <v>100</v>
      </c>
      <c r="G12" s="487" t="s">
        <v>145</v>
      </c>
      <c r="H12" s="488">
        <v>17.570386988222108</v>
      </c>
    </row>
    <row r="13" spans="1:8" ht="15.75" x14ac:dyDescent="0.25">
      <c r="A13" s="430" t="s">
        <v>279</v>
      </c>
      <c r="B13" s="526">
        <v>6495.9489999999996</v>
      </c>
      <c r="C13" s="195">
        <v>6870.9189999999999</v>
      </c>
      <c r="D13" s="475">
        <v>-5.4573485730220401</v>
      </c>
      <c r="E13" s="476">
        <v>1.68202721010552</v>
      </c>
      <c r="F13" s="477">
        <v>2.1940549635445876</v>
      </c>
      <c r="G13" s="477">
        <v>-23.337052259249937</v>
      </c>
      <c r="H13" s="478">
        <v>-9.8670756646216766</v>
      </c>
    </row>
    <row r="14" spans="1:8" ht="15.75" x14ac:dyDescent="0.25">
      <c r="A14" s="430" t="s">
        <v>280</v>
      </c>
      <c r="B14" s="526">
        <v>16394.550999999999</v>
      </c>
      <c r="C14" s="195">
        <v>16223.476000000001</v>
      </c>
      <c r="D14" s="475">
        <v>1.0544904186994137</v>
      </c>
      <c r="E14" s="476">
        <v>2.0770126128188982</v>
      </c>
      <c r="F14" s="477">
        <v>3.5659001682557485</v>
      </c>
      <c r="G14" s="477">
        <v>-41.753483978356471</v>
      </c>
      <c r="H14" s="478">
        <v>-31.519345706196916</v>
      </c>
    </row>
    <row r="15" spans="1:8" ht="16.5" thickBot="1" x14ac:dyDescent="0.3">
      <c r="A15" s="433" t="s">
        <v>281</v>
      </c>
      <c r="B15" s="526">
        <v>9362.2909999999993</v>
      </c>
      <c r="C15" s="195">
        <v>9105.0849999999991</v>
      </c>
      <c r="D15" s="475">
        <v>2.8248610529171354</v>
      </c>
      <c r="E15" s="476">
        <v>96.240960177075578</v>
      </c>
      <c r="F15" s="477">
        <v>94.240044868199661</v>
      </c>
      <c r="G15" s="477">
        <v>2.1232113287661498</v>
      </c>
      <c r="H15" s="478">
        <v>20.066654764030236</v>
      </c>
    </row>
    <row r="16" spans="1:8" ht="15.75" x14ac:dyDescent="0.2">
      <c r="A16" s="434" t="s">
        <v>283</v>
      </c>
      <c r="B16" s="529"/>
      <c r="C16" s="490"/>
      <c r="D16" s="491"/>
      <c r="E16" s="492"/>
      <c r="F16" s="492"/>
      <c r="G16" s="492"/>
      <c r="H16" s="493"/>
    </row>
    <row r="17" spans="1:8" ht="15.75" x14ac:dyDescent="0.25">
      <c r="A17" s="435" t="s">
        <v>278</v>
      </c>
      <c r="B17" s="530">
        <v>12590.759190386338</v>
      </c>
      <c r="C17" s="469">
        <v>12760.092175122556</v>
      </c>
      <c r="D17" s="470">
        <v>-1.3270514226092724</v>
      </c>
      <c r="E17" s="471">
        <v>100</v>
      </c>
      <c r="F17" s="472">
        <v>100</v>
      </c>
      <c r="G17" s="473" t="s">
        <v>145</v>
      </c>
      <c r="H17" s="474">
        <v>-7.660504400212627</v>
      </c>
    </row>
    <row r="18" spans="1:8" ht="15.75" x14ac:dyDescent="0.25">
      <c r="A18" s="430" t="s">
        <v>279</v>
      </c>
      <c r="B18" s="531">
        <v>10422.677</v>
      </c>
      <c r="C18" s="498">
        <v>11535.312</v>
      </c>
      <c r="D18" s="499">
        <v>-9.645469494019757</v>
      </c>
      <c r="E18" s="476">
        <v>7.6915696558782134</v>
      </c>
      <c r="F18" s="477">
        <v>3.5762801960900119</v>
      </c>
      <c r="G18" s="477">
        <v>115.07178504322715</v>
      </c>
      <c r="H18" s="478">
        <v>98.596201486374909</v>
      </c>
    </row>
    <row r="19" spans="1:8" ht="15.75" x14ac:dyDescent="0.25">
      <c r="A19" s="430" t="s">
        <v>280</v>
      </c>
      <c r="B19" s="526">
        <v>16455.8</v>
      </c>
      <c r="C19" s="195">
        <v>15802.222</v>
      </c>
      <c r="D19" s="475">
        <v>4.1359879642242685</v>
      </c>
      <c r="E19" s="476">
        <v>3.8633746961750028</v>
      </c>
      <c r="F19" s="477">
        <v>1.8339141220246884</v>
      </c>
      <c r="G19" s="477">
        <v>110.66279220914322</v>
      </c>
      <c r="H19" s="478">
        <v>94.524959742351044</v>
      </c>
    </row>
    <row r="20" spans="1:8" ht="16.5" thickBot="1" x14ac:dyDescent="0.3">
      <c r="A20" s="431" t="s">
        <v>281</v>
      </c>
      <c r="B20" s="527">
        <v>12610.476000000001</v>
      </c>
      <c r="C20" s="200">
        <v>12747.418</v>
      </c>
      <c r="D20" s="479">
        <v>-1.0742724526645246</v>
      </c>
      <c r="E20" s="480">
        <v>88.445055647946774</v>
      </c>
      <c r="F20" s="481">
        <v>94.589805681885295</v>
      </c>
      <c r="G20" s="481">
        <v>-6.4962074820239222</v>
      </c>
      <c r="H20" s="482">
        <v>-13.659069622229158</v>
      </c>
    </row>
    <row r="21" spans="1:8" ht="15.75" x14ac:dyDescent="0.25">
      <c r="A21" s="432" t="s">
        <v>282</v>
      </c>
      <c r="B21" s="528">
        <v>9595.8853853908058</v>
      </c>
      <c r="C21" s="483">
        <v>9175.56</v>
      </c>
      <c r="D21" s="484">
        <v>4.580923511925227</v>
      </c>
      <c r="E21" s="485">
        <v>100</v>
      </c>
      <c r="F21" s="486">
        <v>100</v>
      </c>
      <c r="G21" s="487" t="s">
        <v>145</v>
      </c>
      <c r="H21" s="488">
        <v>93.97210229159748</v>
      </c>
    </row>
    <row r="22" spans="1:8" ht="15.75" x14ac:dyDescent="0.25">
      <c r="A22" s="430" t="s">
        <v>279</v>
      </c>
      <c r="B22" s="531">
        <v>5888</v>
      </c>
      <c r="C22" s="498" t="s">
        <v>145</v>
      </c>
      <c r="D22" s="499" t="s">
        <v>145</v>
      </c>
      <c r="E22" s="476">
        <v>0.22686413834431982</v>
      </c>
      <c r="F22" s="477">
        <v>0</v>
      </c>
      <c r="G22" s="477"/>
      <c r="H22" s="478"/>
    </row>
    <row r="23" spans="1:8" ht="15.75" x14ac:dyDescent="0.25">
      <c r="A23" s="430" t="s">
        <v>280</v>
      </c>
      <c r="B23" s="526">
        <v>17188</v>
      </c>
      <c r="C23" s="195" t="s">
        <v>145</v>
      </c>
      <c r="D23" s="475" t="s">
        <v>145</v>
      </c>
      <c r="E23" s="476">
        <v>0.18619981165996061</v>
      </c>
      <c r="F23" s="477">
        <v>0</v>
      </c>
      <c r="G23" s="477"/>
      <c r="H23" s="478"/>
    </row>
    <row r="24" spans="1:8" ht="16.5" thickBot="1" x14ac:dyDescent="0.3">
      <c r="A24" s="433" t="s">
        <v>281</v>
      </c>
      <c r="B24" s="526">
        <v>9590.1370000000006</v>
      </c>
      <c r="C24" s="195">
        <v>9175.56</v>
      </c>
      <c r="D24" s="475">
        <v>4.5182746339188142</v>
      </c>
      <c r="E24" s="476">
        <v>99.586936049995728</v>
      </c>
      <c r="F24" s="477">
        <v>100</v>
      </c>
      <c r="G24" s="477">
        <v>-0.41306395000427182</v>
      </c>
      <c r="H24" s="478">
        <v>93.170873463965464</v>
      </c>
    </row>
    <row r="25" spans="1:8" ht="15.75" x14ac:dyDescent="0.2">
      <c r="A25" s="434" t="s">
        <v>284</v>
      </c>
      <c r="B25" s="529"/>
      <c r="C25" s="490"/>
      <c r="D25" s="491"/>
      <c r="E25" s="492"/>
      <c r="F25" s="492"/>
      <c r="G25" s="492"/>
      <c r="H25" s="493"/>
    </row>
    <row r="26" spans="1:8" ht="15.75" x14ac:dyDescent="0.25">
      <c r="A26" s="435" t="s">
        <v>278</v>
      </c>
      <c r="B26" s="530">
        <v>13082.428432975044</v>
      </c>
      <c r="C26" s="489">
        <v>12754.050130385762</v>
      </c>
      <c r="D26" s="470">
        <v>2.5746982270905532</v>
      </c>
      <c r="E26" s="471">
        <v>100</v>
      </c>
      <c r="F26" s="472">
        <v>100</v>
      </c>
      <c r="G26" s="473" t="s">
        <v>145</v>
      </c>
      <c r="H26" s="474">
        <v>-24.887251348957076</v>
      </c>
    </row>
    <row r="27" spans="1:8" ht="15.75" x14ac:dyDescent="0.25">
      <c r="A27" s="430" t="s">
        <v>279</v>
      </c>
      <c r="B27" s="526">
        <v>9954.9869999999992</v>
      </c>
      <c r="C27" s="195">
        <v>11386.054</v>
      </c>
      <c r="D27" s="475">
        <v>-12.56859487931465</v>
      </c>
      <c r="E27" s="476">
        <v>16.900313614067063</v>
      </c>
      <c r="F27" s="477">
        <v>27.770395425626159</v>
      </c>
      <c r="G27" s="477">
        <v>-39.142697267927005</v>
      </c>
      <c r="H27" s="478">
        <v>-54.288407163053733</v>
      </c>
    </row>
    <row r="28" spans="1:8" ht="15.75" x14ac:dyDescent="0.25">
      <c r="A28" s="430" t="s">
        <v>280</v>
      </c>
      <c r="B28" s="526">
        <v>17856.564999999999</v>
      </c>
      <c r="C28" s="195">
        <v>16887.98</v>
      </c>
      <c r="D28" s="475">
        <v>5.7353514156222305</v>
      </c>
      <c r="E28" s="476">
        <v>16.538451228991878</v>
      </c>
      <c r="F28" s="477">
        <v>10.787629862285577</v>
      </c>
      <c r="G28" s="477">
        <v>53.309405681517084</v>
      </c>
      <c r="H28" s="478">
        <v>15.154908547965668</v>
      </c>
    </row>
    <row r="29" spans="1:8" ht="16.5" thickBot="1" x14ac:dyDescent="0.3">
      <c r="A29" s="431" t="s">
        <v>281</v>
      </c>
      <c r="B29" s="527">
        <v>12690.277</v>
      </c>
      <c r="C29" s="200">
        <v>12646.541999999999</v>
      </c>
      <c r="D29" s="479">
        <v>0.34582576011688082</v>
      </c>
      <c r="E29" s="480">
        <v>66.561235156941052</v>
      </c>
      <c r="F29" s="481">
        <v>61.441974712088268</v>
      </c>
      <c r="G29" s="481">
        <v>8.3318618401201991</v>
      </c>
      <c r="H29" s="482">
        <v>-18.628960907035431</v>
      </c>
    </row>
    <row r="30" spans="1:8" ht="15.75" x14ac:dyDescent="0.25">
      <c r="A30" s="432" t="s">
        <v>282</v>
      </c>
      <c r="B30" s="528">
        <v>9122.6465559059798</v>
      </c>
      <c r="C30" s="483">
        <v>9231.9551169782644</v>
      </c>
      <c r="D30" s="484">
        <v>-1.1840239655331288</v>
      </c>
      <c r="E30" s="485">
        <v>100</v>
      </c>
      <c r="F30" s="486">
        <v>100</v>
      </c>
      <c r="G30" s="487" t="s">
        <v>145</v>
      </c>
      <c r="H30" s="488">
        <v>-17.644752640219547</v>
      </c>
    </row>
    <row r="31" spans="1:8" ht="15.75" x14ac:dyDescent="0.25">
      <c r="A31" s="430" t="s">
        <v>279</v>
      </c>
      <c r="B31" s="526">
        <v>6310.2</v>
      </c>
      <c r="C31" s="195">
        <v>6988.5529999999999</v>
      </c>
      <c r="D31" s="475">
        <v>-9.7066302566496976</v>
      </c>
      <c r="E31" s="476">
        <v>2.4308241594763462</v>
      </c>
      <c r="F31" s="477">
        <v>2.2518438656244637</v>
      </c>
      <c r="G31" s="477">
        <v>7.9481662376378441</v>
      </c>
      <c r="H31" s="478">
        <v>-11.099020674646351</v>
      </c>
    </row>
    <row r="32" spans="1:8" ht="15.75" x14ac:dyDescent="0.25">
      <c r="A32" s="430" t="s">
        <v>280</v>
      </c>
      <c r="B32" s="526">
        <v>17070</v>
      </c>
      <c r="C32" s="195">
        <v>15090.254999999999</v>
      </c>
      <c r="D32" s="475">
        <v>13.119360806030123</v>
      </c>
      <c r="E32" s="476">
        <v>0.11603689378161261</v>
      </c>
      <c r="F32" s="477">
        <v>2.5360809585650923</v>
      </c>
      <c r="G32" s="477">
        <v>-95.424558770897207</v>
      </c>
      <c r="H32" s="478">
        <v>-96.231884057971001</v>
      </c>
    </row>
    <row r="33" spans="1:8" ht="16.5" thickBot="1" x14ac:dyDescent="0.3">
      <c r="A33" s="433" t="s">
        <v>281</v>
      </c>
      <c r="B33" s="526">
        <v>9183.3359999999993</v>
      </c>
      <c r="C33" s="195">
        <v>9128.9709999999995</v>
      </c>
      <c r="D33" s="475">
        <v>0.59552166394218786</v>
      </c>
      <c r="E33" s="476">
        <v>97.45313894674203</v>
      </c>
      <c r="F33" s="477">
        <v>95.21207517581044</v>
      </c>
      <c r="G33" s="477">
        <v>2.3537600317957921</v>
      </c>
      <c r="H33" s="478">
        <v>-15.706307743778464</v>
      </c>
    </row>
    <row r="34" spans="1:8" ht="15.75" x14ac:dyDescent="0.2">
      <c r="A34" s="434" t="s">
        <v>285</v>
      </c>
      <c r="B34" s="529"/>
      <c r="C34" s="490"/>
      <c r="D34" s="491"/>
      <c r="E34" s="492"/>
      <c r="F34" s="492"/>
      <c r="G34" s="492"/>
      <c r="H34" s="493"/>
    </row>
    <row r="35" spans="1:8" ht="15.75" x14ac:dyDescent="0.25">
      <c r="A35" s="435" t="s">
        <v>278</v>
      </c>
      <c r="B35" s="530">
        <v>12984.070130063039</v>
      </c>
      <c r="C35" s="469">
        <v>13274.724342266598</v>
      </c>
      <c r="D35" s="470">
        <v>-2.1895310569886459</v>
      </c>
      <c r="E35" s="471">
        <v>100</v>
      </c>
      <c r="F35" s="472">
        <v>100</v>
      </c>
      <c r="G35" s="473" t="s">
        <v>145</v>
      </c>
      <c r="H35" s="474">
        <v>20.870555263618833</v>
      </c>
    </row>
    <row r="36" spans="1:8" ht="15.75" x14ac:dyDescent="0.25">
      <c r="A36" s="430" t="s">
        <v>279</v>
      </c>
      <c r="B36" s="531" t="s">
        <v>145</v>
      </c>
      <c r="C36" s="498">
        <v>8000</v>
      </c>
      <c r="D36" s="499" t="s">
        <v>145</v>
      </c>
      <c r="E36" s="476">
        <v>0</v>
      </c>
      <c r="F36" s="477">
        <v>2.1632510071816431</v>
      </c>
      <c r="G36" s="477"/>
      <c r="H36" s="478"/>
    </row>
    <row r="37" spans="1:8" ht="15.75" x14ac:dyDescent="0.25">
      <c r="A37" s="430" t="s">
        <v>280</v>
      </c>
      <c r="B37" s="526">
        <v>16944.439999999999</v>
      </c>
      <c r="C37" s="195">
        <v>16669.240000000002</v>
      </c>
      <c r="D37" s="475">
        <v>1.6509450940774568</v>
      </c>
      <c r="E37" s="476">
        <v>22.911383233099052</v>
      </c>
      <c r="F37" s="477">
        <v>29.961464354527941</v>
      </c>
      <c r="G37" s="477">
        <v>-23.530495832936289</v>
      </c>
      <c r="H37" s="478">
        <v>-7.5708857059339367</v>
      </c>
    </row>
    <row r="38" spans="1:8" ht="16.5" thickBot="1" x14ac:dyDescent="0.3">
      <c r="A38" s="431" t="s">
        <v>281</v>
      </c>
      <c r="B38" s="527">
        <v>11807.014999999999</v>
      </c>
      <c r="C38" s="200">
        <v>11944.43</v>
      </c>
      <c r="D38" s="479">
        <v>-1.1504525540356541</v>
      </c>
      <c r="E38" s="480">
        <v>77.088616766900955</v>
      </c>
      <c r="F38" s="481">
        <v>67.87528463829041</v>
      </c>
      <c r="G38" s="481">
        <v>13.573913063803255</v>
      </c>
      <c r="H38" s="482">
        <v>37.277419354838706</v>
      </c>
    </row>
    <row r="39" spans="1:8" ht="15.75" x14ac:dyDescent="0.25">
      <c r="A39" s="432" t="s">
        <v>282</v>
      </c>
      <c r="B39" s="528">
        <v>9664.4094556372547</v>
      </c>
      <c r="C39" s="483">
        <v>9574.5112255164731</v>
      </c>
      <c r="D39" s="484">
        <v>0.93893283952917672</v>
      </c>
      <c r="E39" s="485">
        <v>100</v>
      </c>
      <c r="F39" s="486">
        <v>100</v>
      </c>
      <c r="G39" s="487" t="s">
        <v>145</v>
      </c>
      <c r="H39" s="488">
        <v>0.94429095707393185</v>
      </c>
    </row>
    <row r="40" spans="1:8" ht="15.75" x14ac:dyDescent="0.25">
      <c r="A40" s="430" t="s">
        <v>279</v>
      </c>
      <c r="B40" s="531">
        <v>6753.33</v>
      </c>
      <c r="C40" s="498">
        <v>6766.67</v>
      </c>
      <c r="D40" s="499">
        <v>-0.19714276002819917</v>
      </c>
      <c r="E40" s="476">
        <v>3.4313725490196081</v>
      </c>
      <c r="F40" s="477">
        <v>4.2761123252649371</v>
      </c>
      <c r="G40" s="477">
        <v>-19.754854690188502</v>
      </c>
      <c r="H40" s="478">
        <v>-18.997107039537116</v>
      </c>
    </row>
    <row r="41" spans="1:8" ht="15.75" x14ac:dyDescent="0.25">
      <c r="A41" s="430" t="s">
        <v>280</v>
      </c>
      <c r="B41" s="526">
        <v>16348.05</v>
      </c>
      <c r="C41" s="195">
        <v>16770.53</v>
      </c>
      <c r="D41" s="475">
        <v>-2.519180968043345</v>
      </c>
      <c r="E41" s="476">
        <v>8.3782679738562091</v>
      </c>
      <c r="F41" s="477">
        <v>8.8408725413385021</v>
      </c>
      <c r="G41" s="477">
        <v>-5.2325668684762521</v>
      </c>
      <c r="H41" s="478">
        <v>-4.3376865671641776</v>
      </c>
    </row>
    <row r="42" spans="1:8" ht="16.5" thickBot="1" x14ac:dyDescent="0.3">
      <c r="A42" s="431" t="s">
        <v>281</v>
      </c>
      <c r="B42" s="527">
        <v>9142.7160000000003</v>
      </c>
      <c r="C42" s="200">
        <v>8980.4660000000003</v>
      </c>
      <c r="D42" s="479">
        <v>1.8066991178408782</v>
      </c>
      <c r="E42" s="480">
        <v>88.190359477124176</v>
      </c>
      <c r="F42" s="481">
        <v>86.883015133396555</v>
      </c>
      <c r="G42" s="481">
        <v>1.504717972460301</v>
      </c>
      <c r="H42" s="482">
        <v>2.463217845277645</v>
      </c>
    </row>
    <row r="43" spans="1:8" ht="15.75" x14ac:dyDescent="0.25">
      <c r="A43" s="436" t="s">
        <v>134</v>
      </c>
      <c r="B43" s="415"/>
      <c r="C43" s="415"/>
      <c r="D43" s="415"/>
    </row>
    <row r="44" spans="1:8" ht="14.25" customHeight="1" x14ac:dyDescent="0.2">
      <c r="A44" s="1214" t="s">
        <v>286</v>
      </c>
      <c r="B44" s="1214"/>
      <c r="C44" s="1214"/>
      <c r="D44" s="1214"/>
    </row>
    <row r="45" spans="1:8" x14ac:dyDescent="0.2">
      <c r="A45" s="1215"/>
      <c r="B45" s="1215"/>
      <c r="C45" s="1215"/>
      <c r="D45" s="1215"/>
    </row>
    <row r="46" spans="1:8" ht="15" x14ac:dyDescent="0.25">
      <c r="A46" s="437" t="s">
        <v>85</v>
      </c>
      <c r="B46" s="438"/>
    </row>
    <row r="47" spans="1:8" ht="15" x14ac:dyDescent="0.25">
      <c r="A47" s="417" t="s">
        <v>136</v>
      </c>
      <c r="B47" s="543" t="s">
        <v>86</v>
      </c>
      <c r="C47" s="418"/>
      <c r="D47" s="418"/>
      <c r="E47" s="418"/>
      <c r="F47" s="418"/>
      <c r="G47" s="418"/>
      <c r="H47" s="418"/>
    </row>
    <row r="48" spans="1:8" ht="15" x14ac:dyDescent="0.25">
      <c r="A48" s="417" t="s">
        <v>87</v>
      </c>
      <c r="B48" s="543" t="s">
        <v>88</v>
      </c>
      <c r="C48" s="418"/>
      <c r="D48" s="418"/>
      <c r="E48" s="418"/>
      <c r="F48" s="418"/>
      <c r="G48" s="418"/>
      <c r="H48" s="418"/>
    </row>
    <row r="49" spans="1:8" ht="15" x14ac:dyDescent="0.25">
      <c r="A49" s="417" t="s">
        <v>89</v>
      </c>
      <c r="B49" s="543" t="s">
        <v>90</v>
      </c>
      <c r="C49" s="418"/>
      <c r="D49" s="418"/>
      <c r="E49" s="418"/>
      <c r="F49" s="418"/>
      <c r="G49" s="418"/>
      <c r="H49" s="418"/>
    </row>
  </sheetData>
  <mergeCells count="4">
    <mergeCell ref="A4:H4"/>
    <mergeCell ref="E5:G5"/>
    <mergeCell ref="A44:D44"/>
    <mergeCell ref="A45:D45"/>
  </mergeCells>
  <conditionalFormatting sqref="C13">
    <cfRule type="expression" dxfId="15" priority="8" stopIfTrue="1">
      <formula>ISERROR(C13)</formula>
    </cfRule>
  </conditionalFormatting>
  <conditionalFormatting sqref="C20">
    <cfRule type="expression" dxfId="14" priority="7" stopIfTrue="1">
      <formula>ISERROR(C20)</formula>
    </cfRule>
  </conditionalFormatting>
  <conditionalFormatting sqref="C27">
    <cfRule type="expression" dxfId="13" priority="6" stopIfTrue="1">
      <formula>ISERROR(C27)</formula>
    </cfRule>
  </conditionalFormatting>
  <conditionalFormatting sqref="C29 C34">
    <cfRule type="expression" dxfId="12" priority="5" stopIfTrue="1">
      <formula>ISERROR(C29)</formula>
    </cfRule>
  </conditionalFormatting>
  <conditionalFormatting sqref="C37 C42:C43">
    <cfRule type="expression" dxfId="11" priority="4" stopIfTrue="1">
      <formula>ISERROR(C37)</formula>
    </cfRule>
  </conditionalFormatting>
  <conditionalFormatting sqref="C46">
    <cfRule type="expression" dxfId="10" priority="3" stopIfTrue="1">
      <formula>ISERROR(C46)</formula>
    </cfRule>
  </conditionalFormatting>
  <conditionalFormatting sqref="C23">
    <cfRule type="expression" dxfId="9" priority="2" stopIfTrue="1">
      <formula>ISERROR(C23)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28" sqref="G28"/>
    </sheetView>
  </sheetViews>
  <sheetFormatPr defaultRowHeight="12.75" x14ac:dyDescent="0.2"/>
  <cols>
    <col min="1" max="1" width="21" style="416" customWidth="1"/>
    <col min="2" max="2" width="12.85546875" style="416" customWidth="1"/>
    <col min="3" max="3" width="12.5703125" style="416" customWidth="1"/>
    <col min="4" max="4" width="13.140625" style="416" customWidth="1"/>
    <col min="5" max="5" width="21.140625" style="416" customWidth="1"/>
    <col min="6" max="6" width="9.140625" style="416"/>
    <col min="7" max="7" width="21.28515625" style="416" customWidth="1"/>
    <col min="8" max="8" width="46.5703125" style="416" bestFit="1" customWidth="1"/>
    <col min="9" max="16384" width="9.140625" style="416"/>
  </cols>
  <sheetData>
    <row r="1" spans="1:8" ht="24.75" customHeight="1" x14ac:dyDescent="0.3">
      <c r="A1" s="124" t="s">
        <v>522</v>
      </c>
      <c r="B1" s="415"/>
      <c r="C1" s="415"/>
      <c r="D1" s="415"/>
    </row>
    <row r="2" spans="1:8" x14ac:dyDescent="0.2">
      <c r="A2" s="415"/>
      <c r="B2" s="415"/>
      <c r="C2" s="415"/>
      <c r="D2" s="415"/>
    </row>
    <row r="3" spans="1:8" ht="26.25" customHeight="1" thickBot="1" x14ac:dyDescent="0.25">
      <c r="A3" s="1216" t="s">
        <v>287</v>
      </c>
      <c r="B3" s="1216"/>
      <c r="C3" s="1216"/>
      <c r="D3" s="1216"/>
      <c r="E3" s="1216"/>
    </row>
    <row r="4" spans="1:8" ht="22.5" customHeight="1" x14ac:dyDescent="0.2">
      <c r="A4" s="1217" t="s">
        <v>288</v>
      </c>
      <c r="B4" s="1219" t="s">
        <v>289</v>
      </c>
      <c r="C4" s="1220"/>
      <c r="D4" s="1219" t="s">
        <v>290</v>
      </c>
      <c r="E4" s="1221"/>
    </row>
    <row r="5" spans="1:8" ht="27.75" customHeight="1" thickBot="1" x14ac:dyDescent="0.3">
      <c r="A5" s="1218"/>
      <c r="B5" s="439" t="s">
        <v>291</v>
      </c>
      <c r="C5" s="440" t="s">
        <v>292</v>
      </c>
      <c r="D5" s="440" t="s">
        <v>291</v>
      </c>
      <c r="E5" s="441" t="s">
        <v>292</v>
      </c>
      <c r="G5" s="442" t="s">
        <v>293</v>
      </c>
      <c r="H5" s="443"/>
    </row>
    <row r="6" spans="1:8" ht="17.25" customHeight="1" thickBot="1" x14ac:dyDescent="0.3">
      <c r="A6" s="444" t="s">
        <v>294</v>
      </c>
      <c r="B6" s="445">
        <v>28174.602999999999</v>
      </c>
      <c r="C6" s="445">
        <v>20239.611000000001</v>
      </c>
      <c r="D6" s="446">
        <v>0.2310665472153941</v>
      </c>
      <c r="E6" s="447">
        <v>-2.2086201762472295</v>
      </c>
      <c r="G6" s="448" t="s">
        <v>83</v>
      </c>
      <c r="H6" s="449" t="s">
        <v>84</v>
      </c>
    </row>
    <row r="7" spans="1:8" ht="15" x14ac:dyDescent="0.25">
      <c r="A7" s="450" t="s">
        <v>295</v>
      </c>
      <c r="B7" s="451">
        <v>24354.748</v>
      </c>
      <c r="C7" s="451">
        <v>21489.805</v>
      </c>
      <c r="D7" s="452">
        <v>1.1479822959504751</v>
      </c>
      <c r="E7" s="453">
        <v>-6.3247332933288174</v>
      </c>
      <c r="G7" s="454" t="s">
        <v>296</v>
      </c>
      <c r="H7" s="455" t="s">
        <v>297</v>
      </c>
    </row>
    <row r="8" spans="1:8" ht="15" x14ac:dyDescent="0.25">
      <c r="A8" s="456" t="s">
        <v>298</v>
      </c>
      <c r="B8" s="548">
        <v>29863.237000000001</v>
      </c>
      <c r="C8" s="549">
        <v>19935.289000000001</v>
      </c>
      <c r="D8" s="550">
        <v>0.55612689817839267</v>
      </c>
      <c r="E8" s="551">
        <v>-2.9664670405692988</v>
      </c>
      <c r="G8" s="457" t="s">
        <v>299</v>
      </c>
      <c r="H8" s="458" t="s">
        <v>300</v>
      </c>
    </row>
    <row r="9" spans="1:8" ht="15" x14ac:dyDescent="0.25">
      <c r="A9" s="456" t="s">
        <v>301</v>
      </c>
      <c r="B9" s="549">
        <v>20831.667000000001</v>
      </c>
      <c r="C9" s="549">
        <v>25834.846000000001</v>
      </c>
      <c r="D9" s="552">
        <v>-19.007219949923019</v>
      </c>
      <c r="E9" s="551">
        <v>-3.2923001008858033</v>
      </c>
      <c r="G9" s="457" t="s">
        <v>302</v>
      </c>
      <c r="H9" s="458" t="s">
        <v>303</v>
      </c>
    </row>
    <row r="10" spans="1:8" ht="15" x14ac:dyDescent="0.25">
      <c r="A10" s="456" t="s">
        <v>304</v>
      </c>
      <c r="B10" s="553">
        <v>17814.439999999999</v>
      </c>
      <c r="C10" s="554">
        <v>22603.405999999999</v>
      </c>
      <c r="D10" s="555" t="s">
        <v>518</v>
      </c>
      <c r="E10" s="551">
        <v>3.2769074049578641</v>
      </c>
      <c r="G10" s="457" t="s">
        <v>305</v>
      </c>
      <c r="H10" s="458" t="s">
        <v>306</v>
      </c>
    </row>
    <row r="11" spans="1:8" ht="15" x14ac:dyDescent="0.25">
      <c r="A11" s="456" t="s">
        <v>307</v>
      </c>
      <c r="B11" s="549">
        <v>22723.547999999999</v>
      </c>
      <c r="C11" s="549">
        <v>20009.741000000002</v>
      </c>
      <c r="D11" s="552">
        <v>7.6249615118491381</v>
      </c>
      <c r="E11" s="551">
        <v>3.4705966214577249</v>
      </c>
      <c r="G11" s="457" t="s">
        <v>308</v>
      </c>
      <c r="H11" s="458" t="s">
        <v>309</v>
      </c>
    </row>
    <row r="12" spans="1:8" ht="15" x14ac:dyDescent="0.25">
      <c r="A12" s="456" t="s">
        <v>310</v>
      </c>
      <c r="B12" s="549" t="s">
        <v>518</v>
      </c>
      <c r="C12" s="549">
        <v>24979.06</v>
      </c>
      <c r="D12" s="552" t="s">
        <v>518</v>
      </c>
      <c r="E12" s="551">
        <v>1.6197942304797621</v>
      </c>
      <c r="G12" s="457" t="s">
        <v>311</v>
      </c>
      <c r="H12" s="458" t="s">
        <v>312</v>
      </c>
    </row>
    <row r="13" spans="1:8" ht="15" x14ac:dyDescent="0.25">
      <c r="A13" s="456" t="s">
        <v>313</v>
      </c>
      <c r="B13" s="549">
        <v>26274.42</v>
      </c>
      <c r="C13" s="549">
        <v>22037.543000000001</v>
      </c>
      <c r="D13" s="552">
        <v>0.37637674349304817</v>
      </c>
      <c r="E13" s="551">
        <v>4.1705037734819959</v>
      </c>
      <c r="G13" s="457" t="s">
        <v>314</v>
      </c>
      <c r="H13" s="458" t="s">
        <v>315</v>
      </c>
    </row>
    <row r="14" spans="1:8" ht="15.75" thickBot="1" x14ac:dyDescent="0.3">
      <c r="A14" s="459" t="s">
        <v>316</v>
      </c>
      <c r="B14" s="460">
        <v>23488.098000000002</v>
      </c>
      <c r="C14" s="460">
        <v>16068.175999999999</v>
      </c>
      <c r="D14" s="461">
        <v>8.7140914174869071</v>
      </c>
      <c r="E14" s="462">
        <v>-15.96624838176135</v>
      </c>
      <c r="G14" s="463" t="s">
        <v>317</v>
      </c>
      <c r="H14" s="464" t="s">
        <v>318</v>
      </c>
    </row>
    <row r="15" spans="1:8" x14ac:dyDescent="0.2">
      <c r="A15" s="465" t="s">
        <v>134</v>
      </c>
      <c r="B15" s="466"/>
      <c r="C15" s="466"/>
      <c r="D15" s="466"/>
      <c r="E15" s="466"/>
    </row>
    <row r="16" spans="1:8" x14ac:dyDescent="0.2">
      <c r="A16" s="467" t="s">
        <v>166</v>
      </c>
      <c r="B16" s="468"/>
      <c r="C16" s="468"/>
      <c r="D16" s="468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25" sqref="D25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522</v>
      </c>
    </row>
    <row r="3" spans="1:6" ht="36.75" customHeight="1" x14ac:dyDescent="0.2">
      <c r="A3" s="1222" t="s">
        <v>257</v>
      </c>
      <c r="B3" s="1222"/>
      <c r="C3" s="1222"/>
      <c r="D3" s="1222"/>
      <c r="E3" s="1222"/>
      <c r="F3" s="1222"/>
    </row>
    <row r="4" spans="1:6" ht="13.5" customHeight="1" thickBot="1" x14ac:dyDescent="0.25"/>
    <row r="5" spans="1:6" ht="22.5" customHeight="1" x14ac:dyDescent="0.2">
      <c r="A5" s="1223" t="s">
        <v>101</v>
      </c>
      <c r="B5" s="1225" t="s">
        <v>167</v>
      </c>
      <c r="C5" s="1225" t="s">
        <v>110</v>
      </c>
      <c r="D5" s="1225"/>
      <c r="E5" s="1227" t="s">
        <v>168</v>
      </c>
      <c r="F5" s="1228"/>
    </row>
    <row r="6" spans="1:6" ht="28.5" customHeight="1" thickBot="1" x14ac:dyDescent="0.25">
      <c r="A6" s="1224"/>
      <c r="B6" s="1226"/>
      <c r="C6" s="270">
        <v>42596</v>
      </c>
      <c r="D6" s="304">
        <v>42589</v>
      </c>
      <c r="E6" s="269" t="s">
        <v>169</v>
      </c>
      <c r="F6" s="271" t="s">
        <v>170</v>
      </c>
    </row>
    <row r="7" spans="1:6" ht="33.75" customHeight="1" x14ac:dyDescent="0.2">
      <c r="A7" s="272" t="s">
        <v>255</v>
      </c>
      <c r="B7" s="273" t="s">
        <v>320</v>
      </c>
      <c r="C7" s="274">
        <v>547.12</v>
      </c>
      <c r="D7" s="413">
        <v>522.54</v>
      </c>
      <c r="E7" s="275">
        <v>4.7039461093887631</v>
      </c>
      <c r="F7" s="495">
        <v>9.0749601275917016</v>
      </c>
    </row>
    <row r="8" spans="1:6" ht="28.5" customHeight="1" thickBot="1" x14ac:dyDescent="0.25">
      <c r="A8" s="276" t="s">
        <v>256</v>
      </c>
      <c r="B8" s="277" t="s">
        <v>320</v>
      </c>
      <c r="C8" s="278">
        <v>958.62</v>
      </c>
      <c r="D8" s="414">
        <v>753.94</v>
      </c>
      <c r="E8" s="279">
        <v>27.148048916359386</v>
      </c>
      <c r="F8" s="496">
        <v>15.518654198399688</v>
      </c>
    </row>
    <row r="9" spans="1:6" ht="32.25" customHeight="1" thickBot="1" x14ac:dyDescent="0.25">
      <c r="A9" s="280" t="s">
        <v>171</v>
      </c>
      <c r="B9" s="281" t="s">
        <v>172</v>
      </c>
      <c r="C9" s="282">
        <v>9.7100000000000009</v>
      </c>
      <c r="D9" s="424">
        <v>9.9700000000000006</v>
      </c>
      <c r="E9" s="425">
        <v>-2.6078234704112311</v>
      </c>
      <c r="F9" s="497">
        <v>-9.3370681605975712</v>
      </c>
    </row>
    <row r="10" spans="1:6" ht="19.5" customHeight="1" x14ac:dyDescent="0.2">
      <c r="A10" s="283" t="s">
        <v>45</v>
      </c>
    </row>
    <row r="11" spans="1:6" x14ac:dyDescent="0.2">
      <c r="A11" s="284" t="s">
        <v>134</v>
      </c>
    </row>
    <row r="12" spans="1:6" x14ac:dyDescent="0.2">
      <c r="A12" s="412" t="s">
        <v>325</v>
      </c>
    </row>
    <row r="13" spans="1:6" x14ac:dyDescent="0.2">
      <c r="A13" s="285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7"/>
  <sheetViews>
    <sheetView zoomScale="84" zoomScaleNormal="84" workbookViewId="0">
      <selection activeCell="U24" sqref="U24"/>
    </sheetView>
  </sheetViews>
  <sheetFormatPr defaultRowHeight="12.75" outlineLevelCol="1" x14ac:dyDescent="0.2"/>
  <cols>
    <col min="1" max="1" width="6.7109375" style="291" customWidth="1" outlineLevel="1"/>
    <col min="2" max="2" width="28.28515625" style="291" customWidth="1" outlineLevel="1"/>
    <col min="3" max="13" width="9.140625" style="291"/>
    <col min="14" max="14" width="10" style="291" customWidth="1"/>
    <col min="15" max="16" width="9.140625" style="291"/>
    <col min="17" max="17" width="21.140625" style="291" customWidth="1"/>
    <col min="18" max="16384" width="9.140625" style="291"/>
  </cols>
  <sheetData>
    <row r="3" spans="2:17" ht="18" x14ac:dyDescent="0.25">
      <c r="D3" s="1128" t="s">
        <v>547</v>
      </c>
    </row>
    <row r="7" spans="2:17" ht="18" x14ac:dyDescent="0.2">
      <c r="B7" s="979" t="s">
        <v>328</v>
      </c>
      <c r="C7" s="980"/>
      <c r="D7" s="980"/>
      <c r="E7" s="981"/>
      <c r="F7" s="981"/>
      <c r="G7" s="980"/>
      <c r="H7" s="980"/>
      <c r="I7" s="980"/>
      <c r="J7" s="980"/>
      <c r="K7" s="980"/>
      <c r="L7" s="980"/>
      <c r="M7" s="980"/>
      <c r="N7" s="980"/>
      <c r="O7" s="980"/>
      <c r="P7" s="980"/>
      <c r="Q7" s="982" t="s">
        <v>369</v>
      </c>
    </row>
    <row r="8" spans="2:17" ht="18" x14ac:dyDescent="0.2">
      <c r="B8" s="984"/>
      <c r="C8" s="985"/>
      <c r="D8" s="985"/>
      <c r="E8" s="986"/>
      <c r="F8" s="986"/>
      <c r="G8" s="985"/>
      <c r="H8" s="985"/>
      <c r="I8" s="985"/>
      <c r="J8" s="985"/>
      <c r="K8" s="985"/>
      <c r="L8" s="985"/>
      <c r="M8" s="985"/>
      <c r="N8" s="985"/>
      <c r="O8" s="985"/>
      <c r="P8" s="985"/>
      <c r="Q8" s="988" t="s">
        <v>532</v>
      </c>
    </row>
    <row r="9" spans="2:17" ht="15.75" x14ac:dyDescent="0.25">
      <c r="B9" s="547"/>
      <c r="O9" s="544" t="s">
        <v>548</v>
      </c>
      <c r="P9" s="545" t="s">
        <v>237</v>
      </c>
      <c r="Q9" s="546">
        <v>42583</v>
      </c>
    </row>
    <row r="10" spans="2:17" ht="15.75" x14ac:dyDescent="0.25">
      <c r="B10" s="996" t="s">
        <v>544</v>
      </c>
      <c r="P10" s="545" t="s">
        <v>238</v>
      </c>
      <c r="Q10" s="546">
        <v>42589</v>
      </c>
    </row>
    <row r="11" spans="2:17" ht="15.75" x14ac:dyDescent="0.25">
      <c r="B11" s="996"/>
    </row>
    <row r="12" spans="2:17" ht="32.25" x14ac:dyDescent="0.4">
      <c r="B12" s="1229" t="s">
        <v>239</v>
      </c>
      <c r="C12" s="1229"/>
      <c r="D12" s="1229"/>
      <c r="E12" s="1229"/>
      <c r="F12" s="1229"/>
      <c r="G12" s="1229"/>
      <c r="H12" s="1229"/>
      <c r="I12" s="1229"/>
      <c r="J12" s="1229"/>
      <c r="K12" s="1229"/>
      <c r="L12" s="1229"/>
      <c r="M12" s="1229"/>
      <c r="N12" s="1229"/>
      <c r="O12" s="1229"/>
      <c r="P12" s="1229"/>
      <c r="Q12" s="1229"/>
    </row>
    <row r="13" spans="2:17" ht="13.5" thickBot="1" x14ac:dyDescent="0.25">
      <c r="B13" s="599"/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 s="599"/>
      <c r="O13" s="599"/>
      <c r="P13" s="599"/>
      <c r="Q13" s="599"/>
    </row>
    <row r="14" spans="2:17" ht="19.5" thickBot="1" x14ac:dyDescent="0.25">
      <c r="B14" s="600" t="s">
        <v>240</v>
      </c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1"/>
      <c r="Q14" s="602"/>
    </row>
    <row r="15" spans="2:17" ht="13.5" thickBot="1" x14ac:dyDescent="0.25">
      <c r="B15" s="603"/>
      <c r="C15" s="604" t="s">
        <v>195</v>
      </c>
      <c r="D15" s="605" t="s">
        <v>199</v>
      </c>
      <c r="E15" s="605" t="s">
        <v>200</v>
      </c>
      <c r="F15" s="605" t="s">
        <v>202</v>
      </c>
      <c r="G15" s="605" t="s">
        <v>204</v>
      </c>
      <c r="H15" s="605" t="s">
        <v>205</v>
      </c>
      <c r="I15" s="605" t="s">
        <v>207</v>
      </c>
      <c r="J15" s="605" t="s">
        <v>214</v>
      </c>
      <c r="K15" s="605" t="s">
        <v>215</v>
      </c>
      <c r="L15" s="605" t="s">
        <v>216</v>
      </c>
      <c r="M15" s="605" t="s">
        <v>217</v>
      </c>
      <c r="N15" s="605" t="s">
        <v>218</v>
      </c>
      <c r="O15" s="605" t="s">
        <v>222</v>
      </c>
      <c r="P15" s="606" t="s">
        <v>226</v>
      </c>
      <c r="Q15" s="607" t="s">
        <v>227</v>
      </c>
    </row>
    <row r="16" spans="2:17" ht="15" x14ac:dyDescent="0.25">
      <c r="B16" s="608" t="s">
        <v>241</v>
      </c>
      <c r="C16" s="609"/>
      <c r="D16" s="610"/>
      <c r="E16" s="610"/>
      <c r="F16" s="610"/>
      <c r="G16" s="610"/>
      <c r="H16" s="610"/>
      <c r="I16" s="610"/>
      <c r="J16" s="610"/>
      <c r="K16" s="610"/>
      <c r="L16" s="610"/>
      <c r="M16" s="610"/>
      <c r="N16" s="610"/>
      <c r="O16" s="610"/>
      <c r="P16" s="610"/>
      <c r="Q16" s="611"/>
    </row>
    <row r="17" spans="2:17" x14ac:dyDescent="0.2">
      <c r="B17" s="612" t="s">
        <v>242</v>
      </c>
      <c r="C17" s="1110" t="e">
        <v>#REF!</v>
      </c>
      <c r="D17" s="1111">
        <v>61.58</v>
      </c>
      <c r="E17" s="1111">
        <v>107.5539</v>
      </c>
      <c r="F17" s="1111">
        <v>94.26</v>
      </c>
      <c r="G17" s="1111">
        <v>162.55000000000001</v>
      </c>
      <c r="H17" s="1111">
        <v>98.75</v>
      </c>
      <c r="I17" s="1111">
        <v>77</v>
      </c>
      <c r="J17" s="1111">
        <v>150.96</v>
      </c>
      <c r="K17" s="1111">
        <v>76</v>
      </c>
      <c r="L17" s="1111">
        <v>111.60000000000001</v>
      </c>
      <c r="M17" s="1111"/>
      <c r="N17" s="1111" t="e">
        <v>#N/A</v>
      </c>
      <c r="O17" s="1111"/>
      <c r="P17" s="1112" t="e">
        <v>#N/A</v>
      </c>
      <c r="Q17" s="1113" t="e">
        <v>#REF!</v>
      </c>
    </row>
    <row r="18" spans="2:17" x14ac:dyDescent="0.2">
      <c r="B18" s="613" t="s">
        <v>243</v>
      </c>
      <c r="C18" s="1114" t="e">
        <v>#REF!</v>
      </c>
      <c r="D18" s="1115">
        <v>62.58</v>
      </c>
      <c r="E18" s="1115">
        <v>107.5446</v>
      </c>
      <c r="F18" s="1115">
        <v>99.89</v>
      </c>
      <c r="G18" s="1115">
        <v>164.45000000000002</v>
      </c>
      <c r="H18" s="1115">
        <v>98.75</v>
      </c>
      <c r="I18" s="1115">
        <v>78</v>
      </c>
      <c r="J18" s="1115">
        <v>150.96</v>
      </c>
      <c r="K18" s="1115">
        <v>80</v>
      </c>
      <c r="L18" s="1115">
        <v>134.78</v>
      </c>
      <c r="M18" s="1115"/>
      <c r="N18" s="1115" t="e">
        <v>#N/A</v>
      </c>
      <c r="O18" s="1115"/>
      <c r="P18" s="1116" t="e">
        <v>#N/A</v>
      </c>
      <c r="Q18" s="1117" t="e">
        <v>#N/A</v>
      </c>
    </row>
    <row r="19" spans="2:17" x14ac:dyDescent="0.2">
      <c r="B19" s="614" t="s">
        <v>244</v>
      </c>
      <c r="C19" s="1118" t="e">
        <f>C18-C17</f>
        <v>#REF!</v>
      </c>
      <c r="D19" s="1119">
        <f>D17-D18</f>
        <v>-1</v>
      </c>
      <c r="E19" s="1119">
        <f t="shared" ref="E19:Q19" si="0">E17-E18</f>
        <v>9.2999999999960892E-3</v>
      </c>
      <c r="F19" s="1119">
        <f t="shared" si="0"/>
        <v>-5.6299999999999955</v>
      </c>
      <c r="G19" s="1119">
        <f t="shared" si="0"/>
        <v>-1.9000000000000057</v>
      </c>
      <c r="H19" s="1119">
        <f t="shared" si="0"/>
        <v>0</v>
      </c>
      <c r="I19" s="1119">
        <f t="shared" si="0"/>
        <v>-1</v>
      </c>
      <c r="J19" s="1119">
        <f t="shared" si="0"/>
        <v>0</v>
      </c>
      <c r="K19" s="1119">
        <f t="shared" si="0"/>
        <v>-4</v>
      </c>
      <c r="L19" s="1119">
        <f t="shared" si="0"/>
        <v>-23.179999999999993</v>
      </c>
      <c r="M19" s="1120">
        <f t="shared" si="0"/>
        <v>0</v>
      </c>
      <c r="N19" s="1119" t="e">
        <f t="shared" si="0"/>
        <v>#N/A</v>
      </c>
      <c r="O19" s="1120">
        <f t="shared" si="0"/>
        <v>0</v>
      </c>
      <c r="P19" s="1121" t="e">
        <f t="shared" si="0"/>
        <v>#N/A</v>
      </c>
      <c r="Q19" s="1122" t="e">
        <f t="shared" si="0"/>
        <v>#REF!</v>
      </c>
    </row>
    <row r="20" spans="2:17" x14ac:dyDescent="0.2">
      <c r="B20" s="614" t="s">
        <v>245</v>
      </c>
      <c r="C20" s="615" t="e">
        <f>C17/$R17*100</f>
        <v>#REF!</v>
      </c>
      <c r="D20" s="616" t="e">
        <f t="shared" ref="D20:P20" si="1">D17/$R17*100</f>
        <v>#DIV/0!</v>
      </c>
      <c r="E20" s="616" t="e">
        <f t="shared" si="1"/>
        <v>#DIV/0!</v>
      </c>
      <c r="F20" s="616" t="e">
        <f t="shared" si="1"/>
        <v>#DIV/0!</v>
      </c>
      <c r="G20" s="616" t="e">
        <f t="shared" si="1"/>
        <v>#DIV/0!</v>
      </c>
      <c r="H20" s="616" t="e">
        <f t="shared" si="1"/>
        <v>#DIV/0!</v>
      </c>
      <c r="I20" s="616" t="e">
        <f t="shared" si="1"/>
        <v>#DIV/0!</v>
      </c>
      <c r="J20" s="616" t="e">
        <f t="shared" si="1"/>
        <v>#DIV/0!</v>
      </c>
      <c r="K20" s="616" t="e">
        <f t="shared" si="1"/>
        <v>#DIV/0!</v>
      </c>
      <c r="L20" s="616" t="e">
        <f t="shared" si="1"/>
        <v>#DIV/0!</v>
      </c>
      <c r="M20" s="616"/>
      <c r="N20" s="616" t="e">
        <f t="shared" si="1"/>
        <v>#N/A</v>
      </c>
      <c r="O20" s="616"/>
      <c r="P20" s="617" t="e">
        <f t="shared" si="1"/>
        <v>#N/A</v>
      </c>
      <c r="Q20" s="618"/>
    </row>
    <row r="21" spans="2:17" x14ac:dyDescent="0.2">
      <c r="B21" s="619" t="s">
        <v>246</v>
      </c>
      <c r="C21" s="620" t="e">
        <v>#REF!</v>
      </c>
      <c r="D21" s="621" t="e">
        <v>#REF!</v>
      </c>
      <c r="E21" s="621" t="e">
        <v>#REF!</v>
      </c>
      <c r="F21" s="621" t="e">
        <v>#REF!</v>
      </c>
      <c r="G21" s="621" t="e">
        <v>#REF!</v>
      </c>
      <c r="H21" s="621" t="e">
        <v>#REF!</v>
      </c>
      <c r="I21" s="621" t="e">
        <v>#REF!</v>
      </c>
      <c r="J21" s="621" t="e">
        <v>#REF!</v>
      </c>
      <c r="K21" s="621" t="e">
        <v>#REF!</v>
      </c>
      <c r="L21" s="621" t="e">
        <v>#REF!</v>
      </c>
      <c r="M21" s="621"/>
      <c r="N21" s="621" t="e">
        <v>#REF!</v>
      </c>
      <c r="O21" s="621"/>
      <c r="P21" s="622" t="e">
        <v>#REF!</v>
      </c>
      <c r="Q21" s="623"/>
    </row>
    <row r="22" spans="2:17" ht="15" x14ac:dyDescent="0.25">
      <c r="B22" s="608" t="s">
        <v>247</v>
      </c>
      <c r="C22" s="624"/>
      <c r="D22" s="625"/>
      <c r="E22" s="625"/>
      <c r="F22" s="625"/>
      <c r="G22" s="625"/>
      <c r="H22" s="625"/>
      <c r="I22" s="625"/>
      <c r="J22" s="625"/>
      <c r="K22" s="625"/>
      <c r="L22" s="625"/>
      <c r="M22" s="625"/>
      <c r="N22" s="625"/>
      <c r="O22" s="625"/>
      <c r="P22" s="625"/>
      <c r="Q22" s="626"/>
    </row>
    <row r="23" spans="2:17" x14ac:dyDescent="0.2">
      <c r="B23" s="612" t="s">
        <v>242</v>
      </c>
      <c r="C23" s="1110" t="e">
        <v>#REF!</v>
      </c>
      <c r="D23" s="1111"/>
      <c r="E23" s="1111" t="e">
        <v>#N/A</v>
      </c>
      <c r="F23" s="1111">
        <v>190.70000000000002</v>
      </c>
      <c r="G23" s="1111">
        <v>250.95000000000002</v>
      </c>
      <c r="H23" s="1111">
        <v>241.25</v>
      </c>
      <c r="I23" s="1111">
        <v>202</v>
      </c>
      <c r="J23" s="1111">
        <v>232.01</v>
      </c>
      <c r="K23" s="1111">
        <v>175</v>
      </c>
      <c r="L23" s="1111">
        <v>385.08</v>
      </c>
      <c r="M23" s="1111">
        <v>174.67740000000001</v>
      </c>
      <c r="N23" s="1111">
        <v>70.650000000000006</v>
      </c>
      <c r="O23" s="1111"/>
      <c r="P23" s="1112" t="e">
        <v>#N/A</v>
      </c>
      <c r="Q23" s="1113" t="e">
        <v>#REF!</v>
      </c>
    </row>
    <row r="24" spans="2:17" x14ac:dyDescent="0.2">
      <c r="B24" s="613" t="s">
        <v>243</v>
      </c>
      <c r="C24" s="1114" t="e">
        <v>#REF!</v>
      </c>
      <c r="D24" s="1115"/>
      <c r="E24" s="1115" t="e">
        <v>#N/A</v>
      </c>
      <c r="F24" s="1115">
        <v>184.4</v>
      </c>
      <c r="G24" s="1115">
        <v>250.95000000000002</v>
      </c>
      <c r="H24" s="1115">
        <v>246.25</v>
      </c>
      <c r="I24" s="1115">
        <v>206</v>
      </c>
      <c r="J24" s="1115">
        <v>232.01</v>
      </c>
      <c r="K24" s="1115">
        <v>180</v>
      </c>
      <c r="L24" s="1115">
        <v>377.09000000000003</v>
      </c>
      <c r="M24" s="1115">
        <v>175.99590000000001</v>
      </c>
      <c r="N24" s="1115">
        <v>70.650000000000006</v>
      </c>
      <c r="O24" s="1115"/>
      <c r="P24" s="1116" t="e">
        <v>#N/A</v>
      </c>
      <c r="Q24" s="1117" t="e">
        <v>#N/A</v>
      </c>
    </row>
    <row r="25" spans="2:17" x14ac:dyDescent="0.2">
      <c r="B25" s="614" t="s">
        <v>244</v>
      </c>
      <c r="C25" s="1118" t="e">
        <f>C24-C23</f>
        <v>#REF!</v>
      </c>
      <c r="D25" s="1120">
        <f>D23-D24</f>
        <v>0</v>
      </c>
      <c r="E25" s="1119" t="e">
        <f t="shared" ref="E25:Q25" si="2">E23-E24</f>
        <v>#N/A</v>
      </c>
      <c r="F25" s="1119">
        <f t="shared" si="2"/>
        <v>6.3000000000000114</v>
      </c>
      <c r="G25" s="1119">
        <f t="shared" si="2"/>
        <v>0</v>
      </c>
      <c r="H25" s="1119">
        <f t="shared" si="2"/>
        <v>-5</v>
      </c>
      <c r="I25" s="1119">
        <f t="shared" si="2"/>
        <v>-4</v>
      </c>
      <c r="J25" s="1119">
        <f t="shared" si="2"/>
        <v>0</v>
      </c>
      <c r="K25" s="1119">
        <f t="shared" si="2"/>
        <v>-5</v>
      </c>
      <c r="L25" s="1119">
        <f t="shared" si="2"/>
        <v>7.9899999999999523</v>
      </c>
      <c r="M25" s="1120">
        <f t="shared" si="2"/>
        <v>-1.3185000000000002</v>
      </c>
      <c r="N25" s="1119">
        <f t="shared" si="2"/>
        <v>0</v>
      </c>
      <c r="O25" s="1120">
        <f t="shared" si="2"/>
        <v>0</v>
      </c>
      <c r="P25" s="1121" t="e">
        <f t="shared" si="2"/>
        <v>#N/A</v>
      </c>
      <c r="Q25" s="1122" t="e">
        <f t="shared" si="2"/>
        <v>#REF!</v>
      </c>
    </row>
    <row r="26" spans="2:17" x14ac:dyDescent="0.2">
      <c r="B26" s="614" t="s">
        <v>245</v>
      </c>
      <c r="C26" s="615" t="e">
        <f>C23/$R23*100</f>
        <v>#REF!</v>
      </c>
      <c r="D26" s="627"/>
      <c r="E26" s="616" t="e">
        <f t="shared" ref="E26:P26" si="3">E23/$R23*100</f>
        <v>#N/A</v>
      </c>
      <c r="F26" s="616" t="e">
        <f t="shared" si="3"/>
        <v>#DIV/0!</v>
      </c>
      <c r="G26" s="616" t="e">
        <f t="shared" si="3"/>
        <v>#DIV/0!</v>
      </c>
      <c r="H26" s="616" t="e">
        <f t="shared" si="3"/>
        <v>#DIV/0!</v>
      </c>
      <c r="I26" s="616" t="e">
        <f t="shared" si="3"/>
        <v>#DIV/0!</v>
      </c>
      <c r="J26" s="616" t="e">
        <f t="shared" si="3"/>
        <v>#DIV/0!</v>
      </c>
      <c r="K26" s="616" t="e">
        <f t="shared" si="3"/>
        <v>#DIV/0!</v>
      </c>
      <c r="L26" s="616" t="e">
        <f t="shared" si="3"/>
        <v>#DIV/0!</v>
      </c>
      <c r="M26" s="616" t="e">
        <f t="shared" si="3"/>
        <v>#DIV/0!</v>
      </c>
      <c r="N26" s="616" t="e">
        <f t="shared" si="3"/>
        <v>#DIV/0!</v>
      </c>
      <c r="O26" s="616"/>
      <c r="P26" s="617" t="e">
        <f t="shared" si="3"/>
        <v>#N/A</v>
      </c>
      <c r="Q26" s="618"/>
    </row>
    <row r="27" spans="2:17" ht="13.5" thickBot="1" x14ac:dyDescent="0.25">
      <c r="B27" s="628" t="s">
        <v>246</v>
      </c>
      <c r="C27" s="629" t="e">
        <v>#REF!</v>
      </c>
      <c r="D27" s="630"/>
      <c r="E27" s="630" t="e">
        <v>#REF!</v>
      </c>
      <c r="F27" s="630" t="e">
        <v>#REF!</v>
      </c>
      <c r="G27" s="630" t="e">
        <v>#REF!</v>
      </c>
      <c r="H27" s="630" t="e">
        <v>#REF!</v>
      </c>
      <c r="I27" s="630" t="e">
        <v>#REF!</v>
      </c>
      <c r="J27" s="630" t="e">
        <v>#REF!</v>
      </c>
      <c r="K27" s="630" t="e">
        <v>#REF!</v>
      </c>
      <c r="L27" s="630" t="e">
        <v>#REF!</v>
      </c>
      <c r="M27" s="630" t="e">
        <v>#REF!</v>
      </c>
      <c r="N27" s="630" t="e">
        <v>#REF!</v>
      </c>
      <c r="O27" s="630"/>
      <c r="P27" s="631" t="e">
        <v>#REF!</v>
      </c>
      <c r="Q27" s="632"/>
    </row>
    <row r="28" spans="2:17" ht="13.5" thickBot="1" x14ac:dyDescent="0.25">
      <c r="B28" s="633"/>
      <c r="C28" s="633"/>
      <c r="D28" s="633"/>
      <c r="E28" s="633"/>
      <c r="F28" s="633"/>
      <c r="G28" s="633"/>
      <c r="H28" s="633"/>
      <c r="I28" s="633"/>
      <c r="J28" s="633"/>
      <c r="K28" s="633"/>
      <c r="L28" s="633"/>
      <c r="M28" s="633"/>
      <c r="N28" s="633"/>
      <c r="O28" s="633"/>
      <c r="P28" s="633"/>
      <c r="Q28" s="633"/>
    </row>
    <row r="29" spans="2:17" ht="19.5" thickBot="1" x14ac:dyDescent="0.25">
      <c r="B29" s="634" t="s">
        <v>248</v>
      </c>
      <c r="C29" s="635"/>
      <c r="D29" s="635"/>
      <c r="E29" s="635"/>
      <c r="F29" s="635"/>
      <c r="G29" s="635"/>
      <c r="H29" s="635"/>
      <c r="I29" s="635"/>
      <c r="J29" s="635"/>
      <c r="K29" s="635"/>
      <c r="L29" s="635"/>
      <c r="M29" s="635"/>
      <c r="N29" s="635"/>
      <c r="O29" s="635"/>
      <c r="P29" s="635"/>
      <c r="Q29" s="636"/>
    </row>
    <row r="30" spans="2:17" ht="13.5" thickBot="1" x14ac:dyDescent="0.25">
      <c r="B30" s="603"/>
      <c r="C30" s="604" t="s">
        <v>195</v>
      </c>
      <c r="D30" s="605" t="s">
        <v>199</v>
      </c>
      <c r="E30" s="605" t="s">
        <v>200</v>
      </c>
      <c r="F30" s="605" t="s">
        <v>202</v>
      </c>
      <c r="G30" s="605" t="s">
        <v>204</v>
      </c>
      <c r="H30" s="605" t="s">
        <v>205</v>
      </c>
      <c r="I30" s="605" t="s">
        <v>207</v>
      </c>
      <c r="J30" s="605" t="s">
        <v>214</v>
      </c>
      <c r="K30" s="605" t="s">
        <v>215</v>
      </c>
      <c r="L30" s="605" t="s">
        <v>216</v>
      </c>
      <c r="M30" s="605" t="s">
        <v>217</v>
      </c>
      <c r="N30" s="605" t="s">
        <v>218</v>
      </c>
      <c r="O30" s="605" t="s">
        <v>222</v>
      </c>
      <c r="P30" s="606" t="s">
        <v>226</v>
      </c>
      <c r="Q30" s="607" t="s">
        <v>227</v>
      </c>
    </row>
    <row r="31" spans="2:17" ht="15" x14ac:dyDescent="0.25">
      <c r="B31" s="608" t="s">
        <v>249</v>
      </c>
      <c r="C31" s="609"/>
      <c r="D31" s="610"/>
      <c r="E31" s="610"/>
      <c r="F31" s="610"/>
      <c r="G31" s="610"/>
      <c r="H31" s="610"/>
      <c r="I31" s="610"/>
      <c r="J31" s="610"/>
      <c r="K31" s="610"/>
      <c r="L31" s="610"/>
      <c r="M31" s="610"/>
      <c r="N31" s="610"/>
      <c r="O31" s="610"/>
      <c r="P31" s="610"/>
      <c r="Q31" s="611"/>
    </row>
    <row r="32" spans="2:17" x14ac:dyDescent="0.2">
      <c r="B32" s="612" t="s">
        <v>250</v>
      </c>
      <c r="C32" s="1110" t="e">
        <v>#REF!</v>
      </c>
      <c r="D32" s="1111"/>
      <c r="E32" s="1111" t="e">
        <v>#N/A</v>
      </c>
      <c r="F32" s="1111">
        <v>1.79</v>
      </c>
      <c r="G32" s="1111">
        <v>2.2200000000000002</v>
      </c>
      <c r="H32" s="1111">
        <v>2.1072000000000002</v>
      </c>
      <c r="I32" s="1111">
        <v>2.62</v>
      </c>
      <c r="J32" s="1111"/>
      <c r="K32" s="1111" t="e">
        <v>#N/A</v>
      </c>
      <c r="L32" s="1111">
        <v>2.36</v>
      </c>
      <c r="M32" s="1111"/>
      <c r="N32" s="1111"/>
      <c r="O32" s="1123" t="e">
        <v>#N/A</v>
      </c>
      <c r="P32" s="1112">
        <v>2.6326589999999999</v>
      </c>
      <c r="Q32" s="1113" t="e">
        <v>#REF!</v>
      </c>
    </row>
    <row r="33" spans="2:17" x14ac:dyDescent="0.2">
      <c r="B33" s="613" t="s">
        <v>243</v>
      </c>
      <c r="C33" s="1114" t="e">
        <v>#REF!</v>
      </c>
      <c r="D33" s="637"/>
      <c r="E33" s="638" t="e">
        <v>#N/A</v>
      </c>
      <c r="F33" s="638">
        <v>1.79</v>
      </c>
      <c r="G33" s="638">
        <v>2.23</v>
      </c>
      <c r="H33" s="638">
        <v>2.1072000000000002</v>
      </c>
      <c r="I33" s="638">
        <v>2.62</v>
      </c>
      <c r="J33" s="638">
        <v>2.84</v>
      </c>
      <c r="K33" s="638" t="e">
        <v>#N/A</v>
      </c>
      <c r="L33" s="638">
        <v>2.2799999999999998</v>
      </c>
      <c r="M33" s="638"/>
      <c r="N33" s="638"/>
      <c r="O33" s="639" t="e">
        <v>#N/A</v>
      </c>
      <c r="P33" s="640">
        <v>2.6326589999999999</v>
      </c>
      <c r="Q33" s="1117" t="e">
        <v>#N/A</v>
      </c>
    </row>
    <row r="34" spans="2:17" x14ac:dyDescent="0.2">
      <c r="B34" s="614" t="s">
        <v>244</v>
      </c>
      <c r="C34" s="1118" t="e">
        <f>C33-C32</f>
        <v>#REF!</v>
      </c>
      <c r="D34" s="1120">
        <f>D32-D33</f>
        <v>0</v>
      </c>
      <c r="E34" s="1119" t="e">
        <f t="shared" ref="E34:Q34" si="4">E32-E33</f>
        <v>#N/A</v>
      </c>
      <c r="F34" s="1119">
        <f t="shared" si="4"/>
        <v>0</v>
      </c>
      <c r="G34" s="1119">
        <f t="shared" si="4"/>
        <v>-9.9999999999997868E-3</v>
      </c>
      <c r="H34" s="1119">
        <f t="shared" si="4"/>
        <v>0</v>
      </c>
      <c r="I34" s="1119">
        <f t="shared" si="4"/>
        <v>0</v>
      </c>
      <c r="J34" s="1119">
        <f t="shared" si="4"/>
        <v>-2.84</v>
      </c>
      <c r="K34" s="1119" t="e">
        <f t="shared" si="4"/>
        <v>#N/A</v>
      </c>
      <c r="L34" s="1119">
        <f t="shared" si="4"/>
        <v>8.0000000000000071E-2</v>
      </c>
      <c r="M34" s="1120">
        <f t="shared" si="4"/>
        <v>0</v>
      </c>
      <c r="N34" s="1120">
        <f t="shared" si="4"/>
        <v>0</v>
      </c>
      <c r="O34" s="1124" t="e">
        <f t="shared" si="4"/>
        <v>#N/A</v>
      </c>
      <c r="P34" s="1121">
        <f t="shared" si="4"/>
        <v>0</v>
      </c>
      <c r="Q34" s="1122" t="e">
        <f t="shared" si="4"/>
        <v>#REF!</v>
      </c>
    </row>
    <row r="35" spans="2:17" x14ac:dyDescent="0.2">
      <c r="B35" s="614" t="s">
        <v>245</v>
      </c>
      <c r="C35" s="615" t="e">
        <f>C32/$R32*100</f>
        <v>#REF!</v>
      </c>
      <c r="D35" s="627"/>
      <c r="E35" s="616" t="e">
        <f t="shared" ref="E35:P35" si="5">E32/$R32*100</f>
        <v>#N/A</v>
      </c>
      <c r="F35" s="616" t="e">
        <f t="shared" si="5"/>
        <v>#DIV/0!</v>
      </c>
      <c r="G35" s="616" t="e">
        <f t="shared" si="5"/>
        <v>#DIV/0!</v>
      </c>
      <c r="H35" s="616" t="e">
        <f t="shared" si="5"/>
        <v>#DIV/0!</v>
      </c>
      <c r="I35" s="616" t="e">
        <f t="shared" si="5"/>
        <v>#DIV/0!</v>
      </c>
      <c r="J35" s="616"/>
      <c r="K35" s="616" t="e">
        <f t="shared" si="5"/>
        <v>#N/A</v>
      </c>
      <c r="L35" s="616" t="e">
        <f t="shared" si="5"/>
        <v>#DIV/0!</v>
      </c>
      <c r="M35" s="616"/>
      <c r="N35" s="616"/>
      <c r="O35" s="641"/>
      <c r="P35" s="617" t="e">
        <f t="shared" si="5"/>
        <v>#DIV/0!</v>
      </c>
      <c r="Q35" s="642"/>
    </row>
    <row r="36" spans="2:17" x14ac:dyDescent="0.2">
      <c r="B36" s="619" t="s">
        <v>246</v>
      </c>
      <c r="C36" s="620" t="e">
        <v>#REF!</v>
      </c>
      <c r="D36" s="621"/>
      <c r="E36" s="621" t="e">
        <v>#REF!</v>
      </c>
      <c r="F36" s="621" t="e">
        <v>#REF!</v>
      </c>
      <c r="G36" s="621" t="e">
        <v>#REF!</v>
      </c>
      <c r="H36" s="621" t="e">
        <v>#REF!</v>
      </c>
      <c r="I36" s="621" t="e">
        <v>#REF!</v>
      </c>
      <c r="J36" s="621"/>
      <c r="K36" s="621" t="e">
        <v>#REF!</v>
      </c>
      <c r="L36" s="621" t="e">
        <v>#REF!</v>
      </c>
      <c r="M36" s="621"/>
      <c r="N36" s="621"/>
      <c r="O36" s="643" t="e">
        <v>#REF!</v>
      </c>
      <c r="P36" s="622" t="e">
        <v>#REF!</v>
      </c>
      <c r="Q36" s="623"/>
    </row>
    <row r="37" spans="2:17" ht="15" x14ac:dyDescent="0.25">
      <c r="B37" s="608" t="s">
        <v>251</v>
      </c>
      <c r="C37" s="624"/>
      <c r="D37" s="625"/>
      <c r="E37" s="625"/>
      <c r="F37" s="625"/>
      <c r="G37" s="625"/>
      <c r="H37" s="625"/>
      <c r="I37" s="625"/>
      <c r="J37" s="625"/>
      <c r="K37" s="625"/>
      <c r="L37" s="625"/>
      <c r="M37" s="625"/>
      <c r="N37" s="625"/>
      <c r="O37" s="644"/>
      <c r="P37" s="625"/>
      <c r="Q37" s="626"/>
    </row>
    <row r="38" spans="2:17" x14ac:dyDescent="0.2">
      <c r="B38" s="612" t="s">
        <v>250</v>
      </c>
      <c r="C38" s="1110" t="e">
        <v>#REF!</v>
      </c>
      <c r="D38" s="1111"/>
      <c r="E38" s="1111"/>
      <c r="F38" s="1111" t="e">
        <v>#N/A</v>
      </c>
      <c r="G38" s="1111">
        <v>1.95</v>
      </c>
      <c r="H38" s="1111" t="e">
        <v>#N/A</v>
      </c>
      <c r="I38" s="1111">
        <v>2.3199999999999998</v>
      </c>
      <c r="J38" s="1111"/>
      <c r="K38" s="1111" t="e">
        <v>#N/A</v>
      </c>
      <c r="L38" s="1111"/>
      <c r="M38" s="1111"/>
      <c r="N38" s="1111"/>
      <c r="O38" s="1123" t="e">
        <v>#N/A</v>
      </c>
      <c r="P38" s="1112">
        <v>3.1308720000000001</v>
      </c>
      <c r="Q38" s="1113" t="e">
        <v>#REF!</v>
      </c>
    </row>
    <row r="39" spans="2:17" x14ac:dyDescent="0.2">
      <c r="B39" s="613" t="s">
        <v>243</v>
      </c>
      <c r="C39" s="1114" t="e">
        <v>#REF!</v>
      </c>
      <c r="D39" s="638"/>
      <c r="E39" s="638"/>
      <c r="F39" s="638" t="e">
        <v>#N/A</v>
      </c>
      <c r="G39" s="638">
        <v>1.95</v>
      </c>
      <c r="H39" s="638" t="e">
        <v>#N/A</v>
      </c>
      <c r="I39" s="638">
        <v>2.3199999999999998</v>
      </c>
      <c r="J39" s="638">
        <v>2.6</v>
      </c>
      <c r="K39" s="638" t="e">
        <v>#N/A</v>
      </c>
      <c r="L39" s="638"/>
      <c r="M39" s="638"/>
      <c r="N39" s="638"/>
      <c r="O39" s="639" t="e">
        <v>#N/A</v>
      </c>
      <c r="P39" s="640">
        <v>3.1308720000000001</v>
      </c>
      <c r="Q39" s="1117" t="e">
        <v>#N/A</v>
      </c>
    </row>
    <row r="40" spans="2:17" x14ac:dyDescent="0.2">
      <c r="B40" s="614" t="s">
        <v>244</v>
      </c>
      <c r="C40" s="1118" t="e">
        <f>C39-C38</f>
        <v>#REF!</v>
      </c>
      <c r="D40" s="1120">
        <f>D38-D39</f>
        <v>0</v>
      </c>
      <c r="E40" s="1120">
        <f t="shared" ref="E40:Q40" si="6">E38-E39</f>
        <v>0</v>
      </c>
      <c r="F40" s="1119" t="e">
        <f t="shared" si="6"/>
        <v>#N/A</v>
      </c>
      <c r="G40" s="1119">
        <f t="shared" si="6"/>
        <v>0</v>
      </c>
      <c r="H40" s="1119" t="e">
        <f t="shared" si="6"/>
        <v>#N/A</v>
      </c>
      <c r="I40" s="1119">
        <f t="shared" si="6"/>
        <v>0</v>
      </c>
      <c r="J40" s="1119">
        <f t="shared" si="6"/>
        <v>-2.6</v>
      </c>
      <c r="K40" s="1119" t="e">
        <f t="shared" si="6"/>
        <v>#N/A</v>
      </c>
      <c r="L40" s="1120">
        <f t="shared" si="6"/>
        <v>0</v>
      </c>
      <c r="M40" s="1120">
        <f t="shared" si="6"/>
        <v>0</v>
      </c>
      <c r="N40" s="1120">
        <f t="shared" si="6"/>
        <v>0</v>
      </c>
      <c r="O40" s="1124" t="e">
        <f t="shared" si="6"/>
        <v>#N/A</v>
      </c>
      <c r="P40" s="1121">
        <f t="shared" si="6"/>
        <v>0</v>
      </c>
      <c r="Q40" s="1122" t="e">
        <f t="shared" si="6"/>
        <v>#REF!</v>
      </c>
    </row>
    <row r="41" spans="2:17" x14ac:dyDescent="0.2">
      <c r="B41" s="614" t="s">
        <v>245</v>
      </c>
      <c r="C41" s="615" t="e">
        <f>C38/$R38*100</f>
        <v>#REF!</v>
      </c>
      <c r="D41" s="627"/>
      <c r="E41" s="627"/>
      <c r="F41" s="616" t="e">
        <f t="shared" ref="F41:P41" si="7">F38/$R38*100</f>
        <v>#N/A</v>
      </c>
      <c r="G41" s="616" t="e">
        <f t="shared" si="7"/>
        <v>#DIV/0!</v>
      </c>
      <c r="H41" s="616" t="e">
        <f t="shared" si="7"/>
        <v>#N/A</v>
      </c>
      <c r="I41" s="616" t="e">
        <f t="shared" si="7"/>
        <v>#DIV/0!</v>
      </c>
      <c r="J41" s="616"/>
      <c r="K41" s="616" t="e">
        <f t="shared" si="7"/>
        <v>#N/A</v>
      </c>
      <c r="L41" s="616"/>
      <c r="M41" s="616"/>
      <c r="N41" s="616"/>
      <c r="O41" s="641"/>
      <c r="P41" s="617" t="e">
        <f t="shared" si="7"/>
        <v>#DIV/0!</v>
      </c>
      <c r="Q41" s="618"/>
    </row>
    <row r="42" spans="2:17" x14ac:dyDescent="0.2">
      <c r="B42" s="619" t="s">
        <v>246</v>
      </c>
      <c r="C42" s="620" t="e">
        <v>#REF!</v>
      </c>
      <c r="D42" s="621"/>
      <c r="E42" s="621"/>
      <c r="F42" s="621" t="e">
        <v>#REF!</v>
      </c>
      <c r="G42" s="621" t="e">
        <v>#REF!</v>
      </c>
      <c r="H42" s="621" t="e">
        <v>#REF!</v>
      </c>
      <c r="I42" s="621" t="e">
        <v>#REF!</v>
      </c>
      <c r="J42" s="621"/>
      <c r="K42" s="621" t="e">
        <v>#REF!</v>
      </c>
      <c r="L42" s="621"/>
      <c r="M42" s="621"/>
      <c r="N42" s="621"/>
      <c r="O42" s="643" t="e">
        <v>#REF!</v>
      </c>
      <c r="P42" s="622" t="e">
        <v>#REF!</v>
      </c>
      <c r="Q42" s="1125"/>
    </row>
    <row r="43" spans="2:17" ht="15" x14ac:dyDescent="0.25">
      <c r="B43" s="608" t="s">
        <v>252</v>
      </c>
      <c r="C43" s="624"/>
      <c r="D43" s="625"/>
      <c r="E43" s="625"/>
      <c r="F43" s="625"/>
      <c r="G43" s="625"/>
      <c r="H43" s="625"/>
      <c r="I43" s="625"/>
      <c r="J43" s="625"/>
      <c r="K43" s="625"/>
      <c r="L43" s="625"/>
      <c r="M43" s="625"/>
      <c r="N43" s="625"/>
      <c r="O43" s="644"/>
      <c r="P43" s="625"/>
      <c r="Q43" s="626"/>
    </row>
    <row r="44" spans="2:17" x14ac:dyDescent="0.2">
      <c r="B44" s="612" t="s">
        <v>250</v>
      </c>
      <c r="C44" s="1110" t="e">
        <v>#REF!</v>
      </c>
      <c r="D44" s="1111"/>
      <c r="E44" s="1111"/>
      <c r="F44" s="1111" t="e">
        <v>#N/A</v>
      </c>
      <c r="G44" s="1111">
        <v>2.02</v>
      </c>
      <c r="H44" s="1111" t="e">
        <v>#N/A</v>
      </c>
      <c r="I44" s="1111">
        <v>2.2999999999999998</v>
      </c>
      <c r="J44" s="1111"/>
      <c r="K44" s="1111" t="e">
        <v>#N/A</v>
      </c>
      <c r="L44" s="1111"/>
      <c r="M44" s="1111"/>
      <c r="N44" s="1111"/>
      <c r="O44" s="1123" t="e">
        <v>#N/A</v>
      </c>
      <c r="P44" s="1112">
        <v>0</v>
      </c>
      <c r="Q44" s="1113" t="e">
        <v>#REF!</v>
      </c>
    </row>
    <row r="45" spans="2:17" x14ac:dyDescent="0.2">
      <c r="B45" s="613" t="s">
        <v>243</v>
      </c>
      <c r="C45" s="1114" t="e">
        <v>#REF!</v>
      </c>
      <c r="D45" s="1126"/>
      <c r="E45" s="1126"/>
      <c r="F45" s="1126" t="e">
        <v>#N/A</v>
      </c>
      <c r="G45" s="1115">
        <v>2.02</v>
      </c>
      <c r="H45" s="1115" t="e">
        <v>#N/A</v>
      </c>
      <c r="I45" s="1115">
        <v>2.2799999999999998</v>
      </c>
      <c r="J45" s="1115">
        <v>2.71</v>
      </c>
      <c r="K45" s="1115" t="e">
        <v>#N/A</v>
      </c>
      <c r="L45" s="1115"/>
      <c r="M45" s="1115"/>
      <c r="N45" s="1115"/>
      <c r="O45" s="1127" t="e">
        <v>#N/A</v>
      </c>
      <c r="P45" s="1116">
        <v>2.5172840000000001</v>
      </c>
      <c r="Q45" s="1117" t="e">
        <v>#N/A</v>
      </c>
    </row>
    <row r="46" spans="2:17" x14ac:dyDescent="0.2">
      <c r="B46" s="614" t="s">
        <v>244</v>
      </c>
      <c r="C46" s="1118" t="e">
        <f>C45-C44</f>
        <v>#REF!</v>
      </c>
      <c r="D46" s="1120">
        <f>D44-D45</f>
        <v>0</v>
      </c>
      <c r="E46" s="1120">
        <f t="shared" ref="E46:Q46" si="8">E44-E45</f>
        <v>0</v>
      </c>
      <c r="F46" s="1119" t="e">
        <f t="shared" si="8"/>
        <v>#N/A</v>
      </c>
      <c r="G46" s="1119">
        <f t="shared" si="8"/>
        <v>0</v>
      </c>
      <c r="H46" s="1119" t="e">
        <f t="shared" si="8"/>
        <v>#N/A</v>
      </c>
      <c r="I46" s="1119">
        <f t="shared" si="8"/>
        <v>2.0000000000000018E-2</v>
      </c>
      <c r="J46" s="1119">
        <f t="shared" si="8"/>
        <v>-2.71</v>
      </c>
      <c r="K46" s="1119" t="e">
        <f t="shared" si="8"/>
        <v>#N/A</v>
      </c>
      <c r="L46" s="1120">
        <f t="shared" si="8"/>
        <v>0</v>
      </c>
      <c r="M46" s="1120">
        <f t="shared" si="8"/>
        <v>0</v>
      </c>
      <c r="N46" s="1120">
        <f t="shared" si="8"/>
        <v>0</v>
      </c>
      <c r="O46" s="1124" t="e">
        <f t="shared" si="8"/>
        <v>#N/A</v>
      </c>
      <c r="P46" s="1121">
        <f t="shared" si="8"/>
        <v>-2.5172840000000001</v>
      </c>
      <c r="Q46" s="1122" t="e">
        <f t="shared" si="8"/>
        <v>#REF!</v>
      </c>
    </row>
    <row r="47" spans="2:17" x14ac:dyDescent="0.2">
      <c r="B47" s="614" t="s">
        <v>245</v>
      </c>
      <c r="C47" s="615" t="e">
        <f>C44/$R44*100</f>
        <v>#REF!</v>
      </c>
      <c r="D47" s="627"/>
      <c r="E47" s="627"/>
      <c r="F47" s="616" t="e">
        <f t="shared" ref="F47:P47" si="9">F44/$R44*100</f>
        <v>#N/A</v>
      </c>
      <c r="G47" s="616" t="e">
        <f t="shared" si="9"/>
        <v>#DIV/0!</v>
      </c>
      <c r="H47" s="616" t="e">
        <f t="shared" si="9"/>
        <v>#N/A</v>
      </c>
      <c r="I47" s="616" t="e">
        <f t="shared" si="9"/>
        <v>#DIV/0!</v>
      </c>
      <c r="J47" s="616"/>
      <c r="K47" s="616" t="e">
        <f t="shared" si="9"/>
        <v>#N/A</v>
      </c>
      <c r="L47" s="616"/>
      <c r="M47" s="616"/>
      <c r="N47" s="616"/>
      <c r="O47" s="641"/>
      <c r="P47" s="617" t="e">
        <f t="shared" si="9"/>
        <v>#DIV/0!</v>
      </c>
      <c r="Q47" s="618"/>
    </row>
    <row r="48" spans="2:17" ht="13.5" thickBot="1" x14ac:dyDescent="0.25">
      <c r="B48" s="628" t="s">
        <v>246</v>
      </c>
      <c r="C48" s="629" t="e">
        <v>#REF!</v>
      </c>
      <c r="D48" s="630"/>
      <c r="E48" s="630"/>
      <c r="F48" s="630" t="e">
        <v>#REF!</v>
      </c>
      <c r="G48" s="630" t="e">
        <v>#REF!</v>
      </c>
      <c r="H48" s="630" t="e">
        <v>#REF!</v>
      </c>
      <c r="I48" s="630" t="e">
        <v>#REF!</v>
      </c>
      <c r="J48" s="630"/>
      <c r="K48" s="630" t="e">
        <v>#REF!</v>
      </c>
      <c r="L48" s="630"/>
      <c r="M48" s="630"/>
      <c r="N48" s="630"/>
      <c r="O48" s="645" t="e">
        <v>#REF!</v>
      </c>
      <c r="P48" s="631" t="e">
        <v>#REF!</v>
      </c>
      <c r="Q48" s="632"/>
    </row>
    <row r="49" spans="2:17" ht="13.5" thickBot="1" x14ac:dyDescent="0.25">
      <c r="B49" s="633"/>
      <c r="C49" s="633"/>
      <c r="D49" s="633"/>
      <c r="E49" s="633"/>
      <c r="F49" s="633"/>
      <c r="G49" s="633"/>
      <c r="H49" s="633"/>
      <c r="I49" s="633"/>
      <c r="J49" s="633"/>
      <c r="K49" s="633"/>
      <c r="L49" s="633"/>
      <c r="M49" s="633"/>
      <c r="N49" s="633"/>
      <c r="O49" s="633"/>
      <c r="P49" s="633"/>
      <c r="Q49" s="633"/>
    </row>
    <row r="50" spans="2:17" ht="19.5" thickBot="1" x14ac:dyDescent="0.25">
      <c r="B50" s="600" t="s">
        <v>253</v>
      </c>
      <c r="C50" s="635"/>
      <c r="D50" s="635"/>
      <c r="E50" s="635"/>
      <c r="F50" s="635"/>
      <c r="G50" s="635"/>
      <c r="H50" s="635"/>
      <c r="I50" s="635"/>
      <c r="J50" s="635"/>
      <c r="K50" s="635"/>
      <c r="L50" s="635"/>
      <c r="M50" s="635"/>
      <c r="N50" s="635"/>
      <c r="O50" s="635"/>
      <c r="P50" s="635"/>
      <c r="Q50" s="636"/>
    </row>
    <row r="51" spans="2:17" ht="13.5" thickBot="1" x14ac:dyDescent="0.25">
      <c r="B51" s="603"/>
      <c r="C51" s="604" t="s">
        <v>195</v>
      </c>
      <c r="D51" s="605" t="s">
        <v>199</v>
      </c>
      <c r="E51" s="605" t="s">
        <v>200</v>
      </c>
      <c r="F51" s="605" t="s">
        <v>202</v>
      </c>
      <c r="G51" s="605" t="s">
        <v>204</v>
      </c>
      <c r="H51" s="605" t="s">
        <v>205</v>
      </c>
      <c r="I51" s="605" t="s">
        <v>207</v>
      </c>
      <c r="J51" s="605" t="s">
        <v>214</v>
      </c>
      <c r="K51" s="605" t="s">
        <v>215</v>
      </c>
      <c r="L51" s="605" t="s">
        <v>216</v>
      </c>
      <c r="M51" s="605" t="s">
        <v>217</v>
      </c>
      <c r="N51" s="605" t="s">
        <v>218</v>
      </c>
      <c r="O51" s="605" t="s">
        <v>222</v>
      </c>
      <c r="P51" s="606" t="s">
        <v>226</v>
      </c>
      <c r="Q51" s="607" t="s">
        <v>227</v>
      </c>
    </row>
    <row r="52" spans="2:17" x14ac:dyDescent="0.2">
      <c r="B52" s="646" t="s">
        <v>254</v>
      </c>
      <c r="C52" s="647" t="e">
        <v>#REF!</v>
      </c>
      <c r="D52" s="648"/>
      <c r="E52" s="649" t="e">
        <v>#N/A</v>
      </c>
      <c r="F52" s="649"/>
      <c r="G52" s="649" t="e">
        <v>#N/A</v>
      </c>
      <c r="H52" s="649" t="e">
        <v>#N/A</v>
      </c>
      <c r="I52" s="649">
        <v>550</v>
      </c>
      <c r="J52" s="648">
        <v>439</v>
      </c>
      <c r="K52" s="648"/>
      <c r="L52" s="648"/>
      <c r="M52" s="648"/>
      <c r="N52" s="648"/>
      <c r="O52" s="648"/>
      <c r="P52" s="650"/>
      <c r="Q52" s="651" t="e">
        <v>#REF!</v>
      </c>
    </row>
    <row r="53" spans="2:17" x14ac:dyDescent="0.2">
      <c r="B53" s="613" t="s">
        <v>243</v>
      </c>
      <c r="C53" s="652" t="e">
        <v>#REF!</v>
      </c>
      <c r="D53" s="638"/>
      <c r="E53" s="638" t="e">
        <v>#N/A</v>
      </c>
      <c r="F53" s="638">
        <v>408</v>
      </c>
      <c r="G53" s="638" t="e">
        <v>#N/A</v>
      </c>
      <c r="H53" s="638" t="e">
        <v>#N/A</v>
      </c>
      <c r="I53" s="638">
        <v>550</v>
      </c>
      <c r="J53" s="638">
        <v>413</v>
      </c>
      <c r="K53" s="638"/>
      <c r="L53" s="638"/>
      <c r="M53" s="638"/>
      <c r="N53" s="638"/>
      <c r="O53" s="638"/>
      <c r="P53" s="640"/>
      <c r="Q53" s="653" t="e">
        <v>#N/A</v>
      </c>
    </row>
    <row r="54" spans="2:17" x14ac:dyDescent="0.2">
      <c r="B54" s="614" t="s">
        <v>244</v>
      </c>
      <c r="C54" s="1118" t="e">
        <f>C53-C52</f>
        <v>#REF!</v>
      </c>
      <c r="D54" s="1120">
        <f>D52-D53</f>
        <v>0</v>
      </c>
      <c r="E54" s="1119" t="e">
        <f t="shared" ref="E54:Q54" si="10">E52-E53</f>
        <v>#N/A</v>
      </c>
      <c r="F54" s="1119">
        <f t="shared" si="10"/>
        <v>-408</v>
      </c>
      <c r="G54" s="1119" t="e">
        <f t="shared" si="10"/>
        <v>#N/A</v>
      </c>
      <c r="H54" s="1119" t="e">
        <f t="shared" si="10"/>
        <v>#N/A</v>
      </c>
      <c r="I54" s="1119">
        <f t="shared" si="10"/>
        <v>0</v>
      </c>
      <c r="J54" s="1119">
        <f t="shared" si="10"/>
        <v>26</v>
      </c>
      <c r="K54" s="1120">
        <f t="shared" si="10"/>
        <v>0</v>
      </c>
      <c r="L54" s="1120">
        <f t="shared" si="10"/>
        <v>0</v>
      </c>
      <c r="M54" s="1120">
        <f t="shared" si="10"/>
        <v>0</v>
      </c>
      <c r="N54" s="1120">
        <f t="shared" si="10"/>
        <v>0</v>
      </c>
      <c r="O54" s="1120">
        <f t="shared" si="10"/>
        <v>0</v>
      </c>
      <c r="P54" s="1124">
        <f t="shared" si="10"/>
        <v>0</v>
      </c>
      <c r="Q54" s="1122" t="e">
        <f t="shared" si="10"/>
        <v>#REF!</v>
      </c>
    </row>
    <row r="55" spans="2:17" x14ac:dyDescent="0.2">
      <c r="B55" s="614" t="s">
        <v>245</v>
      </c>
      <c r="C55" s="615" t="e">
        <f>C52/$R52*100</f>
        <v>#REF!</v>
      </c>
      <c r="D55" s="616"/>
      <c r="E55" s="616" t="e">
        <f>E52/#REF!*100</f>
        <v>#N/A</v>
      </c>
      <c r="F55" s="616"/>
      <c r="G55" s="616" t="e">
        <f>G52/#REF!*100</f>
        <v>#N/A</v>
      </c>
      <c r="H55" s="616" t="e">
        <f>H52/#REF!*100</f>
        <v>#N/A</v>
      </c>
      <c r="I55" s="616" t="e">
        <f>I52/#REF!*100</f>
        <v>#REF!</v>
      </c>
      <c r="J55" s="616" t="e">
        <f>J52/#REF!*100</f>
        <v>#REF!</v>
      </c>
      <c r="K55" s="616"/>
      <c r="L55" s="616"/>
      <c r="M55" s="616"/>
      <c r="N55" s="616"/>
      <c r="O55" s="616"/>
      <c r="P55" s="617"/>
      <c r="Q55" s="654"/>
    </row>
    <row r="56" spans="2:17" ht="13.5" thickBot="1" x14ac:dyDescent="0.25">
      <c r="B56" s="628" t="s">
        <v>246</v>
      </c>
      <c r="C56" s="629" t="e">
        <v>#REF!</v>
      </c>
      <c r="D56" s="630"/>
      <c r="E56" s="630" t="e">
        <v>#REF!</v>
      </c>
      <c r="F56" s="630"/>
      <c r="G56" s="630" t="e">
        <v>#REF!</v>
      </c>
      <c r="H56" s="630" t="e">
        <v>#REF!</v>
      </c>
      <c r="I56" s="630" t="e">
        <v>#REF!</v>
      </c>
      <c r="J56" s="630" t="e">
        <v>#REF!</v>
      </c>
      <c r="K56" s="630"/>
      <c r="L56" s="630"/>
      <c r="M56" s="630"/>
      <c r="N56" s="630"/>
      <c r="O56" s="630"/>
      <c r="P56" s="631"/>
      <c r="Q56" s="655"/>
    </row>
    <row r="57" spans="2:17" x14ac:dyDescent="0.2">
      <c r="B57" s="656" t="s">
        <v>331</v>
      </c>
    </row>
  </sheetData>
  <mergeCells count="1">
    <mergeCell ref="B12:Q12"/>
  </mergeCells>
  <phoneticPr fontId="85" type="noConversion"/>
  <conditionalFormatting sqref="C17:Q21 C52:Q56 C24:Q24 C27:Q27 C32:Q36 C39:Q42 C45:Q48">
    <cfRule type="containsErrors" dxfId="7" priority="8" stopIfTrue="1">
      <formula>ISERROR(C17)</formula>
    </cfRule>
  </conditionalFormatting>
  <conditionalFormatting sqref="C23:Q23">
    <cfRule type="containsErrors" dxfId="6" priority="7" stopIfTrue="1">
      <formula>ISERROR(C23)</formula>
    </cfRule>
  </conditionalFormatting>
  <conditionalFormatting sqref="C38:Q38">
    <cfRule type="containsErrors" dxfId="5" priority="6" stopIfTrue="1">
      <formula>ISERROR(C38)</formula>
    </cfRule>
  </conditionalFormatting>
  <conditionalFormatting sqref="C44:Q44">
    <cfRule type="containsErrors" dxfId="4" priority="5" stopIfTrue="1">
      <formula>ISERROR(C44)</formula>
    </cfRule>
  </conditionalFormatting>
  <conditionalFormatting sqref="C25:Q26">
    <cfRule type="containsErrors" dxfId="3" priority="4" stopIfTrue="1">
      <formula>ISERROR(C25)</formula>
    </cfRule>
  </conditionalFormatting>
  <conditionalFormatting sqref="B11">
    <cfRule type="expression" dxfId="2" priority="3">
      <formula>$AD$1&gt;0</formula>
    </cfRule>
  </conditionalFormatting>
  <conditionalFormatting sqref="B10">
    <cfRule type="expression" dxfId="1" priority="2">
      <formula>$AD$1&gt;0</formula>
    </cfRule>
  </conditionalFormatting>
  <conditionalFormatting sqref="B10:F10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K18" sqref="K18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522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34" t="s">
        <v>125</v>
      </c>
      <c r="C3" s="1234"/>
      <c r="D3" s="1234"/>
      <c r="E3" s="1234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35" t="s">
        <v>46</v>
      </c>
      <c r="C5" s="1237" t="s">
        <v>95</v>
      </c>
      <c r="D5" s="1238"/>
      <c r="E5" s="262" t="s">
        <v>93</v>
      </c>
      <c r="F5" s="1230"/>
      <c r="G5" s="98" t="s">
        <v>45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2:17" ht="24.75" customHeight="1" thickBot="1" x14ac:dyDescent="0.3">
      <c r="B6" s="1236"/>
      <c r="C6" s="541">
        <v>42596</v>
      </c>
      <c r="D6" s="295">
        <v>42589</v>
      </c>
      <c r="E6" s="245" t="s">
        <v>137</v>
      </c>
      <c r="F6" s="1231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6"/>
      <c r="D7" s="246"/>
      <c r="E7" s="247"/>
      <c r="F7" s="11"/>
      <c r="G7" s="1232" t="s">
        <v>48</v>
      </c>
      <c r="H7" s="1232"/>
      <c r="I7" s="1232"/>
      <c r="J7" s="1232"/>
      <c r="K7" s="1232"/>
      <c r="L7" s="1232"/>
      <c r="M7" s="1232"/>
      <c r="N7" s="1232"/>
      <c r="O7" s="1232"/>
      <c r="P7" s="1232"/>
      <c r="Q7" s="1232"/>
    </row>
    <row r="8" spans="2:17" ht="18" customHeight="1" x14ac:dyDescent="0.25">
      <c r="B8" s="60" t="s">
        <v>50</v>
      </c>
      <c r="C8" s="313">
        <v>10.8</v>
      </c>
      <c r="D8" s="248">
        <v>8</v>
      </c>
      <c r="E8" s="249">
        <v>35.000000000000007</v>
      </c>
      <c r="F8" s="11"/>
    </row>
    <row r="9" spans="2:17" ht="15" x14ac:dyDescent="0.25">
      <c r="B9" s="53" t="s">
        <v>51</v>
      </c>
      <c r="C9" s="314">
        <v>13</v>
      </c>
      <c r="D9" s="250">
        <v>13.5</v>
      </c>
      <c r="E9" s="251">
        <v>-3.7037037037037033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3" t="s">
        <v>52</v>
      </c>
      <c r="C10" s="315">
        <v>11.56</v>
      </c>
      <c r="D10" s="252">
        <v>11.43</v>
      </c>
      <c r="E10" s="253">
        <v>1.1373578302712228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4" t="s">
        <v>321</v>
      </c>
      <c r="C11" s="316">
        <v>167</v>
      </c>
      <c r="D11" s="254">
        <v>231</v>
      </c>
      <c r="E11" s="255">
        <v>-27.705627705627705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4" t="s">
        <v>322</v>
      </c>
      <c r="C12" s="316">
        <v>143</v>
      </c>
      <c r="D12" s="254">
        <v>196</v>
      </c>
      <c r="E12" s="255">
        <v>-27.040816326530614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5" t="s">
        <v>94</v>
      </c>
      <c r="C13" s="317">
        <v>2.88</v>
      </c>
      <c r="D13" s="256">
        <v>2.6</v>
      </c>
      <c r="E13" s="257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8"/>
      <c r="D14" s="258"/>
      <c r="E14" s="259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3">
        <v>6.3</v>
      </c>
      <c r="D15" s="248">
        <v>6.3</v>
      </c>
      <c r="E15" s="249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4">
        <v>6.38</v>
      </c>
      <c r="D16" s="250">
        <v>7</v>
      </c>
      <c r="E16" s="251">
        <v>-8.8571428571428594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3" t="s">
        <v>52</v>
      </c>
      <c r="C17" s="315">
        <v>6.35</v>
      </c>
      <c r="D17" s="252">
        <v>6.51</v>
      </c>
      <c r="E17" s="253">
        <v>-2.4577572964669763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4" t="s">
        <v>321</v>
      </c>
      <c r="C18" s="316">
        <v>322</v>
      </c>
      <c r="D18" s="254">
        <v>322</v>
      </c>
      <c r="E18" s="255">
        <v>0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4" t="s">
        <v>322</v>
      </c>
      <c r="C19" s="316">
        <v>255</v>
      </c>
      <c r="D19" s="254">
        <v>284</v>
      </c>
      <c r="E19" s="255">
        <v>-10.211267605633804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5" t="s">
        <v>94</v>
      </c>
      <c r="C20" s="317">
        <v>3</v>
      </c>
      <c r="D20" s="256">
        <v>2.75</v>
      </c>
      <c r="E20" s="257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8"/>
      <c r="D21" s="258"/>
      <c r="E21" s="259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3">
        <v>3.3</v>
      </c>
      <c r="D22" s="248">
        <v>3.3</v>
      </c>
      <c r="E22" s="249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4">
        <v>4.5</v>
      </c>
      <c r="D23" s="250">
        <v>4.5</v>
      </c>
      <c r="E23" s="251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3" t="s">
        <v>52</v>
      </c>
      <c r="C24" s="315">
        <v>4.08</v>
      </c>
      <c r="D24" s="252">
        <v>4.08</v>
      </c>
      <c r="E24" s="253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4" t="s">
        <v>321</v>
      </c>
      <c r="C25" s="316">
        <v>414</v>
      </c>
      <c r="D25" s="254">
        <v>464</v>
      </c>
      <c r="E25" s="255">
        <v>-10.775862068965516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4" t="s">
        <v>322</v>
      </c>
      <c r="C26" s="316">
        <v>276</v>
      </c>
      <c r="D26" s="254">
        <v>371</v>
      </c>
      <c r="E26" s="255">
        <v>-25.60646900269542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6" t="s">
        <v>94</v>
      </c>
      <c r="C27" s="318">
        <v>3</v>
      </c>
      <c r="D27" s="260">
        <v>2.75</v>
      </c>
      <c r="E27" s="261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33"/>
      <c r="C28" s="1233"/>
      <c r="D28" s="1233"/>
      <c r="E28" s="1233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O32" sqref="O3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522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9" t="s">
        <v>126</v>
      </c>
      <c r="C3" s="1239"/>
      <c r="D3" s="1239"/>
      <c r="E3" s="1239"/>
      <c r="F3" s="1239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8" t="s">
        <v>323</v>
      </c>
      <c r="C6" s="409"/>
      <c r="D6" s="309"/>
      <c r="E6" s="309"/>
      <c r="F6" s="310"/>
      <c r="G6" s="5"/>
      <c r="H6" s="1240" t="s">
        <v>82</v>
      </c>
      <c r="I6" s="1240"/>
      <c r="J6" s="1240"/>
      <c r="K6" s="1240"/>
      <c r="L6" s="1240"/>
    </row>
    <row r="7" spans="2:15" ht="15" x14ac:dyDescent="0.25">
      <c r="B7" s="311" t="s">
        <v>71</v>
      </c>
      <c r="C7" s="408">
        <v>10.8</v>
      </c>
      <c r="D7" s="307">
        <v>5</v>
      </c>
      <c r="E7" s="307">
        <v>5</v>
      </c>
      <c r="F7" s="312">
        <v>3</v>
      </c>
      <c r="G7" s="291"/>
      <c r="H7" s="1240"/>
      <c r="I7" s="1240"/>
      <c r="J7" s="1240"/>
      <c r="K7" s="1240"/>
      <c r="L7" s="1240"/>
    </row>
    <row r="8" spans="2:15" ht="15" x14ac:dyDescent="0.25">
      <c r="B8" s="311"/>
      <c r="C8" s="408"/>
      <c r="D8" s="307"/>
      <c r="E8" s="307"/>
      <c r="F8" s="312"/>
      <c r="G8" s="291"/>
      <c r="H8" s="1240"/>
      <c r="I8" s="1240"/>
      <c r="J8" s="1240"/>
      <c r="K8" s="1240"/>
      <c r="L8" s="1240"/>
    </row>
    <row r="9" spans="2:15" ht="15" x14ac:dyDescent="0.25">
      <c r="B9" s="311" t="s">
        <v>97</v>
      </c>
      <c r="C9" s="408"/>
      <c r="D9" s="307"/>
      <c r="E9" s="307"/>
      <c r="F9" s="312"/>
      <c r="G9" s="291"/>
      <c r="H9" s="1241" t="s">
        <v>48</v>
      </c>
      <c r="I9" s="1241"/>
      <c r="J9" s="1241"/>
      <c r="K9" s="1241"/>
      <c r="L9" s="1241"/>
      <c r="M9" s="1241"/>
      <c r="N9" s="1241"/>
      <c r="O9" s="1241"/>
    </row>
    <row r="10" spans="2:15" ht="15" x14ac:dyDescent="0.25">
      <c r="B10" s="311" t="s">
        <v>70</v>
      </c>
      <c r="C10" s="408">
        <v>3200</v>
      </c>
      <c r="D10" s="307">
        <v>4</v>
      </c>
      <c r="E10" s="307">
        <v>2</v>
      </c>
      <c r="F10" s="312">
        <v>3</v>
      </c>
      <c r="G10" s="291"/>
      <c r="H10" s="1241"/>
      <c r="I10" s="1241"/>
      <c r="J10" s="1241"/>
      <c r="K10" s="1241"/>
      <c r="L10" s="1241"/>
      <c r="M10" s="1241"/>
      <c r="N10" s="1241"/>
      <c r="O10" s="1241"/>
    </row>
    <row r="11" spans="2:15" ht="14.25" customHeight="1" x14ac:dyDescent="0.25">
      <c r="B11" s="311"/>
      <c r="C11" s="408"/>
      <c r="D11" s="307"/>
      <c r="E11" s="307"/>
      <c r="F11" s="312"/>
      <c r="G11" s="291"/>
      <c r="H11" s="1241"/>
      <c r="I11" s="1241"/>
      <c r="J11" s="1241"/>
      <c r="K11" s="1241"/>
      <c r="L11" s="1241"/>
      <c r="M11" s="1241"/>
      <c r="N11" s="1241"/>
      <c r="O11" s="1241"/>
    </row>
    <row r="12" spans="2:15" ht="14.25" customHeight="1" x14ac:dyDescent="0.25">
      <c r="B12" s="311" t="s">
        <v>71</v>
      </c>
      <c r="C12" s="408">
        <v>11</v>
      </c>
      <c r="D12" s="307">
        <v>6</v>
      </c>
      <c r="E12" s="307">
        <v>4</v>
      </c>
      <c r="F12" s="312">
        <v>3</v>
      </c>
      <c r="G12" s="291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1"/>
      <c r="C13" s="408"/>
      <c r="D13" s="307"/>
      <c r="E13" s="307"/>
      <c r="F13" s="312"/>
      <c r="G13" s="291"/>
    </row>
    <row r="14" spans="2:15" ht="15" x14ac:dyDescent="0.25">
      <c r="B14" s="311" t="s">
        <v>74</v>
      </c>
      <c r="C14" s="408"/>
      <c r="D14" s="307"/>
      <c r="E14" s="307"/>
      <c r="F14" s="312"/>
      <c r="G14" s="291"/>
    </row>
    <row r="15" spans="2:15" ht="15" x14ac:dyDescent="0.25">
      <c r="B15" s="311" t="s">
        <v>268</v>
      </c>
      <c r="C15" s="408" t="s">
        <v>269</v>
      </c>
      <c r="D15" s="307">
        <v>0</v>
      </c>
      <c r="E15" s="307">
        <v>0</v>
      </c>
      <c r="F15" s="312">
        <v>3</v>
      </c>
      <c r="G15" s="291"/>
    </row>
    <row r="16" spans="2:15" ht="15" x14ac:dyDescent="0.25">
      <c r="B16" s="311"/>
      <c r="C16" s="408"/>
      <c r="D16" s="307"/>
      <c r="E16" s="307"/>
      <c r="F16" s="312"/>
      <c r="G16" s="291"/>
    </row>
    <row r="17" spans="2:11" ht="15" x14ac:dyDescent="0.25">
      <c r="B17" s="311" t="s">
        <v>70</v>
      </c>
      <c r="C17" s="408">
        <v>3150</v>
      </c>
      <c r="D17" s="307">
        <v>16</v>
      </c>
      <c r="E17" s="307">
        <v>12</v>
      </c>
      <c r="F17" s="312">
        <v>3</v>
      </c>
      <c r="G17" s="291"/>
    </row>
    <row r="18" spans="2:11" ht="15" x14ac:dyDescent="0.25">
      <c r="B18" s="311"/>
      <c r="C18" s="408"/>
      <c r="D18" s="307"/>
      <c r="E18" s="307"/>
      <c r="F18" s="312"/>
      <c r="G18" s="291"/>
    </row>
    <row r="19" spans="2:11" ht="15" x14ac:dyDescent="0.25">
      <c r="B19" s="311" t="s">
        <v>71</v>
      </c>
      <c r="C19" s="408">
        <v>11.5</v>
      </c>
      <c r="D19" s="307">
        <v>36</v>
      </c>
      <c r="E19" s="307">
        <v>32</v>
      </c>
      <c r="F19" s="312">
        <v>3</v>
      </c>
      <c r="G19" s="291"/>
    </row>
    <row r="20" spans="2:11" ht="15" x14ac:dyDescent="0.25">
      <c r="B20" s="311"/>
      <c r="C20" s="408"/>
      <c r="D20" s="307"/>
      <c r="E20" s="307"/>
      <c r="F20" s="312"/>
      <c r="G20" s="291"/>
    </row>
    <row r="21" spans="2:11" ht="15" x14ac:dyDescent="0.25">
      <c r="B21" s="311" t="s">
        <v>72</v>
      </c>
      <c r="C21" s="408">
        <v>6.3</v>
      </c>
      <c r="D21" s="307">
        <v>22</v>
      </c>
      <c r="E21" s="307">
        <v>15</v>
      </c>
      <c r="F21" s="312">
        <v>3</v>
      </c>
      <c r="G21" s="291"/>
    </row>
    <row r="22" spans="2:11" ht="15" x14ac:dyDescent="0.25">
      <c r="B22" s="311"/>
      <c r="C22" s="408"/>
      <c r="D22" s="307"/>
      <c r="E22" s="307"/>
      <c r="F22" s="312"/>
      <c r="G22" s="291"/>
    </row>
    <row r="23" spans="2:11" ht="15" x14ac:dyDescent="0.25">
      <c r="B23" s="311" t="s">
        <v>73</v>
      </c>
      <c r="C23" s="408">
        <v>3.65</v>
      </c>
      <c r="D23" s="307">
        <v>144</v>
      </c>
      <c r="E23" s="307">
        <v>73</v>
      </c>
      <c r="F23" s="312">
        <v>3</v>
      </c>
      <c r="G23" s="291"/>
    </row>
    <row r="24" spans="2:11" ht="15" x14ac:dyDescent="0.25">
      <c r="B24" s="311"/>
      <c r="C24" s="408"/>
      <c r="D24" s="307"/>
      <c r="E24" s="307"/>
      <c r="F24" s="312"/>
      <c r="G24" s="291"/>
    </row>
    <row r="25" spans="2:11" ht="15" x14ac:dyDescent="0.25">
      <c r="B25" s="311" t="s">
        <v>98</v>
      </c>
      <c r="C25" s="408"/>
      <c r="D25" s="307"/>
      <c r="E25" s="307"/>
      <c r="F25" s="312"/>
      <c r="G25" s="291"/>
    </row>
    <row r="26" spans="2:11" ht="15" x14ac:dyDescent="0.25">
      <c r="B26" s="311" t="s">
        <v>71</v>
      </c>
      <c r="C26" s="408">
        <v>11</v>
      </c>
      <c r="D26" s="307">
        <v>20</v>
      </c>
      <c r="E26" s="307">
        <v>20</v>
      </c>
      <c r="F26" s="312">
        <v>2</v>
      </c>
      <c r="G26" s="291"/>
    </row>
    <row r="27" spans="2:11" ht="15" x14ac:dyDescent="0.25">
      <c r="B27" s="311"/>
      <c r="C27" s="408"/>
      <c r="D27" s="307"/>
      <c r="E27" s="307"/>
      <c r="F27" s="312"/>
      <c r="G27" s="291"/>
    </row>
    <row r="28" spans="2:11" ht="15" x14ac:dyDescent="0.25">
      <c r="B28" s="311" t="s">
        <v>261</v>
      </c>
      <c r="C28" s="408"/>
      <c r="D28" s="307"/>
      <c r="E28" s="307"/>
      <c r="F28" s="312"/>
      <c r="G28" s="291"/>
    </row>
    <row r="29" spans="2:11" ht="15" x14ac:dyDescent="0.25">
      <c r="B29" s="311" t="s">
        <v>71</v>
      </c>
      <c r="C29" s="408">
        <v>11.86</v>
      </c>
      <c r="D29" s="307">
        <v>90</v>
      </c>
      <c r="E29" s="307">
        <v>72</v>
      </c>
      <c r="F29" s="312">
        <v>3</v>
      </c>
      <c r="G29" s="5"/>
      <c r="H29" s="5"/>
    </row>
    <row r="30" spans="2:11" ht="15" x14ac:dyDescent="0.25">
      <c r="B30" s="311"/>
      <c r="C30" s="408"/>
      <c r="D30" s="307"/>
      <c r="E30" s="307"/>
      <c r="F30" s="312"/>
      <c r="G30" s="5"/>
      <c r="H30" s="5"/>
    </row>
    <row r="31" spans="2:11" ht="15" x14ac:dyDescent="0.25">
      <c r="B31" s="311" t="s">
        <v>72</v>
      </c>
      <c r="C31" s="408">
        <v>6.38</v>
      </c>
      <c r="D31" s="307">
        <v>300</v>
      </c>
      <c r="E31" s="307">
        <v>240</v>
      </c>
      <c r="F31" s="312">
        <v>3</v>
      </c>
      <c r="G31" s="5"/>
      <c r="H31" s="5"/>
    </row>
    <row r="32" spans="2:11" ht="15" x14ac:dyDescent="0.25">
      <c r="B32" s="311"/>
      <c r="C32" s="408"/>
      <c r="D32" s="307"/>
      <c r="E32" s="307"/>
      <c r="F32" s="312"/>
      <c r="G32" s="5"/>
      <c r="H32" s="5"/>
      <c r="K32" s="151"/>
    </row>
    <row r="33" spans="1:8" x14ac:dyDescent="0.2">
      <c r="B33" s="558" t="s">
        <v>73</v>
      </c>
      <c r="C33" s="562">
        <v>4.5</v>
      </c>
      <c r="D33" s="557">
        <v>270</v>
      </c>
      <c r="E33" s="557">
        <v>203</v>
      </c>
      <c r="F33" s="559">
        <v>3</v>
      </c>
      <c r="G33" s="5"/>
      <c r="H33" s="5"/>
    </row>
    <row r="34" spans="1:8" x14ac:dyDescent="0.2">
      <c r="B34" s="558"/>
      <c r="C34" s="562"/>
      <c r="D34" s="557"/>
      <c r="E34" s="557"/>
      <c r="F34" s="559"/>
      <c r="G34" s="5"/>
      <c r="H34" s="5"/>
    </row>
    <row r="35" spans="1:8" x14ac:dyDescent="0.2">
      <c r="B35" s="558" t="s">
        <v>266</v>
      </c>
      <c r="C35" s="562"/>
      <c r="D35" s="557"/>
      <c r="E35" s="557"/>
      <c r="F35" s="559"/>
      <c r="G35" s="5"/>
      <c r="H35" s="5"/>
    </row>
    <row r="36" spans="1:8" ht="13.5" thickBot="1" x14ac:dyDescent="0.25">
      <c r="B36" s="955" t="s">
        <v>71</v>
      </c>
      <c r="C36" s="956">
        <v>13</v>
      </c>
      <c r="D36" s="957">
        <v>10</v>
      </c>
      <c r="E36" s="957">
        <v>10</v>
      </c>
      <c r="F36" s="958">
        <v>3</v>
      </c>
      <c r="G36" s="5"/>
      <c r="H36" s="5"/>
    </row>
    <row r="37" spans="1:8" x14ac:dyDescent="0.2">
      <c r="B37" s="150"/>
      <c r="C37" s="150"/>
      <c r="D37" s="240"/>
      <c r="E37" s="240"/>
      <c r="F37" s="240"/>
    </row>
    <row r="38" spans="1:8" x14ac:dyDescent="0.2">
      <c r="B38" s="240"/>
      <c r="C38" s="240"/>
      <c r="D38" s="240"/>
      <c r="E38" s="240"/>
      <c r="F38" s="240"/>
    </row>
    <row r="39" spans="1:8" x14ac:dyDescent="0.2">
      <c r="B39" s="240"/>
      <c r="C39" s="240"/>
      <c r="D39" s="240"/>
      <c r="E39" s="240"/>
      <c r="F39" s="240"/>
    </row>
    <row r="40" spans="1:8" x14ac:dyDescent="0.2">
      <c r="B40" s="240"/>
      <c r="C40" s="240"/>
      <c r="D40" s="240"/>
      <c r="E40" s="240"/>
      <c r="F40" s="240"/>
    </row>
    <row r="43" spans="1:8" x14ac:dyDescent="0.2">
      <c r="G43" s="291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B3" sqref="B3:F3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522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42" t="s">
        <v>127</v>
      </c>
      <c r="C3" s="1242"/>
      <c r="D3" s="1242"/>
      <c r="E3" s="1242"/>
      <c r="F3" s="1242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2" t="s">
        <v>75</v>
      </c>
      <c r="C4" s="293" t="s">
        <v>69</v>
      </c>
      <c r="D4" s="293" t="s">
        <v>140</v>
      </c>
      <c r="E4" s="293" t="s">
        <v>139</v>
      </c>
      <c r="F4" s="294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8" t="s">
        <v>323</v>
      </c>
      <c r="C5" s="410"/>
      <c r="D5" s="309"/>
      <c r="E5" s="309"/>
      <c r="F5" s="310"/>
      <c r="G5" s="34"/>
      <c r="H5" s="1243" t="s">
        <v>81</v>
      </c>
      <c r="I5" s="1243"/>
      <c r="J5" s="1243"/>
      <c r="K5" s="1243"/>
      <c r="L5" s="1243"/>
      <c r="M5" s="1243"/>
      <c r="N5" s="1243"/>
      <c r="O5" s="1243"/>
      <c r="P5" s="1243"/>
      <c r="Q5" s="1243"/>
    </row>
    <row r="6" spans="1:17" ht="15" x14ac:dyDescent="0.25">
      <c r="A6" s="8"/>
      <c r="B6" s="311" t="s">
        <v>324</v>
      </c>
      <c r="C6" s="411"/>
      <c r="D6" s="307"/>
      <c r="E6" s="307"/>
      <c r="F6" s="312"/>
      <c r="G6" s="34"/>
      <c r="H6" s="1244" t="s">
        <v>76</v>
      </c>
      <c r="I6" s="1244"/>
      <c r="J6" s="1244"/>
      <c r="K6" s="1244"/>
      <c r="L6" s="1244"/>
      <c r="M6" s="1244"/>
      <c r="N6" s="1244"/>
      <c r="O6" s="1244"/>
      <c r="P6" s="1244"/>
      <c r="Q6" s="1244"/>
    </row>
    <row r="7" spans="1:17" ht="15" customHeight="1" x14ac:dyDescent="0.25">
      <c r="A7" s="8"/>
      <c r="B7" s="311" t="s">
        <v>71</v>
      </c>
      <c r="C7" s="411">
        <v>10.8</v>
      </c>
      <c r="D7" s="307">
        <v>5</v>
      </c>
      <c r="E7" s="307">
        <v>5</v>
      </c>
      <c r="F7" s="658">
        <v>3</v>
      </c>
      <c r="G7" s="34"/>
      <c r="H7" s="1245" t="s">
        <v>326</v>
      </c>
      <c r="I7" s="1245"/>
      <c r="J7" s="1245"/>
      <c r="K7" s="1245"/>
      <c r="L7" s="1245"/>
      <c r="M7" s="1245"/>
      <c r="N7" s="1245"/>
      <c r="O7" s="1245"/>
      <c r="P7" s="1245"/>
      <c r="Q7" s="1245"/>
    </row>
    <row r="8" spans="1:17" ht="15" x14ac:dyDescent="0.25">
      <c r="A8" s="8"/>
      <c r="B8" s="311"/>
      <c r="C8" s="411"/>
      <c r="D8" s="307"/>
      <c r="E8" s="307"/>
      <c r="F8" s="658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1" t="s">
        <v>97</v>
      </c>
      <c r="C9" s="411"/>
      <c r="D9" s="307"/>
      <c r="E9" s="307"/>
      <c r="F9" s="658"/>
      <c r="G9" s="8"/>
    </row>
    <row r="10" spans="1:17" ht="15" x14ac:dyDescent="0.25">
      <c r="A10" s="8"/>
      <c r="B10" s="311" t="s">
        <v>545</v>
      </c>
      <c r="C10" s="411"/>
      <c r="D10" s="307"/>
      <c r="E10" s="307"/>
      <c r="F10" s="658"/>
      <c r="G10" s="8"/>
      <c r="H10" s="287"/>
      <c r="I10" s="287"/>
      <c r="J10" s="287"/>
      <c r="K10" s="287"/>
      <c r="L10" s="287"/>
      <c r="M10" s="287"/>
      <c r="N10" s="287"/>
      <c r="O10" s="287"/>
    </row>
    <row r="11" spans="1:17" ht="15" x14ac:dyDescent="0.25">
      <c r="A11" s="8"/>
      <c r="B11" s="311" t="s">
        <v>70</v>
      </c>
      <c r="C11" s="411">
        <v>3200</v>
      </c>
      <c r="D11" s="307">
        <v>4</v>
      </c>
      <c r="E11" s="307">
        <v>2</v>
      </c>
      <c r="F11" s="658">
        <v>3</v>
      </c>
      <c r="G11" s="8"/>
      <c r="H11" s="287"/>
      <c r="I11" s="287"/>
      <c r="J11" s="287"/>
      <c r="K11" s="287"/>
      <c r="L11" s="287"/>
      <c r="M11" s="287"/>
      <c r="N11" s="287"/>
      <c r="O11" s="287"/>
    </row>
    <row r="12" spans="1:17" ht="15" x14ac:dyDescent="0.25">
      <c r="A12" s="8"/>
      <c r="B12" s="311"/>
      <c r="C12" s="411"/>
      <c r="D12" s="307"/>
      <c r="E12" s="307"/>
      <c r="F12" s="658"/>
      <c r="G12" s="8"/>
      <c r="H12" s="8"/>
      <c r="I12" s="8"/>
      <c r="J12" s="8"/>
      <c r="K12" s="8"/>
      <c r="L12" s="8"/>
    </row>
    <row r="13" spans="1:17" ht="15" x14ac:dyDescent="0.25">
      <c r="A13" s="8"/>
      <c r="B13" s="311" t="s">
        <v>71</v>
      </c>
      <c r="C13" s="411">
        <v>11</v>
      </c>
      <c r="D13" s="307">
        <v>6</v>
      </c>
      <c r="E13" s="307">
        <v>4</v>
      </c>
      <c r="F13" s="658">
        <v>3</v>
      </c>
      <c r="G13" s="8"/>
      <c r="H13" s="8"/>
    </row>
    <row r="14" spans="1:17" ht="15" x14ac:dyDescent="0.25">
      <c r="A14" s="8"/>
      <c r="B14" s="311"/>
      <c r="C14" s="411"/>
      <c r="D14" s="307"/>
      <c r="E14" s="307"/>
      <c r="F14" s="658"/>
      <c r="G14" s="8"/>
      <c r="H14" s="8"/>
    </row>
    <row r="15" spans="1:17" ht="15" x14ac:dyDescent="0.25">
      <c r="A15" s="8"/>
      <c r="B15" s="311" t="s">
        <v>74</v>
      </c>
      <c r="C15" s="411"/>
      <c r="D15" s="307"/>
      <c r="E15" s="307"/>
      <c r="F15" s="658"/>
      <c r="G15" s="8"/>
      <c r="H15" s="8"/>
    </row>
    <row r="16" spans="1:17" ht="15" x14ac:dyDescent="0.25">
      <c r="A16" s="8"/>
      <c r="B16" s="311" t="s">
        <v>264</v>
      </c>
      <c r="C16" s="411"/>
      <c r="D16" s="307"/>
      <c r="E16" s="307"/>
      <c r="F16" s="658"/>
      <c r="G16" s="8"/>
      <c r="H16" s="8"/>
    </row>
    <row r="17" spans="1:8" ht="15" x14ac:dyDescent="0.25">
      <c r="A17" s="8"/>
      <c r="B17" s="311" t="s">
        <v>70</v>
      </c>
      <c r="C17" s="411">
        <v>3300</v>
      </c>
      <c r="D17" s="307">
        <v>2</v>
      </c>
      <c r="E17" s="307">
        <v>2</v>
      </c>
      <c r="F17" s="658">
        <v>3</v>
      </c>
      <c r="G17" s="8"/>
      <c r="H17" s="8"/>
    </row>
    <row r="18" spans="1:8" ht="15" x14ac:dyDescent="0.25">
      <c r="A18" s="8"/>
      <c r="B18" s="311"/>
      <c r="C18" s="411"/>
      <c r="D18" s="307"/>
      <c r="E18" s="307"/>
      <c r="F18" s="658"/>
      <c r="G18" s="8"/>
      <c r="H18" s="8"/>
    </row>
    <row r="19" spans="1:8" ht="15" x14ac:dyDescent="0.25">
      <c r="A19" s="8"/>
      <c r="B19" s="311" t="s">
        <v>71</v>
      </c>
      <c r="C19" s="411">
        <v>12</v>
      </c>
      <c r="D19" s="307">
        <v>30</v>
      </c>
      <c r="E19" s="307">
        <v>26</v>
      </c>
      <c r="F19" s="658">
        <v>3</v>
      </c>
      <c r="G19" s="8"/>
      <c r="H19" s="8"/>
    </row>
    <row r="20" spans="1:8" ht="15" x14ac:dyDescent="0.25">
      <c r="A20" s="8"/>
      <c r="B20" s="311"/>
      <c r="C20" s="411"/>
      <c r="D20" s="307"/>
      <c r="E20" s="307"/>
      <c r="F20" s="658"/>
      <c r="G20" s="8"/>
      <c r="H20" s="8"/>
    </row>
    <row r="21" spans="1:8" ht="15" x14ac:dyDescent="0.25">
      <c r="A21" s="8"/>
      <c r="B21" s="311" t="s">
        <v>73</v>
      </c>
      <c r="C21" s="411">
        <v>4</v>
      </c>
      <c r="D21" s="307">
        <v>4</v>
      </c>
      <c r="E21" s="307">
        <v>3</v>
      </c>
      <c r="F21" s="658">
        <v>3</v>
      </c>
      <c r="G21" s="8"/>
      <c r="H21" s="8"/>
    </row>
    <row r="22" spans="1:8" ht="15" x14ac:dyDescent="0.25">
      <c r="A22" s="8"/>
      <c r="B22" s="311"/>
      <c r="C22" s="411"/>
      <c r="D22" s="307"/>
      <c r="E22" s="307"/>
      <c r="F22" s="658"/>
      <c r="G22" s="8"/>
      <c r="H22" s="8"/>
    </row>
    <row r="23" spans="1:8" ht="15" x14ac:dyDescent="0.25">
      <c r="A23" s="8"/>
      <c r="B23" s="311" t="s">
        <v>74</v>
      </c>
      <c r="C23" s="411"/>
      <c r="D23" s="307"/>
      <c r="E23" s="307"/>
      <c r="F23" s="658"/>
      <c r="G23" s="8"/>
      <c r="H23" s="8"/>
    </row>
    <row r="24" spans="1:8" ht="15" x14ac:dyDescent="0.25">
      <c r="A24" s="8"/>
      <c r="B24" s="311" t="s">
        <v>327</v>
      </c>
      <c r="C24" s="411"/>
      <c r="D24" s="307"/>
      <c r="E24" s="307"/>
      <c r="F24" s="658"/>
      <c r="G24" s="8"/>
      <c r="H24" s="8"/>
    </row>
    <row r="25" spans="1:8" ht="15" x14ac:dyDescent="0.25">
      <c r="A25" s="8"/>
      <c r="B25" s="311" t="s">
        <v>70</v>
      </c>
      <c r="C25" s="411">
        <v>3000</v>
      </c>
      <c r="D25" s="307">
        <v>14</v>
      </c>
      <c r="E25" s="307">
        <v>10</v>
      </c>
      <c r="F25" s="658">
        <v>3</v>
      </c>
      <c r="G25" s="8"/>
      <c r="H25" s="8"/>
    </row>
    <row r="26" spans="1:8" ht="15" x14ac:dyDescent="0.25">
      <c r="A26" s="8"/>
      <c r="B26" s="311"/>
      <c r="C26" s="411"/>
      <c r="D26" s="307"/>
      <c r="E26" s="307"/>
      <c r="F26" s="658"/>
      <c r="G26" s="8"/>
      <c r="H26" s="8"/>
    </row>
    <row r="27" spans="1:8" ht="15" x14ac:dyDescent="0.25">
      <c r="A27" s="8"/>
      <c r="B27" s="311" t="s">
        <v>71</v>
      </c>
      <c r="C27" s="411">
        <v>11</v>
      </c>
      <c r="D27" s="307">
        <v>6</v>
      </c>
      <c r="E27" s="307">
        <v>6</v>
      </c>
      <c r="F27" s="658">
        <v>3</v>
      </c>
      <c r="G27" s="8"/>
      <c r="H27" s="8"/>
    </row>
    <row r="28" spans="1:8" ht="15" x14ac:dyDescent="0.25">
      <c r="A28" s="8"/>
      <c r="B28" s="542"/>
      <c r="C28" s="411"/>
      <c r="D28" s="307"/>
      <c r="E28" s="307"/>
      <c r="F28" s="658"/>
      <c r="G28" s="8"/>
      <c r="H28" s="8"/>
    </row>
    <row r="29" spans="1:8" ht="15" x14ac:dyDescent="0.25">
      <c r="A29" s="8"/>
      <c r="B29" s="311" t="s">
        <v>72</v>
      </c>
      <c r="C29" s="411">
        <v>6.3</v>
      </c>
      <c r="D29" s="307">
        <v>22</v>
      </c>
      <c r="E29" s="307">
        <v>15</v>
      </c>
      <c r="F29" s="658">
        <v>3</v>
      </c>
      <c r="G29" s="8"/>
      <c r="H29" s="8"/>
    </row>
    <row r="30" spans="1:8" ht="15" x14ac:dyDescent="0.25">
      <c r="A30" s="8"/>
      <c r="B30" s="311"/>
      <c r="C30" s="411"/>
      <c r="D30" s="307"/>
      <c r="E30" s="307"/>
      <c r="F30" s="658"/>
      <c r="G30" s="8"/>
      <c r="H30" s="8"/>
    </row>
    <row r="31" spans="1:8" ht="15" x14ac:dyDescent="0.25">
      <c r="A31" s="8"/>
      <c r="B31" s="311" t="s">
        <v>73</v>
      </c>
      <c r="C31" s="411">
        <v>3.3</v>
      </c>
      <c r="D31" s="307">
        <v>140</v>
      </c>
      <c r="E31" s="307">
        <v>70</v>
      </c>
      <c r="F31" s="658">
        <v>3</v>
      </c>
      <c r="G31" s="8"/>
      <c r="H31" s="8"/>
    </row>
    <row r="32" spans="1:8" ht="15" x14ac:dyDescent="0.25">
      <c r="A32" s="8"/>
      <c r="B32" s="311"/>
      <c r="C32" s="411"/>
      <c r="D32" s="307"/>
      <c r="E32" s="307"/>
      <c r="F32" s="658"/>
      <c r="G32" s="8"/>
      <c r="H32" s="8"/>
    </row>
    <row r="33" spans="1:8" ht="15" x14ac:dyDescent="0.25">
      <c r="A33" s="8"/>
      <c r="B33" s="311" t="s">
        <v>74</v>
      </c>
      <c r="C33" s="411"/>
      <c r="D33" s="307"/>
      <c r="E33" s="307"/>
      <c r="F33" s="658"/>
      <c r="G33" s="8"/>
      <c r="H33" s="8"/>
    </row>
    <row r="34" spans="1:8" ht="15" x14ac:dyDescent="0.25">
      <c r="A34" s="8"/>
      <c r="B34" s="311" t="s">
        <v>270</v>
      </c>
      <c r="C34" s="411"/>
      <c r="D34" s="307"/>
      <c r="E34" s="307"/>
      <c r="F34" s="658"/>
      <c r="G34" s="8"/>
      <c r="H34" s="8"/>
    </row>
    <row r="35" spans="1:8" ht="15" x14ac:dyDescent="0.25">
      <c r="A35" s="8"/>
      <c r="B35" s="311" t="s">
        <v>268</v>
      </c>
      <c r="C35" s="411" t="s">
        <v>269</v>
      </c>
      <c r="D35" s="307">
        <v>0</v>
      </c>
      <c r="E35" s="307">
        <v>0</v>
      </c>
      <c r="F35" s="658">
        <v>3</v>
      </c>
      <c r="G35" s="8"/>
      <c r="H35" s="8"/>
    </row>
    <row r="36" spans="1:8" ht="15" x14ac:dyDescent="0.25">
      <c r="A36" s="8"/>
      <c r="B36" s="311"/>
      <c r="C36" s="411"/>
      <c r="D36" s="307"/>
      <c r="E36" s="307"/>
      <c r="F36" s="658"/>
      <c r="G36" s="8"/>
      <c r="H36" s="8"/>
    </row>
    <row r="37" spans="1:8" ht="15" x14ac:dyDescent="0.25">
      <c r="A37" s="8"/>
      <c r="B37" s="311" t="s">
        <v>98</v>
      </c>
      <c r="C37" s="411"/>
      <c r="D37" s="307"/>
      <c r="E37" s="307"/>
      <c r="F37" s="658"/>
      <c r="G37" s="8"/>
      <c r="H37" s="8"/>
    </row>
    <row r="38" spans="1:8" ht="15" x14ac:dyDescent="0.25">
      <c r="A38" s="8"/>
      <c r="B38" s="311" t="s">
        <v>267</v>
      </c>
      <c r="C38" s="411"/>
      <c r="D38" s="307"/>
      <c r="E38" s="307"/>
      <c r="F38" s="658"/>
      <c r="G38" s="8"/>
      <c r="H38" s="8"/>
    </row>
    <row r="39" spans="1:8" ht="15" x14ac:dyDescent="0.25">
      <c r="A39" s="8"/>
      <c r="B39" s="311" t="s">
        <v>71</v>
      </c>
      <c r="C39" s="411">
        <v>11</v>
      </c>
      <c r="D39" s="307">
        <v>20</v>
      </c>
      <c r="E39" s="307">
        <v>20</v>
      </c>
      <c r="F39" s="658">
        <v>2</v>
      </c>
      <c r="G39" s="8"/>
      <c r="H39" s="8"/>
    </row>
    <row r="40" spans="1:8" ht="15" x14ac:dyDescent="0.25">
      <c r="A40" s="8"/>
      <c r="B40" s="311"/>
      <c r="C40" s="411"/>
      <c r="D40" s="307"/>
      <c r="E40" s="307"/>
      <c r="F40" s="658"/>
      <c r="G40" s="8"/>
      <c r="H40" s="8"/>
    </row>
    <row r="41" spans="1:8" ht="15" x14ac:dyDescent="0.25">
      <c r="A41" s="8"/>
      <c r="B41" s="311" t="s">
        <v>261</v>
      </c>
      <c r="C41" s="411"/>
      <c r="D41" s="307"/>
      <c r="E41" s="307"/>
      <c r="F41" s="658"/>
      <c r="G41" s="8"/>
      <c r="H41" s="8"/>
    </row>
    <row r="42" spans="1:8" ht="15" x14ac:dyDescent="0.25">
      <c r="A42" s="8"/>
      <c r="B42" s="311" t="s">
        <v>262</v>
      </c>
      <c r="C42" s="411"/>
      <c r="D42" s="307"/>
      <c r="E42" s="307"/>
      <c r="F42" s="658"/>
      <c r="G42" s="8"/>
      <c r="H42" s="8"/>
    </row>
    <row r="43" spans="1:8" ht="15" x14ac:dyDescent="0.25">
      <c r="A43" s="8"/>
      <c r="B43" s="311" t="s">
        <v>71</v>
      </c>
      <c r="C43" s="411">
        <v>11.87</v>
      </c>
      <c r="D43" s="307">
        <v>45</v>
      </c>
      <c r="E43" s="307">
        <v>36</v>
      </c>
      <c r="F43" s="658">
        <v>3</v>
      </c>
      <c r="G43" s="8"/>
      <c r="H43" s="8"/>
    </row>
    <row r="44" spans="1:8" ht="15" x14ac:dyDescent="0.25">
      <c r="A44" s="8"/>
      <c r="B44" s="311"/>
      <c r="C44" s="411"/>
      <c r="D44" s="307"/>
      <c r="E44" s="307"/>
      <c r="F44" s="312"/>
      <c r="G44" s="8"/>
      <c r="H44" s="8"/>
    </row>
    <row r="45" spans="1:8" ht="15" x14ac:dyDescent="0.25">
      <c r="A45" s="8"/>
      <c r="B45" s="311" t="s">
        <v>72</v>
      </c>
      <c r="C45" s="411">
        <v>6.38</v>
      </c>
      <c r="D45" s="307">
        <v>180</v>
      </c>
      <c r="E45" s="307">
        <v>144</v>
      </c>
      <c r="F45" s="312">
        <v>3</v>
      </c>
      <c r="G45" s="8"/>
      <c r="H45" s="8"/>
    </row>
    <row r="46" spans="1:8" ht="15" x14ac:dyDescent="0.25">
      <c r="A46" s="8"/>
      <c r="B46" s="311"/>
      <c r="C46" s="411"/>
      <c r="D46" s="307"/>
      <c r="E46" s="307"/>
      <c r="F46" s="312"/>
      <c r="G46" s="8"/>
      <c r="H46" s="8"/>
    </row>
    <row r="47" spans="1:8" ht="15" x14ac:dyDescent="0.25">
      <c r="A47" s="8"/>
      <c r="B47" s="311" t="s">
        <v>73</v>
      </c>
      <c r="C47" s="411">
        <v>4.5</v>
      </c>
      <c r="D47" s="307">
        <v>130</v>
      </c>
      <c r="E47" s="307">
        <v>91</v>
      </c>
      <c r="F47" s="658">
        <v>3</v>
      </c>
      <c r="G47" s="8"/>
      <c r="H47" s="8"/>
    </row>
    <row r="48" spans="1:8" ht="15" x14ac:dyDescent="0.25">
      <c r="A48" s="8"/>
      <c r="B48" s="311"/>
      <c r="C48" s="411"/>
      <c r="D48" s="307"/>
      <c r="E48" s="307"/>
      <c r="F48" s="658"/>
      <c r="G48" s="8"/>
      <c r="H48" s="8"/>
    </row>
    <row r="49" spans="1:8" ht="15" x14ac:dyDescent="0.25">
      <c r="A49" s="8"/>
      <c r="B49" s="311" t="s">
        <v>261</v>
      </c>
      <c r="C49" s="411"/>
      <c r="D49" s="307"/>
      <c r="E49" s="307"/>
      <c r="F49" s="658"/>
      <c r="G49" s="8"/>
      <c r="H49" s="8"/>
    </row>
    <row r="50" spans="1:8" x14ac:dyDescent="0.2">
      <c r="A50" s="8"/>
      <c r="B50" s="514" t="s">
        <v>263</v>
      </c>
      <c r="C50" s="566"/>
      <c r="D50" s="494"/>
      <c r="E50" s="494"/>
      <c r="F50" s="563"/>
      <c r="G50" s="8"/>
      <c r="H50" s="8"/>
    </row>
    <row r="51" spans="1:8" x14ac:dyDescent="0.2">
      <c r="A51" s="8"/>
      <c r="B51" s="514" t="s">
        <v>71</v>
      </c>
      <c r="C51" s="567">
        <v>11.85</v>
      </c>
      <c r="D51" s="1130">
        <v>45</v>
      </c>
      <c r="E51" s="1130">
        <v>36</v>
      </c>
      <c r="F51" s="563">
        <v>3</v>
      </c>
      <c r="G51" s="8"/>
      <c r="H51" s="8"/>
    </row>
    <row r="52" spans="1:8" x14ac:dyDescent="0.2">
      <c r="A52" s="8"/>
      <c r="B52" s="560"/>
      <c r="C52" s="567"/>
      <c r="D52" s="1131"/>
      <c r="E52" s="1131"/>
      <c r="F52" s="564"/>
      <c r="G52" s="8"/>
      <c r="H52" s="8"/>
    </row>
    <row r="53" spans="1:8" x14ac:dyDescent="0.2">
      <c r="A53" s="8"/>
      <c r="B53" s="560" t="s">
        <v>72</v>
      </c>
      <c r="C53" s="567">
        <v>6.37</v>
      </c>
      <c r="D53" s="1131">
        <v>120</v>
      </c>
      <c r="E53" s="1131">
        <v>96</v>
      </c>
      <c r="F53" s="564">
        <v>3</v>
      </c>
      <c r="G53" s="8"/>
      <c r="H53" s="8"/>
    </row>
    <row r="54" spans="1:8" x14ac:dyDescent="0.2">
      <c r="A54" s="8"/>
      <c r="B54" s="560"/>
      <c r="C54" s="567"/>
      <c r="D54" s="1131"/>
      <c r="E54" s="1131"/>
      <c r="F54" s="564"/>
      <c r="G54" s="8"/>
      <c r="H54" s="8"/>
    </row>
    <row r="55" spans="1:8" x14ac:dyDescent="0.2">
      <c r="A55" s="8"/>
      <c r="B55" s="514" t="s">
        <v>73</v>
      </c>
      <c r="C55" s="567">
        <v>4.5</v>
      </c>
      <c r="D55" s="1130">
        <v>140</v>
      </c>
      <c r="E55" s="1130">
        <v>112</v>
      </c>
      <c r="F55" s="563">
        <v>3</v>
      </c>
      <c r="G55" s="8"/>
      <c r="H55" s="8"/>
    </row>
    <row r="56" spans="1:8" x14ac:dyDescent="0.2">
      <c r="A56" s="8"/>
      <c r="B56" s="560"/>
      <c r="C56" s="567"/>
      <c r="D56" s="1131"/>
      <c r="E56" s="1131"/>
      <c r="F56" s="564"/>
      <c r="G56" s="8"/>
      <c r="H56" s="8"/>
    </row>
    <row r="57" spans="1:8" x14ac:dyDescent="0.2">
      <c r="A57" s="8"/>
      <c r="B57" s="657" t="s">
        <v>266</v>
      </c>
      <c r="C57" s="567"/>
      <c r="D57" s="1130"/>
      <c r="E57" s="1130"/>
      <c r="F57" s="563"/>
      <c r="G57" s="8"/>
      <c r="H57" s="8"/>
    </row>
    <row r="58" spans="1:8" x14ac:dyDescent="0.2">
      <c r="A58" s="8"/>
      <c r="B58" s="657" t="s">
        <v>370</v>
      </c>
      <c r="C58" s="567"/>
      <c r="D58" s="1130"/>
      <c r="E58" s="1130"/>
      <c r="F58" s="563"/>
      <c r="G58" s="8"/>
      <c r="H58" s="8"/>
    </row>
    <row r="59" spans="1:8" ht="13.5" thickBot="1" x14ac:dyDescent="0.25">
      <c r="A59" s="8"/>
      <c r="B59" s="561" t="s">
        <v>71</v>
      </c>
      <c r="C59" s="1129">
        <v>13</v>
      </c>
      <c r="D59" s="1132">
        <v>10</v>
      </c>
      <c r="E59" s="1132">
        <v>10</v>
      </c>
      <c r="F59" s="565">
        <v>3</v>
      </c>
      <c r="G59" s="8"/>
      <c r="H59" s="8"/>
    </row>
    <row r="60" spans="1:8" x14ac:dyDescent="0.2">
      <c r="A60" s="8"/>
      <c r="B60" s="240"/>
      <c r="C60" s="707"/>
      <c r="D60" s="707"/>
      <c r="E60" s="707"/>
      <c r="F60" s="707"/>
      <c r="G60" s="8"/>
      <c r="H60" s="8"/>
    </row>
    <row r="61" spans="1:8" ht="18.75" customHeight="1" x14ac:dyDescent="0.2">
      <c r="A61" s="8"/>
      <c r="B61" s="240"/>
      <c r="C61" s="707"/>
      <c r="D61" s="707"/>
      <c r="E61" s="707"/>
      <c r="F61" s="707"/>
      <c r="G61" s="8"/>
      <c r="H61" s="8"/>
    </row>
    <row r="62" spans="1:8" x14ac:dyDescent="0.2">
      <c r="A62" s="8"/>
      <c r="B62" s="240"/>
      <c r="C62" s="707"/>
      <c r="D62" s="707"/>
      <c r="E62" s="707"/>
      <c r="F62" s="707"/>
      <c r="G62" s="8"/>
      <c r="H62" s="8"/>
    </row>
    <row r="63" spans="1:8" x14ac:dyDescent="0.2">
      <c r="A63" s="8"/>
      <c r="B63" s="240"/>
      <c r="C63" s="707"/>
      <c r="D63" s="707"/>
      <c r="E63" s="707"/>
      <c r="F63" s="707"/>
      <c r="G63" s="8"/>
      <c r="H63" s="8"/>
    </row>
    <row r="64" spans="1:8" x14ac:dyDescent="0.2">
      <c r="A64" s="8"/>
      <c r="B64" s="240"/>
      <c r="C64" s="707"/>
      <c r="D64" s="707"/>
      <c r="E64" s="707"/>
      <c r="F64" s="707"/>
    </row>
    <row r="65" spans="1:8" x14ac:dyDescent="0.2">
      <c r="A65" s="8"/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L31" sqref="L31"/>
    </sheetView>
  </sheetViews>
  <sheetFormatPr defaultRowHeight="12.75" x14ac:dyDescent="0.2"/>
  <cols>
    <col min="1" max="1" width="4.42578125" style="291" customWidth="1"/>
    <col min="2" max="2" width="20.85546875" style="291" customWidth="1"/>
    <col min="3" max="4" width="12" style="291" customWidth="1"/>
    <col min="5" max="5" width="14.5703125" style="291" customWidth="1"/>
    <col min="6" max="6" width="12.42578125" style="291" customWidth="1"/>
    <col min="7" max="7" width="19.7109375" style="291" customWidth="1"/>
    <col min="8" max="8" width="9.140625" style="291"/>
    <col min="9" max="9" width="16.85546875" style="291" customWidth="1"/>
    <col min="10" max="10" width="12.5703125" style="291" customWidth="1"/>
    <col min="11" max="11" width="11.7109375" style="291" customWidth="1"/>
    <col min="12" max="12" width="12.28515625" style="291" customWidth="1"/>
    <col min="13" max="256" width="9.140625" style="291"/>
    <col min="257" max="257" width="4.42578125" style="291" customWidth="1"/>
    <col min="258" max="258" width="20.85546875" style="291" customWidth="1"/>
    <col min="259" max="260" width="12" style="291" customWidth="1"/>
    <col min="261" max="261" width="14.5703125" style="291" customWidth="1"/>
    <col min="262" max="262" width="12.42578125" style="291" customWidth="1"/>
    <col min="263" max="263" width="19.7109375" style="291" customWidth="1"/>
    <col min="264" max="264" width="9.140625" style="291"/>
    <col min="265" max="265" width="16.85546875" style="291" customWidth="1"/>
    <col min="266" max="266" width="12.5703125" style="291" customWidth="1"/>
    <col min="267" max="267" width="11.7109375" style="291" customWidth="1"/>
    <col min="268" max="268" width="12.28515625" style="291" customWidth="1"/>
    <col min="269" max="512" width="9.140625" style="291"/>
    <col min="513" max="513" width="4.42578125" style="291" customWidth="1"/>
    <col min="514" max="514" width="20.85546875" style="291" customWidth="1"/>
    <col min="515" max="516" width="12" style="291" customWidth="1"/>
    <col min="517" max="517" width="14.5703125" style="291" customWidth="1"/>
    <col min="518" max="518" width="12.42578125" style="291" customWidth="1"/>
    <col min="519" max="519" width="19.7109375" style="291" customWidth="1"/>
    <col min="520" max="520" width="9.140625" style="291"/>
    <col min="521" max="521" width="16.85546875" style="291" customWidth="1"/>
    <col min="522" max="522" width="12.5703125" style="291" customWidth="1"/>
    <col min="523" max="523" width="11.7109375" style="291" customWidth="1"/>
    <col min="524" max="524" width="12.28515625" style="291" customWidth="1"/>
    <col min="525" max="768" width="9.140625" style="291"/>
    <col min="769" max="769" width="4.42578125" style="291" customWidth="1"/>
    <col min="770" max="770" width="20.85546875" style="291" customWidth="1"/>
    <col min="771" max="772" width="12" style="291" customWidth="1"/>
    <col min="773" max="773" width="14.5703125" style="291" customWidth="1"/>
    <col min="774" max="774" width="12.42578125" style="291" customWidth="1"/>
    <col min="775" max="775" width="19.7109375" style="291" customWidth="1"/>
    <col min="776" max="776" width="9.140625" style="291"/>
    <col min="777" max="777" width="16.85546875" style="291" customWidth="1"/>
    <col min="778" max="778" width="12.5703125" style="291" customWidth="1"/>
    <col min="779" max="779" width="11.7109375" style="291" customWidth="1"/>
    <col min="780" max="780" width="12.28515625" style="291" customWidth="1"/>
    <col min="781" max="1024" width="9.140625" style="291"/>
    <col min="1025" max="1025" width="4.42578125" style="291" customWidth="1"/>
    <col min="1026" max="1026" width="20.85546875" style="291" customWidth="1"/>
    <col min="1027" max="1028" width="12" style="291" customWidth="1"/>
    <col min="1029" max="1029" width="14.5703125" style="291" customWidth="1"/>
    <col min="1030" max="1030" width="12.42578125" style="291" customWidth="1"/>
    <col min="1031" max="1031" width="19.7109375" style="291" customWidth="1"/>
    <col min="1032" max="1032" width="9.140625" style="291"/>
    <col min="1033" max="1033" width="16.85546875" style="291" customWidth="1"/>
    <col min="1034" max="1034" width="12.5703125" style="291" customWidth="1"/>
    <col min="1035" max="1035" width="11.7109375" style="291" customWidth="1"/>
    <col min="1036" max="1036" width="12.28515625" style="291" customWidth="1"/>
    <col min="1037" max="1280" width="9.140625" style="291"/>
    <col min="1281" max="1281" width="4.42578125" style="291" customWidth="1"/>
    <col min="1282" max="1282" width="20.85546875" style="291" customWidth="1"/>
    <col min="1283" max="1284" width="12" style="291" customWidth="1"/>
    <col min="1285" max="1285" width="14.5703125" style="291" customWidth="1"/>
    <col min="1286" max="1286" width="12.42578125" style="291" customWidth="1"/>
    <col min="1287" max="1287" width="19.7109375" style="291" customWidth="1"/>
    <col min="1288" max="1288" width="9.140625" style="291"/>
    <col min="1289" max="1289" width="16.85546875" style="291" customWidth="1"/>
    <col min="1290" max="1290" width="12.5703125" style="291" customWidth="1"/>
    <col min="1291" max="1291" width="11.7109375" style="291" customWidth="1"/>
    <col min="1292" max="1292" width="12.28515625" style="291" customWidth="1"/>
    <col min="1293" max="1536" width="9.140625" style="291"/>
    <col min="1537" max="1537" width="4.42578125" style="291" customWidth="1"/>
    <col min="1538" max="1538" width="20.85546875" style="291" customWidth="1"/>
    <col min="1539" max="1540" width="12" style="291" customWidth="1"/>
    <col min="1541" max="1541" width="14.5703125" style="291" customWidth="1"/>
    <col min="1542" max="1542" width="12.42578125" style="291" customWidth="1"/>
    <col min="1543" max="1543" width="19.7109375" style="291" customWidth="1"/>
    <col min="1544" max="1544" width="9.140625" style="291"/>
    <col min="1545" max="1545" width="16.85546875" style="291" customWidth="1"/>
    <col min="1546" max="1546" width="12.5703125" style="291" customWidth="1"/>
    <col min="1547" max="1547" width="11.7109375" style="291" customWidth="1"/>
    <col min="1548" max="1548" width="12.28515625" style="291" customWidth="1"/>
    <col min="1549" max="1792" width="9.140625" style="291"/>
    <col min="1793" max="1793" width="4.42578125" style="291" customWidth="1"/>
    <col min="1794" max="1794" width="20.85546875" style="291" customWidth="1"/>
    <col min="1795" max="1796" width="12" style="291" customWidth="1"/>
    <col min="1797" max="1797" width="14.5703125" style="291" customWidth="1"/>
    <col min="1798" max="1798" width="12.42578125" style="291" customWidth="1"/>
    <col min="1799" max="1799" width="19.7109375" style="291" customWidth="1"/>
    <col min="1800" max="1800" width="9.140625" style="291"/>
    <col min="1801" max="1801" width="16.85546875" style="291" customWidth="1"/>
    <col min="1802" max="1802" width="12.5703125" style="291" customWidth="1"/>
    <col min="1803" max="1803" width="11.7109375" style="291" customWidth="1"/>
    <col min="1804" max="1804" width="12.28515625" style="291" customWidth="1"/>
    <col min="1805" max="2048" width="9.140625" style="291"/>
    <col min="2049" max="2049" width="4.42578125" style="291" customWidth="1"/>
    <col min="2050" max="2050" width="20.85546875" style="291" customWidth="1"/>
    <col min="2051" max="2052" width="12" style="291" customWidth="1"/>
    <col min="2053" max="2053" width="14.5703125" style="291" customWidth="1"/>
    <col min="2054" max="2054" width="12.42578125" style="291" customWidth="1"/>
    <col min="2055" max="2055" width="19.7109375" style="291" customWidth="1"/>
    <col min="2056" max="2056" width="9.140625" style="291"/>
    <col min="2057" max="2057" width="16.85546875" style="291" customWidth="1"/>
    <col min="2058" max="2058" width="12.5703125" style="291" customWidth="1"/>
    <col min="2059" max="2059" width="11.7109375" style="291" customWidth="1"/>
    <col min="2060" max="2060" width="12.28515625" style="291" customWidth="1"/>
    <col min="2061" max="2304" width="9.140625" style="291"/>
    <col min="2305" max="2305" width="4.42578125" style="291" customWidth="1"/>
    <col min="2306" max="2306" width="20.85546875" style="291" customWidth="1"/>
    <col min="2307" max="2308" width="12" style="291" customWidth="1"/>
    <col min="2309" max="2309" width="14.5703125" style="291" customWidth="1"/>
    <col min="2310" max="2310" width="12.42578125" style="291" customWidth="1"/>
    <col min="2311" max="2311" width="19.7109375" style="291" customWidth="1"/>
    <col min="2312" max="2312" width="9.140625" style="291"/>
    <col min="2313" max="2313" width="16.85546875" style="291" customWidth="1"/>
    <col min="2314" max="2314" width="12.5703125" style="291" customWidth="1"/>
    <col min="2315" max="2315" width="11.7109375" style="291" customWidth="1"/>
    <col min="2316" max="2316" width="12.28515625" style="291" customWidth="1"/>
    <col min="2317" max="2560" width="9.140625" style="291"/>
    <col min="2561" max="2561" width="4.42578125" style="291" customWidth="1"/>
    <col min="2562" max="2562" width="20.85546875" style="291" customWidth="1"/>
    <col min="2563" max="2564" width="12" style="291" customWidth="1"/>
    <col min="2565" max="2565" width="14.5703125" style="291" customWidth="1"/>
    <col min="2566" max="2566" width="12.42578125" style="291" customWidth="1"/>
    <col min="2567" max="2567" width="19.7109375" style="291" customWidth="1"/>
    <col min="2568" max="2568" width="9.140625" style="291"/>
    <col min="2569" max="2569" width="16.85546875" style="291" customWidth="1"/>
    <col min="2570" max="2570" width="12.5703125" style="291" customWidth="1"/>
    <col min="2571" max="2571" width="11.7109375" style="291" customWidth="1"/>
    <col min="2572" max="2572" width="12.28515625" style="291" customWidth="1"/>
    <col min="2573" max="2816" width="9.140625" style="291"/>
    <col min="2817" max="2817" width="4.42578125" style="291" customWidth="1"/>
    <col min="2818" max="2818" width="20.85546875" style="291" customWidth="1"/>
    <col min="2819" max="2820" width="12" style="291" customWidth="1"/>
    <col min="2821" max="2821" width="14.5703125" style="291" customWidth="1"/>
    <col min="2822" max="2822" width="12.42578125" style="291" customWidth="1"/>
    <col min="2823" max="2823" width="19.7109375" style="291" customWidth="1"/>
    <col min="2824" max="2824" width="9.140625" style="291"/>
    <col min="2825" max="2825" width="16.85546875" style="291" customWidth="1"/>
    <col min="2826" max="2826" width="12.5703125" style="291" customWidth="1"/>
    <col min="2827" max="2827" width="11.7109375" style="291" customWidth="1"/>
    <col min="2828" max="2828" width="12.28515625" style="291" customWidth="1"/>
    <col min="2829" max="3072" width="9.140625" style="291"/>
    <col min="3073" max="3073" width="4.42578125" style="291" customWidth="1"/>
    <col min="3074" max="3074" width="20.85546875" style="291" customWidth="1"/>
    <col min="3075" max="3076" width="12" style="291" customWidth="1"/>
    <col min="3077" max="3077" width="14.5703125" style="291" customWidth="1"/>
    <col min="3078" max="3078" width="12.42578125" style="291" customWidth="1"/>
    <col min="3079" max="3079" width="19.7109375" style="291" customWidth="1"/>
    <col min="3080" max="3080" width="9.140625" style="291"/>
    <col min="3081" max="3081" width="16.85546875" style="291" customWidth="1"/>
    <col min="3082" max="3082" width="12.5703125" style="291" customWidth="1"/>
    <col min="3083" max="3083" width="11.7109375" style="291" customWidth="1"/>
    <col min="3084" max="3084" width="12.28515625" style="291" customWidth="1"/>
    <col min="3085" max="3328" width="9.140625" style="291"/>
    <col min="3329" max="3329" width="4.42578125" style="291" customWidth="1"/>
    <col min="3330" max="3330" width="20.85546875" style="291" customWidth="1"/>
    <col min="3331" max="3332" width="12" style="291" customWidth="1"/>
    <col min="3333" max="3333" width="14.5703125" style="291" customWidth="1"/>
    <col min="3334" max="3334" width="12.42578125" style="291" customWidth="1"/>
    <col min="3335" max="3335" width="19.7109375" style="291" customWidth="1"/>
    <col min="3336" max="3336" width="9.140625" style="291"/>
    <col min="3337" max="3337" width="16.85546875" style="291" customWidth="1"/>
    <col min="3338" max="3338" width="12.5703125" style="291" customWidth="1"/>
    <col min="3339" max="3339" width="11.7109375" style="291" customWidth="1"/>
    <col min="3340" max="3340" width="12.28515625" style="291" customWidth="1"/>
    <col min="3341" max="3584" width="9.140625" style="291"/>
    <col min="3585" max="3585" width="4.42578125" style="291" customWidth="1"/>
    <col min="3586" max="3586" width="20.85546875" style="291" customWidth="1"/>
    <col min="3587" max="3588" width="12" style="291" customWidth="1"/>
    <col min="3589" max="3589" width="14.5703125" style="291" customWidth="1"/>
    <col min="3590" max="3590" width="12.42578125" style="291" customWidth="1"/>
    <col min="3591" max="3591" width="19.7109375" style="291" customWidth="1"/>
    <col min="3592" max="3592" width="9.140625" style="291"/>
    <col min="3593" max="3593" width="16.85546875" style="291" customWidth="1"/>
    <col min="3594" max="3594" width="12.5703125" style="291" customWidth="1"/>
    <col min="3595" max="3595" width="11.7109375" style="291" customWidth="1"/>
    <col min="3596" max="3596" width="12.28515625" style="291" customWidth="1"/>
    <col min="3597" max="3840" width="9.140625" style="291"/>
    <col min="3841" max="3841" width="4.42578125" style="291" customWidth="1"/>
    <col min="3842" max="3842" width="20.85546875" style="291" customWidth="1"/>
    <col min="3843" max="3844" width="12" style="291" customWidth="1"/>
    <col min="3845" max="3845" width="14.5703125" style="291" customWidth="1"/>
    <col min="3846" max="3846" width="12.42578125" style="291" customWidth="1"/>
    <col min="3847" max="3847" width="19.7109375" style="291" customWidth="1"/>
    <col min="3848" max="3848" width="9.140625" style="291"/>
    <col min="3849" max="3849" width="16.85546875" style="291" customWidth="1"/>
    <col min="3850" max="3850" width="12.5703125" style="291" customWidth="1"/>
    <col min="3851" max="3851" width="11.7109375" style="291" customWidth="1"/>
    <col min="3852" max="3852" width="12.28515625" style="291" customWidth="1"/>
    <col min="3853" max="4096" width="9.140625" style="291"/>
    <col min="4097" max="4097" width="4.42578125" style="291" customWidth="1"/>
    <col min="4098" max="4098" width="20.85546875" style="291" customWidth="1"/>
    <col min="4099" max="4100" width="12" style="291" customWidth="1"/>
    <col min="4101" max="4101" width="14.5703125" style="291" customWidth="1"/>
    <col min="4102" max="4102" width="12.42578125" style="291" customWidth="1"/>
    <col min="4103" max="4103" width="19.7109375" style="291" customWidth="1"/>
    <col min="4104" max="4104" width="9.140625" style="291"/>
    <col min="4105" max="4105" width="16.85546875" style="291" customWidth="1"/>
    <col min="4106" max="4106" width="12.5703125" style="291" customWidth="1"/>
    <col min="4107" max="4107" width="11.7109375" style="291" customWidth="1"/>
    <col min="4108" max="4108" width="12.28515625" style="291" customWidth="1"/>
    <col min="4109" max="4352" width="9.140625" style="291"/>
    <col min="4353" max="4353" width="4.42578125" style="291" customWidth="1"/>
    <col min="4354" max="4354" width="20.85546875" style="291" customWidth="1"/>
    <col min="4355" max="4356" width="12" style="291" customWidth="1"/>
    <col min="4357" max="4357" width="14.5703125" style="291" customWidth="1"/>
    <col min="4358" max="4358" width="12.42578125" style="291" customWidth="1"/>
    <col min="4359" max="4359" width="19.7109375" style="291" customWidth="1"/>
    <col min="4360" max="4360" width="9.140625" style="291"/>
    <col min="4361" max="4361" width="16.85546875" style="291" customWidth="1"/>
    <col min="4362" max="4362" width="12.5703125" style="291" customWidth="1"/>
    <col min="4363" max="4363" width="11.7109375" style="291" customWidth="1"/>
    <col min="4364" max="4364" width="12.28515625" style="291" customWidth="1"/>
    <col min="4365" max="4608" width="9.140625" style="291"/>
    <col min="4609" max="4609" width="4.42578125" style="291" customWidth="1"/>
    <col min="4610" max="4610" width="20.85546875" style="291" customWidth="1"/>
    <col min="4611" max="4612" width="12" style="291" customWidth="1"/>
    <col min="4613" max="4613" width="14.5703125" style="291" customWidth="1"/>
    <col min="4614" max="4614" width="12.42578125" style="291" customWidth="1"/>
    <col min="4615" max="4615" width="19.7109375" style="291" customWidth="1"/>
    <col min="4616" max="4616" width="9.140625" style="291"/>
    <col min="4617" max="4617" width="16.85546875" style="291" customWidth="1"/>
    <col min="4618" max="4618" width="12.5703125" style="291" customWidth="1"/>
    <col min="4619" max="4619" width="11.7109375" style="291" customWidth="1"/>
    <col min="4620" max="4620" width="12.28515625" style="291" customWidth="1"/>
    <col min="4621" max="4864" width="9.140625" style="291"/>
    <col min="4865" max="4865" width="4.42578125" style="291" customWidth="1"/>
    <col min="4866" max="4866" width="20.85546875" style="291" customWidth="1"/>
    <col min="4867" max="4868" width="12" style="291" customWidth="1"/>
    <col min="4869" max="4869" width="14.5703125" style="291" customWidth="1"/>
    <col min="4870" max="4870" width="12.42578125" style="291" customWidth="1"/>
    <col min="4871" max="4871" width="19.7109375" style="291" customWidth="1"/>
    <col min="4872" max="4872" width="9.140625" style="291"/>
    <col min="4873" max="4873" width="16.85546875" style="291" customWidth="1"/>
    <col min="4874" max="4874" width="12.5703125" style="291" customWidth="1"/>
    <col min="4875" max="4875" width="11.7109375" style="291" customWidth="1"/>
    <col min="4876" max="4876" width="12.28515625" style="291" customWidth="1"/>
    <col min="4877" max="5120" width="9.140625" style="291"/>
    <col min="5121" max="5121" width="4.42578125" style="291" customWidth="1"/>
    <col min="5122" max="5122" width="20.85546875" style="291" customWidth="1"/>
    <col min="5123" max="5124" width="12" style="291" customWidth="1"/>
    <col min="5125" max="5125" width="14.5703125" style="291" customWidth="1"/>
    <col min="5126" max="5126" width="12.42578125" style="291" customWidth="1"/>
    <col min="5127" max="5127" width="19.7109375" style="291" customWidth="1"/>
    <col min="5128" max="5128" width="9.140625" style="291"/>
    <col min="5129" max="5129" width="16.85546875" style="291" customWidth="1"/>
    <col min="5130" max="5130" width="12.5703125" style="291" customWidth="1"/>
    <col min="5131" max="5131" width="11.7109375" style="291" customWidth="1"/>
    <col min="5132" max="5132" width="12.28515625" style="291" customWidth="1"/>
    <col min="5133" max="5376" width="9.140625" style="291"/>
    <col min="5377" max="5377" width="4.42578125" style="291" customWidth="1"/>
    <col min="5378" max="5378" width="20.85546875" style="291" customWidth="1"/>
    <col min="5379" max="5380" width="12" style="291" customWidth="1"/>
    <col min="5381" max="5381" width="14.5703125" style="291" customWidth="1"/>
    <col min="5382" max="5382" width="12.42578125" style="291" customWidth="1"/>
    <col min="5383" max="5383" width="19.7109375" style="291" customWidth="1"/>
    <col min="5384" max="5384" width="9.140625" style="291"/>
    <col min="5385" max="5385" width="16.85546875" style="291" customWidth="1"/>
    <col min="5386" max="5386" width="12.5703125" style="291" customWidth="1"/>
    <col min="5387" max="5387" width="11.7109375" style="291" customWidth="1"/>
    <col min="5388" max="5388" width="12.28515625" style="291" customWidth="1"/>
    <col min="5389" max="5632" width="9.140625" style="291"/>
    <col min="5633" max="5633" width="4.42578125" style="291" customWidth="1"/>
    <col min="5634" max="5634" width="20.85546875" style="291" customWidth="1"/>
    <col min="5635" max="5636" width="12" style="291" customWidth="1"/>
    <col min="5637" max="5637" width="14.5703125" style="291" customWidth="1"/>
    <col min="5638" max="5638" width="12.42578125" style="291" customWidth="1"/>
    <col min="5639" max="5639" width="19.7109375" style="291" customWidth="1"/>
    <col min="5640" max="5640" width="9.140625" style="291"/>
    <col min="5641" max="5641" width="16.85546875" style="291" customWidth="1"/>
    <col min="5642" max="5642" width="12.5703125" style="291" customWidth="1"/>
    <col min="5643" max="5643" width="11.7109375" style="291" customWidth="1"/>
    <col min="5644" max="5644" width="12.28515625" style="291" customWidth="1"/>
    <col min="5645" max="5888" width="9.140625" style="291"/>
    <col min="5889" max="5889" width="4.42578125" style="291" customWidth="1"/>
    <col min="5890" max="5890" width="20.85546875" style="291" customWidth="1"/>
    <col min="5891" max="5892" width="12" style="291" customWidth="1"/>
    <col min="5893" max="5893" width="14.5703125" style="291" customWidth="1"/>
    <col min="5894" max="5894" width="12.42578125" style="291" customWidth="1"/>
    <col min="5895" max="5895" width="19.7109375" style="291" customWidth="1"/>
    <col min="5896" max="5896" width="9.140625" style="291"/>
    <col min="5897" max="5897" width="16.85546875" style="291" customWidth="1"/>
    <col min="5898" max="5898" width="12.5703125" style="291" customWidth="1"/>
    <col min="5899" max="5899" width="11.7109375" style="291" customWidth="1"/>
    <col min="5900" max="5900" width="12.28515625" style="291" customWidth="1"/>
    <col min="5901" max="6144" width="9.140625" style="291"/>
    <col min="6145" max="6145" width="4.42578125" style="291" customWidth="1"/>
    <col min="6146" max="6146" width="20.85546875" style="291" customWidth="1"/>
    <col min="6147" max="6148" width="12" style="291" customWidth="1"/>
    <col min="6149" max="6149" width="14.5703125" style="291" customWidth="1"/>
    <col min="6150" max="6150" width="12.42578125" style="291" customWidth="1"/>
    <col min="6151" max="6151" width="19.7109375" style="291" customWidth="1"/>
    <col min="6152" max="6152" width="9.140625" style="291"/>
    <col min="6153" max="6153" width="16.85546875" style="291" customWidth="1"/>
    <col min="6154" max="6154" width="12.5703125" style="291" customWidth="1"/>
    <col min="6155" max="6155" width="11.7109375" style="291" customWidth="1"/>
    <col min="6156" max="6156" width="12.28515625" style="291" customWidth="1"/>
    <col min="6157" max="6400" width="9.140625" style="291"/>
    <col min="6401" max="6401" width="4.42578125" style="291" customWidth="1"/>
    <col min="6402" max="6402" width="20.85546875" style="291" customWidth="1"/>
    <col min="6403" max="6404" width="12" style="291" customWidth="1"/>
    <col min="6405" max="6405" width="14.5703125" style="291" customWidth="1"/>
    <col min="6406" max="6406" width="12.42578125" style="291" customWidth="1"/>
    <col min="6407" max="6407" width="19.7109375" style="291" customWidth="1"/>
    <col min="6408" max="6408" width="9.140625" style="291"/>
    <col min="6409" max="6409" width="16.85546875" style="291" customWidth="1"/>
    <col min="6410" max="6410" width="12.5703125" style="291" customWidth="1"/>
    <col min="6411" max="6411" width="11.7109375" style="291" customWidth="1"/>
    <col min="6412" max="6412" width="12.28515625" style="291" customWidth="1"/>
    <col min="6413" max="6656" width="9.140625" style="291"/>
    <col min="6657" max="6657" width="4.42578125" style="291" customWidth="1"/>
    <col min="6658" max="6658" width="20.85546875" style="291" customWidth="1"/>
    <col min="6659" max="6660" width="12" style="291" customWidth="1"/>
    <col min="6661" max="6661" width="14.5703125" style="291" customWidth="1"/>
    <col min="6662" max="6662" width="12.42578125" style="291" customWidth="1"/>
    <col min="6663" max="6663" width="19.7109375" style="291" customWidth="1"/>
    <col min="6664" max="6664" width="9.140625" style="291"/>
    <col min="6665" max="6665" width="16.85546875" style="291" customWidth="1"/>
    <col min="6666" max="6666" width="12.5703125" style="291" customWidth="1"/>
    <col min="6667" max="6667" width="11.7109375" style="291" customWidth="1"/>
    <col min="6668" max="6668" width="12.28515625" style="291" customWidth="1"/>
    <col min="6669" max="6912" width="9.140625" style="291"/>
    <col min="6913" max="6913" width="4.42578125" style="291" customWidth="1"/>
    <col min="6914" max="6914" width="20.85546875" style="291" customWidth="1"/>
    <col min="6915" max="6916" width="12" style="291" customWidth="1"/>
    <col min="6917" max="6917" width="14.5703125" style="291" customWidth="1"/>
    <col min="6918" max="6918" width="12.42578125" style="291" customWidth="1"/>
    <col min="6919" max="6919" width="19.7109375" style="291" customWidth="1"/>
    <col min="6920" max="6920" width="9.140625" style="291"/>
    <col min="6921" max="6921" width="16.85546875" style="291" customWidth="1"/>
    <col min="6922" max="6922" width="12.5703125" style="291" customWidth="1"/>
    <col min="6923" max="6923" width="11.7109375" style="291" customWidth="1"/>
    <col min="6924" max="6924" width="12.28515625" style="291" customWidth="1"/>
    <col min="6925" max="7168" width="9.140625" style="291"/>
    <col min="7169" max="7169" width="4.42578125" style="291" customWidth="1"/>
    <col min="7170" max="7170" width="20.85546875" style="291" customWidth="1"/>
    <col min="7171" max="7172" width="12" style="291" customWidth="1"/>
    <col min="7173" max="7173" width="14.5703125" style="291" customWidth="1"/>
    <col min="7174" max="7174" width="12.42578125" style="291" customWidth="1"/>
    <col min="7175" max="7175" width="19.7109375" style="291" customWidth="1"/>
    <col min="7176" max="7176" width="9.140625" style="291"/>
    <col min="7177" max="7177" width="16.85546875" style="291" customWidth="1"/>
    <col min="7178" max="7178" width="12.5703125" style="291" customWidth="1"/>
    <col min="7179" max="7179" width="11.7109375" style="291" customWidth="1"/>
    <col min="7180" max="7180" width="12.28515625" style="291" customWidth="1"/>
    <col min="7181" max="7424" width="9.140625" style="291"/>
    <col min="7425" max="7425" width="4.42578125" style="291" customWidth="1"/>
    <col min="7426" max="7426" width="20.85546875" style="291" customWidth="1"/>
    <col min="7427" max="7428" width="12" style="291" customWidth="1"/>
    <col min="7429" max="7429" width="14.5703125" style="291" customWidth="1"/>
    <col min="7430" max="7430" width="12.42578125" style="291" customWidth="1"/>
    <col min="7431" max="7431" width="19.7109375" style="291" customWidth="1"/>
    <col min="7432" max="7432" width="9.140625" style="291"/>
    <col min="7433" max="7433" width="16.85546875" style="291" customWidth="1"/>
    <col min="7434" max="7434" width="12.5703125" style="291" customWidth="1"/>
    <col min="7435" max="7435" width="11.7109375" style="291" customWidth="1"/>
    <col min="7436" max="7436" width="12.28515625" style="291" customWidth="1"/>
    <col min="7437" max="7680" width="9.140625" style="291"/>
    <col min="7681" max="7681" width="4.42578125" style="291" customWidth="1"/>
    <col min="7682" max="7682" width="20.85546875" style="291" customWidth="1"/>
    <col min="7683" max="7684" width="12" style="291" customWidth="1"/>
    <col min="7685" max="7685" width="14.5703125" style="291" customWidth="1"/>
    <col min="7686" max="7686" width="12.42578125" style="291" customWidth="1"/>
    <col min="7687" max="7687" width="19.7109375" style="291" customWidth="1"/>
    <col min="7688" max="7688" width="9.140625" style="291"/>
    <col min="7689" max="7689" width="16.85546875" style="291" customWidth="1"/>
    <col min="7690" max="7690" width="12.5703125" style="291" customWidth="1"/>
    <col min="7691" max="7691" width="11.7109375" style="291" customWidth="1"/>
    <col min="7692" max="7692" width="12.28515625" style="291" customWidth="1"/>
    <col min="7693" max="7936" width="9.140625" style="291"/>
    <col min="7937" max="7937" width="4.42578125" style="291" customWidth="1"/>
    <col min="7938" max="7938" width="20.85546875" style="291" customWidth="1"/>
    <col min="7939" max="7940" width="12" style="291" customWidth="1"/>
    <col min="7941" max="7941" width="14.5703125" style="291" customWidth="1"/>
    <col min="7942" max="7942" width="12.42578125" style="291" customWidth="1"/>
    <col min="7943" max="7943" width="19.7109375" style="291" customWidth="1"/>
    <col min="7944" max="7944" width="9.140625" style="291"/>
    <col min="7945" max="7945" width="16.85546875" style="291" customWidth="1"/>
    <col min="7946" max="7946" width="12.5703125" style="291" customWidth="1"/>
    <col min="7947" max="7947" width="11.7109375" style="291" customWidth="1"/>
    <col min="7948" max="7948" width="12.28515625" style="291" customWidth="1"/>
    <col min="7949" max="8192" width="9.140625" style="291"/>
    <col min="8193" max="8193" width="4.42578125" style="291" customWidth="1"/>
    <col min="8194" max="8194" width="20.85546875" style="291" customWidth="1"/>
    <col min="8195" max="8196" width="12" style="291" customWidth="1"/>
    <col min="8197" max="8197" width="14.5703125" style="291" customWidth="1"/>
    <col min="8198" max="8198" width="12.42578125" style="291" customWidth="1"/>
    <col min="8199" max="8199" width="19.7109375" style="291" customWidth="1"/>
    <col min="8200" max="8200" width="9.140625" style="291"/>
    <col min="8201" max="8201" width="16.85546875" style="291" customWidth="1"/>
    <col min="8202" max="8202" width="12.5703125" style="291" customWidth="1"/>
    <col min="8203" max="8203" width="11.7109375" style="291" customWidth="1"/>
    <col min="8204" max="8204" width="12.28515625" style="291" customWidth="1"/>
    <col min="8205" max="8448" width="9.140625" style="291"/>
    <col min="8449" max="8449" width="4.42578125" style="291" customWidth="1"/>
    <col min="8450" max="8450" width="20.85546875" style="291" customWidth="1"/>
    <col min="8451" max="8452" width="12" style="291" customWidth="1"/>
    <col min="8453" max="8453" width="14.5703125" style="291" customWidth="1"/>
    <col min="8454" max="8454" width="12.42578125" style="291" customWidth="1"/>
    <col min="8455" max="8455" width="19.7109375" style="291" customWidth="1"/>
    <col min="8456" max="8456" width="9.140625" style="291"/>
    <col min="8457" max="8457" width="16.85546875" style="291" customWidth="1"/>
    <col min="8458" max="8458" width="12.5703125" style="291" customWidth="1"/>
    <col min="8459" max="8459" width="11.7109375" style="291" customWidth="1"/>
    <col min="8460" max="8460" width="12.28515625" style="291" customWidth="1"/>
    <col min="8461" max="8704" width="9.140625" style="291"/>
    <col min="8705" max="8705" width="4.42578125" style="291" customWidth="1"/>
    <col min="8706" max="8706" width="20.85546875" style="291" customWidth="1"/>
    <col min="8707" max="8708" width="12" style="291" customWidth="1"/>
    <col min="8709" max="8709" width="14.5703125" style="291" customWidth="1"/>
    <col min="8710" max="8710" width="12.42578125" style="291" customWidth="1"/>
    <col min="8711" max="8711" width="19.7109375" style="291" customWidth="1"/>
    <col min="8712" max="8712" width="9.140625" style="291"/>
    <col min="8713" max="8713" width="16.85546875" style="291" customWidth="1"/>
    <col min="8714" max="8714" width="12.5703125" style="291" customWidth="1"/>
    <col min="8715" max="8715" width="11.7109375" style="291" customWidth="1"/>
    <col min="8716" max="8716" width="12.28515625" style="291" customWidth="1"/>
    <col min="8717" max="8960" width="9.140625" style="291"/>
    <col min="8961" max="8961" width="4.42578125" style="291" customWidth="1"/>
    <col min="8962" max="8962" width="20.85546875" style="291" customWidth="1"/>
    <col min="8963" max="8964" width="12" style="291" customWidth="1"/>
    <col min="8965" max="8965" width="14.5703125" style="291" customWidth="1"/>
    <col min="8966" max="8966" width="12.42578125" style="291" customWidth="1"/>
    <col min="8967" max="8967" width="19.7109375" style="291" customWidth="1"/>
    <col min="8968" max="8968" width="9.140625" style="291"/>
    <col min="8969" max="8969" width="16.85546875" style="291" customWidth="1"/>
    <col min="8970" max="8970" width="12.5703125" style="291" customWidth="1"/>
    <col min="8971" max="8971" width="11.7109375" style="291" customWidth="1"/>
    <col min="8972" max="8972" width="12.28515625" style="291" customWidth="1"/>
    <col min="8973" max="9216" width="9.140625" style="291"/>
    <col min="9217" max="9217" width="4.42578125" style="291" customWidth="1"/>
    <col min="9218" max="9218" width="20.85546875" style="291" customWidth="1"/>
    <col min="9219" max="9220" width="12" style="291" customWidth="1"/>
    <col min="9221" max="9221" width="14.5703125" style="291" customWidth="1"/>
    <col min="9222" max="9222" width="12.42578125" style="291" customWidth="1"/>
    <col min="9223" max="9223" width="19.7109375" style="291" customWidth="1"/>
    <col min="9224" max="9224" width="9.140625" style="291"/>
    <col min="9225" max="9225" width="16.85546875" style="291" customWidth="1"/>
    <col min="9226" max="9226" width="12.5703125" style="291" customWidth="1"/>
    <col min="9227" max="9227" width="11.7109375" style="291" customWidth="1"/>
    <col min="9228" max="9228" width="12.28515625" style="291" customWidth="1"/>
    <col min="9229" max="9472" width="9.140625" style="291"/>
    <col min="9473" max="9473" width="4.42578125" style="291" customWidth="1"/>
    <col min="9474" max="9474" width="20.85546875" style="291" customWidth="1"/>
    <col min="9475" max="9476" width="12" style="291" customWidth="1"/>
    <col min="9477" max="9477" width="14.5703125" style="291" customWidth="1"/>
    <col min="9478" max="9478" width="12.42578125" style="291" customWidth="1"/>
    <col min="9479" max="9479" width="19.7109375" style="291" customWidth="1"/>
    <col min="9480" max="9480" width="9.140625" style="291"/>
    <col min="9481" max="9481" width="16.85546875" style="291" customWidth="1"/>
    <col min="9482" max="9482" width="12.5703125" style="291" customWidth="1"/>
    <col min="9483" max="9483" width="11.7109375" style="291" customWidth="1"/>
    <col min="9484" max="9484" width="12.28515625" style="291" customWidth="1"/>
    <col min="9485" max="9728" width="9.140625" style="291"/>
    <col min="9729" max="9729" width="4.42578125" style="291" customWidth="1"/>
    <col min="9730" max="9730" width="20.85546875" style="291" customWidth="1"/>
    <col min="9731" max="9732" width="12" style="291" customWidth="1"/>
    <col min="9733" max="9733" width="14.5703125" style="291" customWidth="1"/>
    <col min="9734" max="9734" width="12.42578125" style="291" customWidth="1"/>
    <col min="9735" max="9735" width="19.7109375" style="291" customWidth="1"/>
    <col min="9736" max="9736" width="9.140625" style="291"/>
    <col min="9737" max="9737" width="16.85546875" style="291" customWidth="1"/>
    <col min="9738" max="9738" width="12.5703125" style="291" customWidth="1"/>
    <col min="9739" max="9739" width="11.7109375" style="291" customWidth="1"/>
    <col min="9740" max="9740" width="12.28515625" style="291" customWidth="1"/>
    <col min="9741" max="9984" width="9.140625" style="291"/>
    <col min="9985" max="9985" width="4.42578125" style="291" customWidth="1"/>
    <col min="9986" max="9986" width="20.85546875" style="291" customWidth="1"/>
    <col min="9987" max="9988" width="12" style="291" customWidth="1"/>
    <col min="9989" max="9989" width="14.5703125" style="291" customWidth="1"/>
    <col min="9990" max="9990" width="12.42578125" style="291" customWidth="1"/>
    <col min="9991" max="9991" width="19.7109375" style="291" customWidth="1"/>
    <col min="9992" max="9992" width="9.140625" style="291"/>
    <col min="9993" max="9993" width="16.85546875" style="291" customWidth="1"/>
    <col min="9994" max="9994" width="12.5703125" style="291" customWidth="1"/>
    <col min="9995" max="9995" width="11.7109375" style="291" customWidth="1"/>
    <col min="9996" max="9996" width="12.28515625" style="291" customWidth="1"/>
    <col min="9997" max="10240" width="9.140625" style="291"/>
    <col min="10241" max="10241" width="4.42578125" style="291" customWidth="1"/>
    <col min="10242" max="10242" width="20.85546875" style="291" customWidth="1"/>
    <col min="10243" max="10244" width="12" style="291" customWidth="1"/>
    <col min="10245" max="10245" width="14.5703125" style="291" customWidth="1"/>
    <col min="10246" max="10246" width="12.42578125" style="291" customWidth="1"/>
    <col min="10247" max="10247" width="19.7109375" style="291" customWidth="1"/>
    <col min="10248" max="10248" width="9.140625" style="291"/>
    <col min="10249" max="10249" width="16.85546875" style="291" customWidth="1"/>
    <col min="10250" max="10250" width="12.5703125" style="291" customWidth="1"/>
    <col min="10251" max="10251" width="11.7109375" style="291" customWidth="1"/>
    <col min="10252" max="10252" width="12.28515625" style="291" customWidth="1"/>
    <col min="10253" max="10496" width="9.140625" style="291"/>
    <col min="10497" max="10497" width="4.42578125" style="291" customWidth="1"/>
    <col min="10498" max="10498" width="20.85546875" style="291" customWidth="1"/>
    <col min="10499" max="10500" width="12" style="291" customWidth="1"/>
    <col min="10501" max="10501" width="14.5703125" style="291" customWidth="1"/>
    <col min="10502" max="10502" width="12.42578125" style="291" customWidth="1"/>
    <col min="10503" max="10503" width="19.7109375" style="291" customWidth="1"/>
    <col min="10504" max="10504" width="9.140625" style="291"/>
    <col min="10505" max="10505" width="16.85546875" style="291" customWidth="1"/>
    <col min="10506" max="10506" width="12.5703125" style="291" customWidth="1"/>
    <col min="10507" max="10507" width="11.7109375" style="291" customWidth="1"/>
    <col min="10508" max="10508" width="12.28515625" style="291" customWidth="1"/>
    <col min="10509" max="10752" width="9.140625" style="291"/>
    <col min="10753" max="10753" width="4.42578125" style="291" customWidth="1"/>
    <col min="10754" max="10754" width="20.85546875" style="291" customWidth="1"/>
    <col min="10755" max="10756" width="12" style="291" customWidth="1"/>
    <col min="10757" max="10757" width="14.5703125" style="291" customWidth="1"/>
    <col min="10758" max="10758" width="12.42578125" style="291" customWidth="1"/>
    <col min="10759" max="10759" width="19.7109375" style="291" customWidth="1"/>
    <col min="10760" max="10760" width="9.140625" style="291"/>
    <col min="10761" max="10761" width="16.85546875" style="291" customWidth="1"/>
    <col min="10762" max="10762" width="12.5703125" style="291" customWidth="1"/>
    <col min="10763" max="10763" width="11.7109375" style="291" customWidth="1"/>
    <col min="10764" max="10764" width="12.28515625" style="291" customWidth="1"/>
    <col min="10765" max="11008" width="9.140625" style="291"/>
    <col min="11009" max="11009" width="4.42578125" style="291" customWidth="1"/>
    <col min="11010" max="11010" width="20.85546875" style="291" customWidth="1"/>
    <col min="11011" max="11012" width="12" style="291" customWidth="1"/>
    <col min="11013" max="11013" width="14.5703125" style="291" customWidth="1"/>
    <col min="11014" max="11014" width="12.42578125" style="291" customWidth="1"/>
    <col min="11015" max="11015" width="19.7109375" style="291" customWidth="1"/>
    <col min="11016" max="11016" width="9.140625" style="291"/>
    <col min="11017" max="11017" width="16.85546875" style="291" customWidth="1"/>
    <col min="11018" max="11018" width="12.5703125" style="291" customWidth="1"/>
    <col min="11019" max="11019" width="11.7109375" style="291" customWidth="1"/>
    <col min="11020" max="11020" width="12.28515625" style="291" customWidth="1"/>
    <col min="11021" max="11264" width="9.140625" style="291"/>
    <col min="11265" max="11265" width="4.42578125" style="291" customWidth="1"/>
    <col min="11266" max="11266" width="20.85546875" style="291" customWidth="1"/>
    <col min="11267" max="11268" width="12" style="291" customWidth="1"/>
    <col min="11269" max="11269" width="14.5703125" style="291" customWidth="1"/>
    <col min="11270" max="11270" width="12.42578125" style="291" customWidth="1"/>
    <col min="11271" max="11271" width="19.7109375" style="291" customWidth="1"/>
    <col min="11272" max="11272" width="9.140625" style="291"/>
    <col min="11273" max="11273" width="16.85546875" style="291" customWidth="1"/>
    <col min="11274" max="11274" width="12.5703125" style="291" customWidth="1"/>
    <col min="11275" max="11275" width="11.7109375" style="291" customWidth="1"/>
    <col min="11276" max="11276" width="12.28515625" style="291" customWidth="1"/>
    <col min="11277" max="11520" width="9.140625" style="291"/>
    <col min="11521" max="11521" width="4.42578125" style="291" customWidth="1"/>
    <col min="11522" max="11522" width="20.85546875" style="291" customWidth="1"/>
    <col min="11523" max="11524" width="12" style="291" customWidth="1"/>
    <col min="11525" max="11525" width="14.5703125" style="291" customWidth="1"/>
    <col min="11526" max="11526" width="12.42578125" style="291" customWidth="1"/>
    <col min="11527" max="11527" width="19.7109375" style="291" customWidth="1"/>
    <col min="11528" max="11528" width="9.140625" style="291"/>
    <col min="11529" max="11529" width="16.85546875" style="291" customWidth="1"/>
    <col min="11530" max="11530" width="12.5703125" style="291" customWidth="1"/>
    <col min="11531" max="11531" width="11.7109375" style="291" customWidth="1"/>
    <col min="11532" max="11532" width="12.28515625" style="291" customWidth="1"/>
    <col min="11533" max="11776" width="9.140625" style="291"/>
    <col min="11777" max="11777" width="4.42578125" style="291" customWidth="1"/>
    <col min="11778" max="11778" width="20.85546875" style="291" customWidth="1"/>
    <col min="11779" max="11780" width="12" style="291" customWidth="1"/>
    <col min="11781" max="11781" width="14.5703125" style="291" customWidth="1"/>
    <col min="11782" max="11782" width="12.42578125" style="291" customWidth="1"/>
    <col min="11783" max="11783" width="19.7109375" style="291" customWidth="1"/>
    <col min="11784" max="11784" width="9.140625" style="291"/>
    <col min="11785" max="11785" width="16.85546875" style="291" customWidth="1"/>
    <col min="11786" max="11786" width="12.5703125" style="291" customWidth="1"/>
    <col min="11787" max="11787" width="11.7109375" style="291" customWidth="1"/>
    <col min="11788" max="11788" width="12.28515625" style="291" customWidth="1"/>
    <col min="11789" max="12032" width="9.140625" style="291"/>
    <col min="12033" max="12033" width="4.42578125" style="291" customWidth="1"/>
    <col min="12034" max="12034" width="20.85546875" style="291" customWidth="1"/>
    <col min="12035" max="12036" width="12" style="291" customWidth="1"/>
    <col min="12037" max="12037" width="14.5703125" style="291" customWidth="1"/>
    <col min="12038" max="12038" width="12.42578125" style="291" customWidth="1"/>
    <col min="12039" max="12039" width="19.7109375" style="291" customWidth="1"/>
    <col min="12040" max="12040" width="9.140625" style="291"/>
    <col min="12041" max="12041" width="16.85546875" style="291" customWidth="1"/>
    <col min="12042" max="12042" width="12.5703125" style="291" customWidth="1"/>
    <col min="12043" max="12043" width="11.7109375" style="291" customWidth="1"/>
    <col min="12044" max="12044" width="12.28515625" style="291" customWidth="1"/>
    <col min="12045" max="12288" width="9.140625" style="291"/>
    <col min="12289" max="12289" width="4.42578125" style="291" customWidth="1"/>
    <col min="12290" max="12290" width="20.85546875" style="291" customWidth="1"/>
    <col min="12291" max="12292" width="12" style="291" customWidth="1"/>
    <col min="12293" max="12293" width="14.5703125" style="291" customWidth="1"/>
    <col min="12294" max="12294" width="12.42578125" style="291" customWidth="1"/>
    <col min="12295" max="12295" width="19.7109375" style="291" customWidth="1"/>
    <col min="12296" max="12296" width="9.140625" style="291"/>
    <col min="12297" max="12297" width="16.85546875" style="291" customWidth="1"/>
    <col min="12298" max="12298" width="12.5703125" style="291" customWidth="1"/>
    <col min="12299" max="12299" width="11.7109375" style="291" customWidth="1"/>
    <col min="12300" max="12300" width="12.28515625" style="291" customWidth="1"/>
    <col min="12301" max="12544" width="9.140625" style="291"/>
    <col min="12545" max="12545" width="4.42578125" style="291" customWidth="1"/>
    <col min="12546" max="12546" width="20.85546875" style="291" customWidth="1"/>
    <col min="12547" max="12548" width="12" style="291" customWidth="1"/>
    <col min="12549" max="12549" width="14.5703125" style="291" customWidth="1"/>
    <col min="12550" max="12550" width="12.42578125" style="291" customWidth="1"/>
    <col min="12551" max="12551" width="19.7109375" style="291" customWidth="1"/>
    <col min="12552" max="12552" width="9.140625" style="291"/>
    <col min="12553" max="12553" width="16.85546875" style="291" customWidth="1"/>
    <col min="12554" max="12554" width="12.5703125" style="291" customWidth="1"/>
    <col min="12555" max="12555" width="11.7109375" style="291" customWidth="1"/>
    <col min="12556" max="12556" width="12.28515625" style="291" customWidth="1"/>
    <col min="12557" max="12800" width="9.140625" style="291"/>
    <col min="12801" max="12801" width="4.42578125" style="291" customWidth="1"/>
    <col min="12802" max="12802" width="20.85546875" style="291" customWidth="1"/>
    <col min="12803" max="12804" width="12" style="291" customWidth="1"/>
    <col min="12805" max="12805" width="14.5703125" style="291" customWidth="1"/>
    <col min="12806" max="12806" width="12.42578125" style="291" customWidth="1"/>
    <col min="12807" max="12807" width="19.7109375" style="291" customWidth="1"/>
    <col min="12808" max="12808" width="9.140625" style="291"/>
    <col min="12809" max="12809" width="16.85546875" style="291" customWidth="1"/>
    <col min="12810" max="12810" width="12.5703125" style="291" customWidth="1"/>
    <col min="12811" max="12811" width="11.7109375" style="291" customWidth="1"/>
    <col min="12812" max="12812" width="12.28515625" style="291" customWidth="1"/>
    <col min="12813" max="13056" width="9.140625" style="291"/>
    <col min="13057" max="13057" width="4.42578125" style="291" customWidth="1"/>
    <col min="13058" max="13058" width="20.85546875" style="291" customWidth="1"/>
    <col min="13059" max="13060" width="12" style="291" customWidth="1"/>
    <col min="13061" max="13061" width="14.5703125" style="291" customWidth="1"/>
    <col min="13062" max="13062" width="12.42578125" style="291" customWidth="1"/>
    <col min="13063" max="13063" width="19.7109375" style="291" customWidth="1"/>
    <col min="13064" max="13064" width="9.140625" style="291"/>
    <col min="13065" max="13065" width="16.85546875" style="291" customWidth="1"/>
    <col min="13066" max="13066" width="12.5703125" style="291" customWidth="1"/>
    <col min="13067" max="13067" width="11.7109375" style="291" customWidth="1"/>
    <col min="13068" max="13068" width="12.28515625" style="291" customWidth="1"/>
    <col min="13069" max="13312" width="9.140625" style="291"/>
    <col min="13313" max="13313" width="4.42578125" style="291" customWidth="1"/>
    <col min="13314" max="13314" width="20.85546875" style="291" customWidth="1"/>
    <col min="13315" max="13316" width="12" style="291" customWidth="1"/>
    <col min="13317" max="13317" width="14.5703125" style="291" customWidth="1"/>
    <col min="13318" max="13318" width="12.42578125" style="291" customWidth="1"/>
    <col min="13319" max="13319" width="19.7109375" style="291" customWidth="1"/>
    <col min="13320" max="13320" width="9.140625" style="291"/>
    <col min="13321" max="13321" width="16.85546875" style="291" customWidth="1"/>
    <col min="13322" max="13322" width="12.5703125" style="291" customWidth="1"/>
    <col min="13323" max="13323" width="11.7109375" style="291" customWidth="1"/>
    <col min="13324" max="13324" width="12.28515625" style="291" customWidth="1"/>
    <col min="13325" max="13568" width="9.140625" style="291"/>
    <col min="13569" max="13569" width="4.42578125" style="291" customWidth="1"/>
    <col min="13570" max="13570" width="20.85546875" style="291" customWidth="1"/>
    <col min="13571" max="13572" width="12" style="291" customWidth="1"/>
    <col min="13573" max="13573" width="14.5703125" style="291" customWidth="1"/>
    <col min="13574" max="13574" width="12.42578125" style="291" customWidth="1"/>
    <col min="13575" max="13575" width="19.7109375" style="291" customWidth="1"/>
    <col min="13576" max="13576" width="9.140625" style="291"/>
    <col min="13577" max="13577" width="16.85546875" style="291" customWidth="1"/>
    <col min="13578" max="13578" width="12.5703125" style="291" customWidth="1"/>
    <col min="13579" max="13579" width="11.7109375" style="291" customWidth="1"/>
    <col min="13580" max="13580" width="12.28515625" style="291" customWidth="1"/>
    <col min="13581" max="13824" width="9.140625" style="291"/>
    <col min="13825" max="13825" width="4.42578125" style="291" customWidth="1"/>
    <col min="13826" max="13826" width="20.85546875" style="291" customWidth="1"/>
    <col min="13827" max="13828" width="12" style="291" customWidth="1"/>
    <col min="13829" max="13829" width="14.5703125" style="291" customWidth="1"/>
    <col min="13830" max="13830" width="12.42578125" style="291" customWidth="1"/>
    <col min="13831" max="13831" width="19.7109375" style="291" customWidth="1"/>
    <col min="13832" max="13832" width="9.140625" style="291"/>
    <col min="13833" max="13833" width="16.85546875" style="291" customWidth="1"/>
    <col min="13834" max="13834" width="12.5703125" style="291" customWidth="1"/>
    <col min="13835" max="13835" width="11.7109375" style="291" customWidth="1"/>
    <col min="13836" max="13836" width="12.28515625" style="291" customWidth="1"/>
    <col min="13837" max="14080" width="9.140625" style="291"/>
    <col min="14081" max="14081" width="4.42578125" style="291" customWidth="1"/>
    <col min="14082" max="14082" width="20.85546875" style="291" customWidth="1"/>
    <col min="14083" max="14084" width="12" style="291" customWidth="1"/>
    <col min="14085" max="14085" width="14.5703125" style="291" customWidth="1"/>
    <col min="14086" max="14086" width="12.42578125" style="291" customWidth="1"/>
    <col min="14087" max="14087" width="19.7109375" style="291" customWidth="1"/>
    <col min="14088" max="14088" width="9.140625" style="291"/>
    <col min="14089" max="14089" width="16.85546875" style="291" customWidth="1"/>
    <col min="14090" max="14090" width="12.5703125" style="291" customWidth="1"/>
    <col min="14091" max="14091" width="11.7109375" style="291" customWidth="1"/>
    <col min="14092" max="14092" width="12.28515625" style="291" customWidth="1"/>
    <col min="14093" max="14336" width="9.140625" style="291"/>
    <col min="14337" max="14337" width="4.42578125" style="291" customWidth="1"/>
    <col min="14338" max="14338" width="20.85546875" style="291" customWidth="1"/>
    <col min="14339" max="14340" width="12" style="291" customWidth="1"/>
    <col min="14341" max="14341" width="14.5703125" style="291" customWidth="1"/>
    <col min="14342" max="14342" width="12.42578125" style="291" customWidth="1"/>
    <col min="14343" max="14343" width="19.7109375" style="291" customWidth="1"/>
    <col min="14344" max="14344" width="9.140625" style="291"/>
    <col min="14345" max="14345" width="16.85546875" style="291" customWidth="1"/>
    <col min="14346" max="14346" width="12.5703125" style="291" customWidth="1"/>
    <col min="14347" max="14347" width="11.7109375" style="291" customWidth="1"/>
    <col min="14348" max="14348" width="12.28515625" style="291" customWidth="1"/>
    <col min="14349" max="14592" width="9.140625" style="291"/>
    <col min="14593" max="14593" width="4.42578125" style="291" customWidth="1"/>
    <col min="14594" max="14594" width="20.85546875" style="291" customWidth="1"/>
    <col min="14595" max="14596" width="12" style="291" customWidth="1"/>
    <col min="14597" max="14597" width="14.5703125" style="291" customWidth="1"/>
    <col min="14598" max="14598" width="12.42578125" style="291" customWidth="1"/>
    <col min="14599" max="14599" width="19.7109375" style="291" customWidth="1"/>
    <col min="14600" max="14600" width="9.140625" style="291"/>
    <col min="14601" max="14601" width="16.85546875" style="291" customWidth="1"/>
    <col min="14602" max="14602" width="12.5703125" style="291" customWidth="1"/>
    <col min="14603" max="14603" width="11.7109375" style="291" customWidth="1"/>
    <col min="14604" max="14604" width="12.28515625" style="291" customWidth="1"/>
    <col min="14605" max="14848" width="9.140625" style="291"/>
    <col min="14849" max="14849" width="4.42578125" style="291" customWidth="1"/>
    <col min="14850" max="14850" width="20.85546875" style="291" customWidth="1"/>
    <col min="14851" max="14852" width="12" style="291" customWidth="1"/>
    <col min="14853" max="14853" width="14.5703125" style="291" customWidth="1"/>
    <col min="14854" max="14854" width="12.42578125" style="291" customWidth="1"/>
    <col min="14855" max="14855" width="19.7109375" style="291" customWidth="1"/>
    <col min="14856" max="14856" width="9.140625" style="291"/>
    <col min="14857" max="14857" width="16.85546875" style="291" customWidth="1"/>
    <col min="14858" max="14858" width="12.5703125" style="291" customWidth="1"/>
    <col min="14859" max="14859" width="11.7109375" style="291" customWidth="1"/>
    <col min="14860" max="14860" width="12.28515625" style="291" customWidth="1"/>
    <col min="14861" max="15104" width="9.140625" style="291"/>
    <col min="15105" max="15105" width="4.42578125" style="291" customWidth="1"/>
    <col min="15106" max="15106" width="20.85546875" style="291" customWidth="1"/>
    <col min="15107" max="15108" width="12" style="291" customWidth="1"/>
    <col min="15109" max="15109" width="14.5703125" style="291" customWidth="1"/>
    <col min="15110" max="15110" width="12.42578125" style="291" customWidth="1"/>
    <col min="15111" max="15111" width="19.7109375" style="291" customWidth="1"/>
    <col min="15112" max="15112" width="9.140625" style="291"/>
    <col min="15113" max="15113" width="16.85546875" style="291" customWidth="1"/>
    <col min="15114" max="15114" width="12.5703125" style="291" customWidth="1"/>
    <col min="15115" max="15115" width="11.7109375" style="291" customWidth="1"/>
    <col min="15116" max="15116" width="12.28515625" style="291" customWidth="1"/>
    <col min="15117" max="15360" width="9.140625" style="291"/>
    <col min="15361" max="15361" width="4.42578125" style="291" customWidth="1"/>
    <col min="15362" max="15362" width="20.85546875" style="291" customWidth="1"/>
    <col min="15363" max="15364" width="12" style="291" customWidth="1"/>
    <col min="15365" max="15365" width="14.5703125" style="291" customWidth="1"/>
    <col min="15366" max="15366" width="12.42578125" style="291" customWidth="1"/>
    <col min="15367" max="15367" width="19.7109375" style="291" customWidth="1"/>
    <col min="15368" max="15368" width="9.140625" style="291"/>
    <col min="15369" max="15369" width="16.85546875" style="291" customWidth="1"/>
    <col min="15370" max="15370" width="12.5703125" style="291" customWidth="1"/>
    <col min="15371" max="15371" width="11.7109375" style="291" customWidth="1"/>
    <col min="15372" max="15372" width="12.28515625" style="291" customWidth="1"/>
    <col min="15373" max="15616" width="9.140625" style="291"/>
    <col min="15617" max="15617" width="4.42578125" style="291" customWidth="1"/>
    <col min="15618" max="15618" width="20.85546875" style="291" customWidth="1"/>
    <col min="15619" max="15620" width="12" style="291" customWidth="1"/>
    <col min="15621" max="15621" width="14.5703125" style="291" customWidth="1"/>
    <col min="15622" max="15622" width="12.42578125" style="291" customWidth="1"/>
    <col min="15623" max="15623" width="19.7109375" style="291" customWidth="1"/>
    <col min="15624" max="15624" width="9.140625" style="291"/>
    <col min="15625" max="15625" width="16.85546875" style="291" customWidth="1"/>
    <col min="15626" max="15626" width="12.5703125" style="291" customWidth="1"/>
    <col min="15627" max="15627" width="11.7109375" style="291" customWidth="1"/>
    <col min="15628" max="15628" width="12.28515625" style="291" customWidth="1"/>
    <col min="15629" max="15872" width="9.140625" style="291"/>
    <col min="15873" max="15873" width="4.42578125" style="291" customWidth="1"/>
    <col min="15874" max="15874" width="20.85546875" style="291" customWidth="1"/>
    <col min="15875" max="15876" width="12" style="291" customWidth="1"/>
    <col min="15877" max="15877" width="14.5703125" style="291" customWidth="1"/>
    <col min="15878" max="15878" width="12.42578125" style="291" customWidth="1"/>
    <col min="15879" max="15879" width="19.7109375" style="291" customWidth="1"/>
    <col min="15880" max="15880" width="9.140625" style="291"/>
    <col min="15881" max="15881" width="16.85546875" style="291" customWidth="1"/>
    <col min="15882" max="15882" width="12.5703125" style="291" customWidth="1"/>
    <col min="15883" max="15883" width="11.7109375" style="291" customWidth="1"/>
    <col min="15884" max="15884" width="12.28515625" style="291" customWidth="1"/>
    <col min="15885" max="16128" width="9.140625" style="291"/>
    <col min="16129" max="16129" width="4.42578125" style="291" customWidth="1"/>
    <col min="16130" max="16130" width="20.85546875" style="291" customWidth="1"/>
    <col min="16131" max="16132" width="12" style="291" customWidth="1"/>
    <col min="16133" max="16133" width="14.5703125" style="291" customWidth="1"/>
    <col min="16134" max="16134" width="12.42578125" style="291" customWidth="1"/>
    <col min="16135" max="16135" width="19.7109375" style="291" customWidth="1"/>
    <col min="16136" max="16136" width="9.140625" style="291"/>
    <col min="16137" max="16137" width="16.85546875" style="291" customWidth="1"/>
    <col min="16138" max="16138" width="12.5703125" style="291" customWidth="1"/>
    <col min="16139" max="16139" width="11.7109375" style="291" customWidth="1"/>
    <col min="16140" max="16140" width="12.28515625" style="291" customWidth="1"/>
    <col min="16141" max="16384" width="9.140625" style="291"/>
  </cols>
  <sheetData>
    <row r="2" spans="2:9" ht="15.75" x14ac:dyDescent="0.25">
      <c r="B2" s="659" t="s">
        <v>371</v>
      </c>
    </row>
    <row r="5" spans="2:9" ht="38.25" customHeight="1" thickBot="1" x14ac:dyDescent="0.3">
      <c r="B5" s="1255" t="s">
        <v>523</v>
      </c>
      <c r="C5" s="1255"/>
      <c r="D5" s="1255"/>
      <c r="E5" s="1255"/>
      <c r="F5" s="1255"/>
      <c r="G5" s="1255"/>
      <c r="I5" s="660" t="s">
        <v>372</v>
      </c>
    </row>
    <row r="6" spans="2:9" ht="15.75" customHeight="1" thickBot="1" x14ac:dyDescent="0.3">
      <c r="B6" s="1246" t="s">
        <v>373</v>
      </c>
      <c r="C6" s="1248" t="s">
        <v>524</v>
      </c>
      <c r="D6" s="1249"/>
      <c r="E6" s="1250"/>
      <c r="F6" s="1251" t="s">
        <v>525</v>
      </c>
      <c r="G6" s="1246" t="s">
        <v>526</v>
      </c>
    </row>
    <row r="7" spans="2:9" ht="18" customHeight="1" thickBot="1" x14ac:dyDescent="0.3">
      <c r="B7" s="1253"/>
      <c r="C7" s="661" t="s">
        <v>374</v>
      </c>
      <c r="D7" s="661" t="s">
        <v>375</v>
      </c>
      <c r="E7" s="661" t="s">
        <v>376</v>
      </c>
      <c r="F7" s="1252"/>
      <c r="G7" s="1253"/>
    </row>
    <row r="8" spans="2:9" ht="17.25" customHeight="1" thickBot="1" x14ac:dyDescent="0.3">
      <c r="B8" s="662" t="s">
        <v>377</v>
      </c>
      <c r="C8" s="663">
        <v>8279</v>
      </c>
      <c r="D8" s="663">
        <v>1187</v>
      </c>
      <c r="E8" s="664">
        <v>14.337480372025608</v>
      </c>
      <c r="F8" s="663">
        <v>8870</v>
      </c>
      <c r="G8" s="665">
        <v>-6.6629086809470124</v>
      </c>
      <c r="I8" s="666" t="s">
        <v>378</v>
      </c>
    </row>
    <row r="9" spans="2:9" ht="18" customHeight="1" thickBot="1" x14ac:dyDescent="0.3">
      <c r="B9" s="667" t="s">
        <v>379</v>
      </c>
      <c r="C9" s="668">
        <v>56385</v>
      </c>
      <c r="D9" s="668">
        <v>4496</v>
      </c>
      <c r="E9" s="669">
        <v>7.9737518843664095</v>
      </c>
      <c r="F9" s="668">
        <v>62576</v>
      </c>
      <c r="G9" s="670">
        <v>-9.8935694195857842</v>
      </c>
      <c r="I9" s="671">
        <f>C9-F9</f>
        <v>-6191</v>
      </c>
    </row>
    <row r="10" spans="2:9" ht="15" customHeight="1" thickBot="1" x14ac:dyDescent="0.3">
      <c r="B10" s="672" t="s">
        <v>380</v>
      </c>
      <c r="C10" s="673">
        <v>32409</v>
      </c>
      <c r="D10" s="674">
        <v>590</v>
      </c>
      <c r="E10" s="664">
        <v>1.8204819648862971</v>
      </c>
      <c r="F10" s="674">
        <v>42553</v>
      </c>
      <c r="G10" s="675">
        <v>-23.83850727328273</v>
      </c>
    </row>
    <row r="11" spans="2:9" ht="17.25" customHeight="1" thickBot="1" x14ac:dyDescent="0.3">
      <c r="B11" s="676" t="s">
        <v>381</v>
      </c>
      <c r="C11" s="677">
        <v>143334</v>
      </c>
      <c r="D11" s="678">
        <v>9173</v>
      </c>
      <c r="E11" s="679">
        <v>6.3997376756387183</v>
      </c>
      <c r="F11" s="678">
        <v>135915</v>
      </c>
      <c r="G11" s="675">
        <v>5.4585586579847698</v>
      </c>
    </row>
    <row r="12" spans="2:9" ht="15" customHeight="1" thickBot="1" x14ac:dyDescent="0.3">
      <c r="B12" s="662" t="s">
        <v>382</v>
      </c>
      <c r="C12" s="663">
        <v>34971</v>
      </c>
      <c r="D12" s="663">
        <v>9147</v>
      </c>
      <c r="E12" s="680">
        <v>26.155957793600411</v>
      </c>
      <c r="F12" s="663">
        <v>37019</v>
      </c>
      <c r="G12" s="665">
        <v>-5.5322942272886895</v>
      </c>
    </row>
    <row r="13" spans="2:9" ht="15" customHeight="1" thickBot="1" x14ac:dyDescent="0.3">
      <c r="B13" s="662" t="s">
        <v>383</v>
      </c>
      <c r="C13" s="663">
        <v>178305</v>
      </c>
      <c r="D13" s="663">
        <v>18320</v>
      </c>
      <c r="E13" s="664">
        <v>10.274529598160456</v>
      </c>
      <c r="F13" s="663">
        <v>172934</v>
      </c>
      <c r="G13" s="665">
        <v>3.1058091526247007</v>
      </c>
    </row>
    <row r="16" spans="2:9" ht="15.75" x14ac:dyDescent="0.25">
      <c r="B16" s="681" t="s">
        <v>384</v>
      </c>
    </row>
    <row r="18" spans="1:9" ht="33" customHeight="1" thickBot="1" x14ac:dyDescent="0.3">
      <c r="B18" s="1255" t="s">
        <v>464</v>
      </c>
      <c r="C18" s="1255"/>
      <c r="D18" s="1255"/>
      <c r="E18" s="1255"/>
      <c r="F18" s="1255"/>
      <c r="G18" s="1255"/>
    </row>
    <row r="19" spans="1:9" ht="15.75" customHeight="1" thickBot="1" x14ac:dyDescent="0.3">
      <c r="B19" s="1246" t="s">
        <v>385</v>
      </c>
      <c r="C19" s="1248" t="s">
        <v>524</v>
      </c>
      <c r="D19" s="1249"/>
      <c r="E19" s="1250"/>
      <c r="F19" s="1251" t="s">
        <v>525</v>
      </c>
      <c r="G19" s="1246" t="s">
        <v>526</v>
      </c>
    </row>
    <row r="20" spans="1:9" ht="24.75" customHeight="1" thickBot="1" x14ac:dyDescent="0.3">
      <c r="B20" s="1247"/>
      <c r="C20" s="661" t="s">
        <v>374</v>
      </c>
      <c r="D20" s="661" t="s">
        <v>375</v>
      </c>
      <c r="E20" s="661" t="s">
        <v>376</v>
      </c>
      <c r="F20" s="1252"/>
      <c r="G20" s="1253"/>
    </row>
    <row r="21" spans="1:9" ht="15.75" customHeight="1" thickBot="1" x14ac:dyDescent="0.3">
      <c r="B21" s="662" t="s">
        <v>377</v>
      </c>
      <c r="C21" s="663">
        <v>16437</v>
      </c>
      <c r="D21" s="682">
        <v>0</v>
      </c>
      <c r="E21" s="683">
        <v>0</v>
      </c>
      <c r="F21" s="663">
        <v>18353</v>
      </c>
      <c r="G21" s="665">
        <v>-10.439710129134202</v>
      </c>
      <c r="I21" s="666" t="s">
        <v>386</v>
      </c>
    </row>
    <row r="22" spans="1:9" ht="15.75" thickBot="1" x14ac:dyDescent="0.3">
      <c r="B22" s="662" t="s">
        <v>379</v>
      </c>
      <c r="C22" s="663">
        <v>69087</v>
      </c>
      <c r="D22" s="684">
        <v>0</v>
      </c>
      <c r="E22" s="685">
        <v>0</v>
      </c>
      <c r="F22" s="663">
        <v>73387</v>
      </c>
      <c r="G22" s="665">
        <v>-5.8593483859539157</v>
      </c>
      <c r="I22" s="671">
        <f>C22-F22</f>
        <v>-4300</v>
      </c>
    </row>
    <row r="23" spans="1:9" ht="15.75" thickBot="1" x14ac:dyDescent="0.3">
      <c r="B23" s="672" t="s">
        <v>380</v>
      </c>
      <c r="C23" s="674">
        <v>25323</v>
      </c>
      <c r="D23" s="673">
        <v>0</v>
      </c>
      <c r="E23" s="685">
        <v>0</v>
      </c>
      <c r="F23" s="674">
        <v>25001</v>
      </c>
      <c r="G23" s="675">
        <v>1.2879484820607177</v>
      </c>
    </row>
    <row r="24" spans="1:9" ht="15.75" thickBot="1" x14ac:dyDescent="0.3">
      <c r="B24" s="662" t="s">
        <v>381</v>
      </c>
      <c r="C24" s="663">
        <v>10361</v>
      </c>
      <c r="D24" s="686">
        <v>27.8</v>
      </c>
      <c r="E24" s="687">
        <v>0.26831386931763346</v>
      </c>
      <c r="F24" s="663">
        <v>7843</v>
      </c>
      <c r="G24" s="665">
        <v>32.105061838582181</v>
      </c>
    </row>
    <row r="25" spans="1:9" ht="15.75" thickBot="1" x14ac:dyDescent="0.3">
      <c r="B25" s="662" t="s">
        <v>382</v>
      </c>
      <c r="C25" s="663">
        <v>2288</v>
      </c>
      <c r="D25" s="686">
        <v>59.1</v>
      </c>
      <c r="E25" s="685">
        <v>2.5830419580419579</v>
      </c>
      <c r="F25" s="663">
        <v>2642</v>
      </c>
      <c r="G25" s="665">
        <v>-13.398940196820591</v>
      </c>
    </row>
    <row r="26" spans="1:9" ht="15.75" thickBot="1" x14ac:dyDescent="0.3">
      <c r="B26" s="662" t="s">
        <v>383</v>
      </c>
      <c r="C26" s="663">
        <v>12649</v>
      </c>
      <c r="D26" s="688">
        <v>86.9</v>
      </c>
      <c r="E26" s="689">
        <v>0.68701083089572301</v>
      </c>
      <c r="F26" s="663">
        <v>10485</v>
      </c>
      <c r="G26" s="665">
        <v>20.639008106819265</v>
      </c>
    </row>
    <row r="32" spans="1:9" ht="15.75" x14ac:dyDescent="0.25">
      <c r="A32" s="240"/>
      <c r="B32" s="690"/>
      <c r="C32" s="240"/>
      <c r="D32" s="240"/>
      <c r="E32" s="240"/>
      <c r="F32" s="240"/>
      <c r="G32" s="240"/>
      <c r="H32" s="240"/>
    </row>
    <row r="33" spans="1:12" x14ac:dyDescent="0.2">
      <c r="A33" s="240"/>
      <c r="B33" s="240"/>
      <c r="C33" s="240"/>
      <c r="D33" s="240"/>
      <c r="E33" s="240"/>
      <c r="F33" s="240"/>
      <c r="G33" s="240"/>
      <c r="H33" s="240"/>
    </row>
    <row r="34" spans="1:12" x14ac:dyDescent="0.2">
      <c r="A34" s="240"/>
      <c r="B34" s="691"/>
      <c r="C34" s="691"/>
      <c r="D34" s="691"/>
      <c r="E34" s="691"/>
      <c r="F34" s="691"/>
      <c r="G34" s="691"/>
      <c r="H34" s="240"/>
    </row>
    <row r="35" spans="1:12" x14ac:dyDescent="0.2">
      <c r="A35" s="240"/>
      <c r="B35" s="691"/>
      <c r="C35" s="691"/>
      <c r="D35" s="691"/>
      <c r="E35" s="691"/>
      <c r="F35" s="692"/>
      <c r="G35" s="692"/>
      <c r="H35" s="240"/>
    </row>
    <row r="36" spans="1:12" x14ac:dyDescent="0.2">
      <c r="A36" s="240"/>
      <c r="B36" s="693"/>
      <c r="C36" s="694"/>
      <c r="D36" s="695"/>
      <c r="E36" s="694"/>
      <c r="F36" s="696"/>
      <c r="G36" s="696"/>
      <c r="H36" s="240"/>
    </row>
    <row r="37" spans="1:12" x14ac:dyDescent="0.2">
      <c r="A37" s="240"/>
      <c r="B37" s="693"/>
      <c r="C37" s="694"/>
      <c r="D37" s="695"/>
      <c r="E37" s="694"/>
      <c r="F37" s="696"/>
      <c r="G37" s="696"/>
      <c r="H37" s="240"/>
      <c r="I37" s="697"/>
    </row>
    <row r="38" spans="1:12" x14ac:dyDescent="0.2">
      <c r="A38" s="240"/>
      <c r="B38" s="698"/>
      <c r="C38" s="699"/>
      <c r="D38" s="700"/>
      <c r="E38" s="699"/>
      <c r="F38" s="696"/>
      <c r="G38" s="696"/>
      <c r="H38" s="240"/>
    </row>
    <row r="39" spans="1:12" x14ac:dyDescent="0.2">
      <c r="A39" s="240"/>
      <c r="B39" s="240"/>
      <c r="C39" s="240"/>
      <c r="D39" s="240"/>
      <c r="E39" s="240"/>
      <c r="F39" s="240"/>
      <c r="G39" s="240"/>
      <c r="H39" s="240"/>
    </row>
    <row r="40" spans="1:12" ht="15.75" x14ac:dyDescent="0.25">
      <c r="A40" s="240"/>
      <c r="B40" s="701"/>
      <c r="C40" s="240"/>
      <c r="D40" s="240"/>
      <c r="E40" s="240"/>
      <c r="F40" s="240"/>
      <c r="G40" s="240"/>
      <c r="H40" s="240"/>
    </row>
    <row r="41" spans="1:12" x14ac:dyDescent="0.2">
      <c r="A41" s="240"/>
      <c r="B41" s="240"/>
      <c r="C41" s="240"/>
      <c r="D41" s="240"/>
      <c r="E41" s="240"/>
      <c r="F41" s="240"/>
      <c r="G41" s="240"/>
      <c r="H41" s="240"/>
    </row>
    <row r="42" spans="1:12" x14ac:dyDescent="0.2">
      <c r="A42" s="240"/>
      <c r="B42" s="691"/>
      <c r="C42" s="691"/>
      <c r="D42" s="691"/>
      <c r="E42" s="691"/>
      <c r="F42" s="691"/>
      <c r="G42" s="691"/>
      <c r="H42" s="240"/>
      <c r="I42" s="240"/>
      <c r="J42" s="240"/>
      <c r="K42" s="240"/>
      <c r="L42" s="240"/>
    </row>
    <row r="43" spans="1:12" x14ac:dyDescent="0.2">
      <c r="A43" s="240"/>
      <c r="B43" s="691"/>
      <c r="C43" s="691"/>
      <c r="D43" s="691"/>
      <c r="E43" s="691"/>
      <c r="F43" s="692"/>
      <c r="G43" s="692"/>
      <c r="H43" s="240"/>
      <c r="I43" s="240"/>
      <c r="J43" s="240"/>
      <c r="K43" s="240"/>
      <c r="L43" s="240"/>
    </row>
    <row r="44" spans="1:12" x14ac:dyDescent="0.2">
      <c r="A44" s="240"/>
      <c r="B44" s="693"/>
      <c r="C44" s="695"/>
      <c r="D44" s="695"/>
      <c r="E44" s="695"/>
      <c r="F44" s="696"/>
      <c r="G44" s="696"/>
      <c r="H44" s="240"/>
      <c r="I44" s="240"/>
      <c r="J44" s="240"/>
      <c r="K44" s="240"/>
      <c r="L44" s="240"/>
    </row>
    <row r="45" spans="1:12" x14ac:dyDescent="0.2">
      <c r="A45" s="240"/>
      <c r="B45" s="693"/>
      <c r="C45" s="695"/>
      <c r="D45" s="695"/>
      <c r="E45" s="695"/>
      <c r="F45" s="696"/>
      <c r="G45" s="696"/>
      <c r="H45" s="240"/>
      <c r="I45" s="240"/>
      <c r="J45" s="240"/>
      <c r="K45" s="240"/>
      <c r="L45" s="240"/>
    </row>
    <row r="46" spans="1:12" x14ac:dyDescent="0.2">
      <c r="A46" s="240"/>
      <c r="B46" s="698"/>
      <c r="C46" s="700"/>
      <c r="D46" s="700"/>
      <c r="E46" s="700"/>
      <c r="F46" s="696"/>
      <c r="G46" s="696"/>
      <c r="H46" s="702"/>
      <c r="I46" s="240"/>
      <c r="J46" s="703"/>
      <c r="K46" s="703"/>
      <c r="L46" s="703"/>
    </row>
    <row r="47" spans="1:12" x14ac:dyDescent="0.2">
      <c r="A47" s="240"/>
      <c r="B47" s="704"/>
      <c r="C47" s="240"/>
      <c r="D47" s="240"/>
      <c r="E47" s="240"/>
      <c r="F47" s="240"/>
      <c r="G47" s="240"/>
      <c r="H47" s="240"/>
      <c r="I47" s="240"/>
      <c r="J47" s="703"/>
      <c r="K47" s="703"/>
      <c r="L47" s="703"/>
    </row>
    <row r="48" spans="1:12" x14ac:dyDescent="0.2">
      <c r="A48" s="240"/>
      <c r="B48" s="705"/>
      <c r="C48" s="240"/>
      <c r="D48" s="706"/>
      <c r="E48" s="707"/>
      <c r="F48" s="240"/>
      <c r="G48" s="240"/>
      <c r="H48" s="240"/>
      <c r="I48" s="240"/>
      <c r="J48" s="703"/>
      <c r="K48" s="703"/>
      <c r="L48" s="703"/>
    </row>
    <row r="49" spans="1:8" x14ac:dyDescent="0.2">
      <c r="A49" s="240"/>
      <c r="B49" s="240"/>
      <c r="C49" s="1254"/>
      <c r="D49" s="1254"/>
      <c r="E49" s="240"/>
      <c r="F49" s="240"/>
      <c r="G49" s="240"/>
      <c r="H49" s="240"/>
    </row>
    <row r="50" spans="1:8" x14ac:dyDescent="0.2">
      <c r="A50" s="240"/>
      <c r="B50" s="706"/>
      <c r="C50" s="240"/>
      <c r="D50" s="240"/>
      <c r="E50" s="240"/>
      <c r="F50" s="240"/>
      <c r="G50" s="240"/>
      <c r="H50" s="240"/>
    </row>
    <row r="51" spans="1:8" x14ac:dyDescent="0.2">
      <c r="A51" s="240"/>
      <c r="B51" s="706"/>
      <c r="C51" s="703"/>
      <c r="D51" s="240"/>
      <c r="E51" s="240"/>
      <c r="F51" s="240"/>
      <c r="G51" s="240"/>
      <c r="H51" s="240"/>
    </row>
    <row r="52" spans="1:8" x14ac:dyDescent="0.2">
      <c r="A52" s="240"/>
      <c r="B52" s="708"/>
      <c r="C52" s="240"/>
      <c r="D52" s="240"/>
      <c r="E52" s="240"/>
      <c r="F52" s="240"/>
      <c r="G52" s="240"/>
      <c r="H52" s="240"/>
    </row>
    <row r="53" spans="1:8" x14ac:dyDescent="0.2">
      <c r="A53" s="240"/>
      <c r="B53" s="708"/>
      <c r="C53" s="240"/>
      <c r="D53" s="240"/>
      <c r="E53" s="703"/>
      <c r="F53" s="240"/>
      <c r="G53" s="240"/>
      <c r="H53" s="240"/>
    </row>
    <row r="54" spans="1:8" x14ac:dyDescent="0.2">
      <c r="A54" s="240"/>
      <c r="B54" s="240"/>
      <c r="C54" s="240"/>
      <c r="D54" s="240"/>
      <c r="E54" s="240"/>
      <c r="F54" s="240"/>
      <c r="G54" s="240"/>
      <c r="H54" s="240"/>
    </row>
    <row r="55" spans="1:8" x14ac:dyDescent="0.2">
      <c r="A55" s="240"/>
      <c r="B55" s="240"/>
      <c r="C55" s="240"/>
      <c r="D55" s="240"/>
      <c r="E55" s="240"/>
      <c r="F55" s="240"/>
      <c r="G55" s="240"/>
      <c r="H55" s="240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1" customWidth="1"/>
    <col min="2" max="2" width="17.7109375" style="291" customWidth="1"/>
    <col min="3" max="3" width="13.85546875" style="291" customWidth="1"/>
    <col min="4" max="4" width="13.140625" style="291" customWidth="1"/>
    <col min="5" max="5" width="12.28515625" style="291" customWidth="1"/>
    <col min="6" max="6" width="3" style="291" customWidth="1"/>
    <col min="7" max="7" width="20.28515625" style="291" customWidth="1"/>
    <col min="8" max="8" width="12.5703125" style="291" customWidth="1"/>
    <col min="9" max="9" width="11.7109375" style="291" customWidth="1"/>
    <col min="10" max="10" width="9.140625" style="291"/>
    <col min="11" max="11" width="2.85546875" style="291" customWidth="1"/>
    <col min="12" max="12" width="18.5703125" style="291" customWidth="1"/>
    <col min="13" max="13" width="14.42578125" style="291" customWidth="1"/>
    <col min="14" max="14" width="13.7109375" style="291" customWidth="1"/>
    <col min="15" max="15" width="10.140625" style="291" customWidth="1"/>
    <col min="16" max="16" width="4.42578125" style="291" customWidth="1"/>
    <col min="17" max="17" width="24" style="291" customWidth="1"/>
    <col min="18" max="18" width="13.140625" style="291" customWidth="1"/>
    <col min="19" max="19" width="13" style="291" customWidth="1"/>
    <col min="20" max="20" width="10.42578125" style="291" customWidth="1"/>
    <col min="21" max="256" width="9.140625" style="291"/>
    <col min="257" max="257" width="5" style="291" customWidth="1"/>
    <col min="258" max="258" width="17.7109375" style="291" customWidth="1"/>
    <col min="259" max="259" width="13.85546875" style="291" customWidth="1"/>
    <col min="260" max="260" width="13.140625" style="291" customWidth="1"/>
    <col min="261" max="261" width="12.28515625" style="291" customWidth="1"/>
    <col min="262" max="262" width="3" style="291" customWidth="1"/>
    <col min="263" max="263" width="20.28515625" style="291" customWidth="1"/>
    <col min="264" max="264" width="12.5703125" style="291" customWidth="1"/>
    <col min="265" max="265" width="11.7109375" style="291" customWidth="1"/>
    <col min="266" max="266" width="9.140625" style="291"/>
    <col min="267" max="267" width="2.85546875" style="291" customWidth="1"/>
    <col min="268" max="268" width="18.5703125" style="291" customWidth="1"/>
    <col min="269" max="269" width="14.42578125" style="291" customWidth="1"/>
    <col min="270" max="270" width="13.7109375" style="291" customWidth="1"/>
    <col min="271" max="271" width="10.140625" style="291" customWidth="1"/>
    <col min="272" max="272" width="4.42578125" style="291" customWidth="1"/>
    <col min="273" max="273" width="24" style="291" customWidth="1"/>
    <col min="274" max="274" width="13.140625" style="291" customWidth="1"/>
    <col min="275" max="275" width="13" style="291" customWidth="1"/>
    <col min="276" max="276" width="10.42578125" style="291" customWidth="1"/>
    <col min="277" max="512" width="9.140625" style="291"/>
    <col min="513" max="513" width="5" style="291" customWidth="1"/>
    <col min="514" max="514" width="17.7109375" style="291" customWidth="1"/>
    <col min="515" max="515" width="13.85546875" style="291" customWidth="1"/>
    <col min="516" max="516" width="13.140625" style="291" customWidth="1"/>
    <col min="517" max="517" width="12.28515625" style="291" customWidth="1"/>
    <col min="518" max="518" width="3" style="291" customWidth="1"/>
    <col min="519" max="519" width="20.28515625" style="291" customWidth="1"/>
    <col min="520" max="520" width="12.5703125" style="291" customWidth="1"/>
    <col min="521" max="521" width="11.7109375" style="291" customWidth="1"/>
    <col min="522" max="522" width="9.140625" style="291"/>
    <col min="523" max="523" width="2.85546875" style="291" customWidth="1"/>
    <col min="524" max="524" width="18.5703125" style="291" customWidth="1"/>
    <col min="525" max="525" width="14.42578125" style="291" customWidth="1"/>
    <col min="526" max="526" width="13.7109375" style="291" customWidth="1"/>
    <col min="527" max="527" width="10.140625" style="291" customWidth="1"/>
    <col min="528" max="528" width="4.42578125" style="291" customWidth="1"/>
    <col min="529" max="529" width="24" style="291" customWidth="1"/>
    <col min="530" max="530" width="13.140625" style="291" customWidth="1"/>
    <col min="531" max="531" width="13" style="291" customWidth="1"/>
    <col min="532" max="532" width="10.42578125" style="291" customWidth="1"/>
    <col min="533" max="768" width="9.140625" style="291"/>
    <col min="769" max="769" width="5" style="291" customWidth="1"/>
    <col min="770" max="770" width="17.7109375" style="291" customWidth="1"/>
    <col min="771" max="771" width="13.85546875" style="291" customWidth="1"/>
    <col min="772" max="772" width="13.140625" style="291" customWidth="1"/>
    <col min="773" max="773" width="12.28515625" style="291" customWidth="1"/>
    <col min="774" max="774" width="3" style="291" customWidth="1"/>
    <col min="775" max="775" width="20.28515625" style="291" customWidth="1"/>
    <col min="776" max="776" width="12.5703125" style="291" customWidth="1"/>
    <col min="777" max="777" width="11.7109375" style="291" customWidth="1"/>
    <col min="778" max="778" width="9.140625" style="291"/>
    <col min="779" max="779" width="2.85546875" style="291" customWidth="1"/>
    <col min="780" max="780" width="18.5703125" style="291" customWidth="1"/>
    <col min="781" max="781" width="14.42578125" style="291" customWidth="1"/>
    <col min="782" max="782" width="13.7109375" style="291" customWidth="1"/>
    <col min="783" max="783" width="10.140625" style="291" customWidth="1"/>
    <col min="784" max="784" width="4.42578125" style="291" customWidth="1"/>
    <col min="785" max="785" width="24" style="291" customWidth="1"/>
    <col min="786" max="786" width="13.140625" style="291" customWidth="1"/>
    <col min="787" max="787" width="13" style="291" customWidth="1"/>
    <col min="788" max="788" width="10.42578125" style="291" customWidth="1"/>
    <col min="789" max="1024" width="9.140625" style="291"/>
    <col min="1025" max="1025" width="5" style="291" customWidth="1"/>
    <col min="1026" max="1026" width="17.7109375" style="291" customWidth="1"/>
    <col min="1027" max="1027" width="13.85546875" style="291" customWidth="1"/>
    <col min="1028" max="1028" width="13.140625" style="291" customWidth="1"/>
    <col min="1029" max="1029" width="12.28515625" style="291" customWidth="1"/>
    <col min="1030" max="1030" width="3" style="291" customWidth="1"/>
    <col min="1031" max="1031" width="20.28515625" style="291" customWidth="1"/>
    <col min="1032" max="1032" width="12.5703125" style="291" customWidth="1"/>
    <col min="1033" max="1033" width="11.7109375" style="291" customWidth="1"/>
    <col min="1034" max="1034" width="9.140625" style="291"/>
    <col min="1035" max="1035" width="2.85546875" style="291" customWidth="1"/>
    <col min="1036" max="1036" width="18.5703125" style="291" customWidth="1"/>
    <col min="1037" max="1037" width="14.42578125" style="291" customWidth="1"/>
    <col min="1038" max="1038" width="13.7109375" style="291" customWidth="1"/>
    <col min="1039" max="1039" width="10.140625" style="291" customWidth="1"/>
    <col min="1040" max="1040" width="4.42578125" style="291" customWidth="1"/>
    <col min="1041" max="1041" width="24" style="291" customWidth="1"/>
    <col min="1042" max="1042" width="13.140625" style="291" customWidth="1"/>
    <col min="1043" max="1043" width="13" style="291" customWidth="1"/>
    <col min="1044" max="1044" width="10.42578125" style="291" customWidth="1"/>
    <col min="1045" max="1280" width="9.140625" style="291"/>
    <col min="1281" max="1281" width="5" style="291" customWidth="1"/>
    <col min="1282" max="1282" width="17.7109375" style="291" customWidth="1"/>
    <col min="1283" max="1283" width="13.85546875" style="291" customWidth="1"/>
    <col min="1284" max="1284" width="13.140625" style="291" customWidth="1"/>
    <col min="1285" max="1285" width="12.28515625" style="291" customWidth="1"/>
    <col min="1286" max="1286" width="3" style="291" customWidth="1"/>
    <col min="1287" max="1287" width="20.28515625" style="291" customWidth="1"/>
    <col min="1288" max="1288" width="12.5703125" style="291" customWidth="1"/>
    <col min="1289" max="1289" width="11.7109375" style="291" customWidth="1"/>
    <col min="1290" max="1290" width="9.140625" style="291"/>
    <col min="1291" max="1291" width="2.85546875" style="291" customWidth="1"/>
    <col min="1292" max="1292" width="18.5703125" style="291" customWidth="1"/>
    <col min="1293" max="1293" width="14.42578125" style="291" customWidth="1"/>
    <col min="1294" max="1294" width="13.7109375" style="291" customWidth="1"/>
    <col min="1295" max="1295" width="10.140625" style="291" customWidth="1"/>
    <col min="1296" max="1296" width="4.42578125" style="291" customWidth="1"/>
    <col min="1297" max="1297" width="24" style="291" customWidth="1"/>
    <col min="1298" max="1298" width="13.140625" style="291" customWidth="1"/>
    <col min="1299" max="1299" width="13" style="291" customWidth="1"/>
    <col min="1300" max="1300" width="10.42578125" style="291" customWidth="1"/>
    <col min="1301" max="1536" width="9.140625" style="291"/>
    <col min="1537" max="1537" width="5" style="291" customWidth="1"/>
    <col min="1538" max="1538" width="17.7109375" style="291" customWidth="1"/>
    <col min="1539" max="1539" width="13.85546875" style="291" customWidth="1"/>
    <col min="1540" max="1540" width="13.140625" style="291" customWidth="1"/>
    <col min="1541" max="1541" width="12.28515625" style="291" customWidth="1"/>
    <col min="1542" max="1542" width="3" style="291" customWidth="1"/>
    <col min="1543" max="1543" width="20.28515625" style="291" customWidth="1"/>
    <col min="1544" max="1544" width="12.5703125" style="291" customWidth="1"/>
    <col min="1545" max="1545" width="11.7109375" style="291" customWidth="1"/>
    <col min="1546" max="1546" width="9.140625" style="291"/>
    <col min="1547" max="1547" width="2.85546875" style="291" customWidth="1"/>
    <col min="1548" max="1548" width="18.5703125" style="291" customWidth="1"/>
    <col min="1549" max="1549" width="14.42578125" style="291" customWidth="1"/>
    <col min="1550" max="1550" width="13.7109375" style="291" customWidth="1"/>
    <col min="1551" max="1551" width="10.140625" style="291" customWidth="1"/>
    <col min="1552" max="1552" width="4.42578125" style="291" customWidth="1"/>
    <col min="1553" max="1553" width="24" style="291" customWidth="1"/>
    <col min="1554" max="1554" width="13.140625" style="291" customWidth="1"/>
    <col min="1555" max="1555" width="13" style="291" customWidth="1"/>
    <col min="1556" max="1556" width="10.42578125" style="291" customWidth="1"/>
    <col min="1557" max="1792" width="9.140625" style="291"/>
    <col min="1793" max="1793" width="5" style="291" customWidth="1"/>
    <col min="1794" max="1794" width="17.7109375" style="291" customWidth="1"/>
    <col min="1795" max="1795" width="13.85546875" style="291" customWidth="1"/>
    <col min="1796" max="1796" width="13.140625" style="291" customWidth="1"/>
    <col min="1797" max="1797" width="12.28515625" style="291" customWidth="1"/>
    <col min="1798" max="1798" width="3" style="291" customWidth="1"/>
    <col min="1799" max="1799" width="20.28515625" style="291" customWidth="1"/>
    <col min="1800" max="1800" width="12.5703125" style="291" customWidth="1"/>
    <col min="1801" max="1801" width="11.7109375" style="291" customWidth="1"/>
    <col min="1802" max="1802" width="9.140625" style="291"/>
    <col min="1803" max="1803" width="2.85546875" style="291" customWidth="1"/>
    <col min="1804" max="1804" width="18.5703125" style="291" customWidth="1"/>
    <col min="1805" max="1805" width="14.42578125" style="291" customWidth="1"/>
    <col min="1806" max="1806" width="13.7109375" style="291" customWidth="1"/>
    <col min="1807" max="1807" width="10.140625" style="291" customWidth="1"/>
    <col min="1808" max="1808" width="4.42578125" style="291" customWidth="1"/>
    <col min="1809" max="1809" width="24" style="291" customWidth="1"/>
    <col min="1810" max="1810" width="13.140625" style="291" customWidth="1"/>
    <col min="1811" max="1811" width="13" style="291" customWidth="1"/>
    <col min="1812" max="1812" width="10.42578125" style="291" customWidth="1"/>
    <col min="1813" max="2048" width="9.140625" style="291"/>
    <col min="2049" max="2049" width="5" style="291" customWidth="1"/>
    <col min="2050" max="2050" width="17.7109375" style="291" customWidth="1"/>
    <col min="2051" max="2051" width="13.85546875" style="291" customWidth="1"/>
    <col min="2052" max="2052" width="13.140625" style="291" customWidth="1"/>
    <col min="2053" max="2053" width="12.28515625" style="291" customWidth="1"/>
    <col min="2054" max="2054" width="3" style="291" customWidth="1"/>
    <col min="2055" max="2055" width="20.28515625" style="291" customWidth="1"/>
    <col min="2056" max="2056" width="12.5703125" style="291" customWidth="1"/>
    <col min="2057" max="2057" width="11.7109375" style="291" customWidth="1"/>
    <col min="2058" max="2058" width="9.140625" style="291"/>
    <col min="2059" max="2059" width="2.85546875" style="291" customWidth="1"/>
    <col min="2060" max="2060" width="18.5703125" style="291" customWidth="1"/>
    <col min="2061" max="2061" width="14.42578125" style="291" customWidth="1"/>
    <col min="2062" max="2062" width="13.7109375" style="291" customWidth="1"/>
    <col min="2063" max="2063" width="10.140625" style="291" customWidth="1"/>
    <col min="2064" max="2064" width="4.42578125" style="291" customWidth="1"/>
    <col min="2065" max="2065" width="24" style="291" customWidth="1"/>
    <col min="2066" max="2066" width="13.140625" style="291" customWidth="1"/>
    <col min="2067" max="2067" width="13" style="291" customWidth="1"/>
    <col min="2068" max="2068" width="10.42578125" style="291" customWidth="1"/>
    <col min="2069" max="2304" width="9.140625" style="291"/>
    <col min="2305" max="2305" width="5" style="291" customWidth="1"/>
    <col min="2306" max="2306" width="17.7109375" style="291" customWidth="1"/>
    <col min="2307" max="2307" width="13.85546875" style="291" customWidth="1"/>
    <col min="2308" max="2308" width="13.140625" style="291" customWidth="1"/>
    <col min="2309" max="2309" width="12.28515625" style="291" customWidth="1"/>
    <col min="2310" max="2310" width="3" style="291" customWidth="1"/>
    <col min="2311" max="2311" width="20.28515625" style="291" customWidth="1"/>
    <col min="2312" max="2312" width="12.5703125" style="291" customWidth="1"/>
    <col min="2313" max="2313" width="11.7109375" style="291" customWidth="1"/>
    <col min="2314" max="2314" width="9.140625" style="291"/>
    <col min="2315" max="2315" width="2.85546875" style="291" customWidth="1"/>
    <col min="2316" max="2316" width="18.5703125" style="291" customWidth="1"/>
    <col min="2317" max="2317" width="14.42578125" style="291" customWidth="1"/>
    <col min="2318" max="2318" width="13.7109375" style="291" customWidth="1"/>
    <col min="2319" max="2319" width="10.140625" style="291" customWidth="1"/>
    <col min="2320" max="2320" width="4.42578125" style="291" customWidth="1"/>
    <col min="2321" max="2321" width="24" style="291" customWidth="1"/>
    <col min="2322" max="2322" width="13.140625" style="291" customWidth="1"/>
    <col min="2323" max="2323" width="13" style="291" customWidth="1"/>
    <col min="2324" max="2324" width="10.42578125" style="291" customWidth="1"/>
    <col min="2325" max="2560" width="9.140625" style="291"/>
    <col min="2561" max="2561" width="5" style="291" customWidth="1"/>
    <col min="2562" max="2562" width="17.7109375" style="291" customWidth="1"/>
    <col min="2563" max="2563" width="13.85546875" style="291" customWidth="1"/>
    <col min="2564" max="2564" width="13.140625" style="291" customWidth="1"/>
    <col min="2565" max="2565" width="12.28515625" style="291" customWidth="1"/>
    <col min="2566" max="2566" width="3" style="291" customWidth="1"/>
    <col min="2567" max="2567" width="20.28515625" style="291" customWidth="1"/>
    <col min="2568" max="2568" width="12.5703125" style="291" customWidth="1"/>
    <col min="2569" max="2569" width="11.7109375" style="291" customWidth="1"/>
    <col min="2570" max="2570" width="9.140625" style="291"/>
    <col min="2571" max="2571" width="2.85546875" style="291" customWidth="1"/>
    <col min="2572" max="2572" width="18.5703125" style="291" customWidth="1"/>
    <col min="2573" max="2573" width="14.42578125" style="291" customWidth="1"/>
    <col min="2574" max="2574" width="13.7109375" style="291" customWidth="1"/>
    <col min="2575" max="2575" width="10.140625" style="291" customWidth="1"/>
    <col min="2576" max="2576" width="4.42578125" style="291" customWidth="1"/>
    <col min="2577" max="2577" width="24" style="291" customWidth="1"/>
    <col min="2578" max="2578" width="13.140625" style="291" customWidth="1"/>
    <col min="2579" max="2579" width="13" style="291" customWidth="1"/>
    <col min="2580" max="2580" width="10.42578125" style="291" customWidth="1"/>
    <col min="2581" max="2816" width="9.140625" style="291"/>
    <col min="2817" max="2817" width="5" style="291" customWidth="1"/>
    <col min="2818" max="2818" width="17.7109375" style="291" customWidth="1"/>
    <col min="2819" max="2819" width="13.85546875" style="291" customWidth="1"/>
    <col min="2820" max="2820" width="13.140625" style="291" customWidth="1"/>
    <col min="2821" max="2821" width="12.28515625" style="291" customWidth="1"/>
    <col min="2822" max="2822" width="3" style="291" customWidth="1"/>
    <col min="2823" max="2823" width="20.28515625" style="291" customWidth="1"/>
    <col min="2824" max="2824" width="12.5703125" style="291" customWidth="1"/>
    <col min="2825" max="2825" width="11.7109375" style="291" customWidth="1"/>
    <col min="2826" max="2826" width="9.140625" style="291"/>
    <col min="2827" max="2827" width="2.85546875" style="291" customWidth="1"/>
    <col min="2828" max="2828" width="18.5703125" style="291" customWidth="1"/>
    <col min="2829" max="2829" width="14.42578125" style="291" customWidth="1"/>
    <col min="2830" max="2830" width="13.7109375" style="291" customWidth="1"/>
    <col min="2831" max="2831" width="10.140625" style="291" customWidth="1"/>
    <col min="2832" max="2832" width="4.42578125" style="291" customWidth="1"/>
    <col min="2833" max="2833" width="24" style="291" customWidth="1"/>
    <col min="2834" max="2834" width="13.140625" style="291" customWidth="1"/>
    <col min="2835" max="2835" width="13" style="291" customWidth="1"/>
    <col min="2836" max="2836" width="10.42578125" style="291" customWidth="1"/>
    <col min="2837" max="3072" width="9.140625" style="291"/>
    <col min="3073" max="3073" width="5" style="291" customWidth="1"/>
    <col min="3074" max="3074" width="17.7109375" style="291" customWidth="1"/>
    <col min="3075" max="3075" width="13.85546875" style="291" customWidth="1"/>
    <col min="3076" max="3076" width="13.140625" style="291" customWidth="1"/>
    <col min="3077" max="3077" width="12.28515625" style="291" customWidth="1"/>
    <col min="3078" max="3078" width="3" style="291" customWidth="1"/>
    <col min="3079" max="3079" width="20.28515625" style="291" customWidth="1"/>
    <col min="3080" max="3080" width="12.5703125" style="291" customWidth="1"/>
    <col min="3081" max="3081" width="11.7109375" style="291" customWidth="1"/>
    <col min="3082" max="3082" width="9.140625" style="291"/>
    <col min="3083" max="3083" width="2.85546875" style="291" customWidth="1"/>
    <col min="3084" max="3084" width="18.5703125" style="291" customWidth="1"/>
    <col min="3085" max="3085" width="14.42578125" style="291" customWidth="1"/>
    <col min="3086" max="3086" width="13.7109375" style="291" customWidth="1"/>
    <col min="3087" max="3087" width="10.140625" style="291" customWidth="1"/>
    <col min="3088" max="3088" width="4.42578125" style="291" customWidth="1"/>
    <col min="3089" max="3089" width="24" style="291" customWidth="1"/>
    <col min="3090" max="3090" width="13.140625" style="291" customWidth="1"/>
    <col min="3091" max="3091" width="13" style="291" customWidth="1"/>
    <col min="3092" max="3092" width="10.42578125" style="291" customWidth="1"/>
    <col min="3093" max="3328" width="9.140625" style="291"/>
    <col min="3329" max="3329" width="5" style="291" customWidth="1"/>
    <col min="3330" max="3330" width="17.7109375" style="291" customWidth="1"/>
    <col min="3331" max="3331" width="13.85546875" style="291" customWidth="1"/>
    <col min="3332" max="3332" width="13.140625" style="291" customWidth="1"/>
    <col min="3333" max="3333" width="12.28515625" style="291" customWidth="1"/>
    <col min="3334" max="3334" width="3" style="291" customWidth="1"/>
    <col min="3335" max="3335" width="20.28515625" style="291" customWidth="1"/>
    <col min="3336" max="3336" width="12.5703125" style="291" customWidth="1"/>
    <col min="3337" max="3337" width="11.7109375" style="291" customWidth="1"/>
    <col min="3338" max="3338" width="9.140625" style="291"/>
    <col min="3339" max="3339" width="2.85546875" style="291" customWidth="1"/>
    <col min="3340" max="3340" width="18.5703125" style="291" customWidth="1"/>
    <col min="3341" max="3341" width="14.42578125" style="291" customWidth="1"/>
    <col min="3342" max="3342" width="13.7109375" style="291" customWidth="1"/>
    <col min="3343" max="3343" width="10.140625" style="291" customWidth="1"/>
    <col min="3344" max="3344" width="4.42578125" style="291" customWidth="1"/>
    <col min="3345" max="3345" width="24" style="291" customWidth="1"/>
    <col min="3346" max="3346" width="13.140625" style="291" customWidth="1"/>
    <col min="3347" max="3347" width="13" style="291" customWidth="1"/>
    <col min="3348" max="3348" width="10.42578125" style="291" customWidth="1"/>
    <col min="3349" max="3584" width="9.140625" style="291"/>
    <col min="3585" max="3585" width="5" style="291" customWidth="1"/>
    <col min="3586" max="3586" width="17.7109375" style="291" customWidth="1"/>
    <col min="3587" max="3587" width="13.85546875" style="291" customWidth="1"/>
    <col min="3588" max="3588" width="13.140625" style="291" customWidth="1"/>
    <col min="3589" max="3589" width="12.28515625" style="291" customWidth="1"/>
    <col min="3590" max="3590" width="3" style="291" customWidth="1"/>
    <col min="3591" max="3591" width="20.28515625" style="291" customWidth="1"/>
    <col min="3592" max="3592" width="12.5703125" style="291" customWidth="1"/>
    <col min="3593" max="3593" width="11.7109375" style="291" customWidth="1"/>
    <col min="3594" max="3594" width="9.140625" style="291"/>
    <col min="3595" max="3595" width="2.85546875" style="291" customWidth="1"/>
    <col min="3596" max="3596" width="18.5703125" style="291" customWidth="1"/>
    <col min="3597" max="3597" width="14.42578125" style="291" customWidth="1"/>
    <col min="3598" max="3598" width="13.7109375" style="291" customWidth="1"/>
    <col min="3599" max="3599" width="10.140625" style="291" customWidth="1"/>
    <col min="3600" max="3600" width="4.42578125" style="291" customWidth="1"/>
    <col min="3601" max="3601" width="24" style="291" customWidth="1"/>
    <col min="3602" max="3602" width="13.140625" style="291" customWidth="1"/>
    <col min="3603" max="3603" width="13" style="291" customWidth="1"/>
    <col min="3604" max="3604" width="10.42578125" style="291" customWidth="1"/>
    <col min="3605" max="3840" width="9.140625" style="291"/>
    <col min="3841" max="3841" width="5" style="291" customWidth="1"/>
    <col min="3842" max="3842" width="17.7109375" style="291" customWidth="1"/>
    <col min="3843" max="3843" width="13.85546875" style="291" customWidth="1"/>
    <col min="3844" max="3844" width="13.140625" style="291" customWidth="1"/>
    <col min="3845" max="3845" width="12.28515625" style="291" customWidth="1"/>
    <col min="3846" max="3846" width="3" style="291" customWidth="1"/>
    <col min="3847" max="3847" width="20.28515625" style="291" customWidth="1"/>
    <col min="3848" max="3848" width="12.5703125" style="291" customWidth="1"/>
    <col min="3849" max="3849" width="11.7109375" style="291" customWidth="1"/>
    <col min="3850" max="3850" width="9.140625" style="291"/>
    <col min="3851" max="3851" width="2.85546875" style="291" customWidth="1"/>
    <col min="3852" max="3852" width="18.5703125" style="291" customWidth="1"/>
    <col min="3853" max="3853" width="14.42578125" style="291" customWidth="1"/>
    <col min="3854" max="3854" width="13.7109375" style="291" customWidth="1"/>
    <col min="3855" max="3855" width="10.140625" style="291" customWidth="1"/>
    <col min="3856" max="3856" width="4.42578125" style="291" customWidth="1"/>
    <col min="3857" max="3857" width="24" style="291" customWidth="1"/>
    <col min="3858" max="3858" width="13.140625" style="291" customWidth="1"/>
    <col min="3859" max="3859" width="13" style="291" customWidth="1"/>
    <col min="3860" max="3860" width="10.42578125" style="291" customWidth="1"/>
    <col min="3861" max="4096" width="9.140625" style="291"/>
    <col min="4097" max="4097" width="5" style="291" customWidth="1"/>
    <col min="4098" max="4098" width="17.7109375" style="291" customWidth="1"/>
    <col min="4099" max="4099" width="13.85546875" style="291" customWidth="1"/>
    <col min="4100" max="4100" width="13.140625" style="291" customWidth="1"/>
    <col min="4101" max="4101" width="12.28515625" style="291" customWidth="1"/>
    <col min="4102" max="4102" width="3" style="291" customWidth="1"/>
    <col min="4103" max="4103" width="20.28515625" style="291" customWidth="1"/>
    <col min="4104" max="4104" width="12.5703125" style="291" customWidth="1"/>
    <col min="4105" max="4105" width="11.7109375" style="291" customWidth="1"/>
    <col min="4106" max="4106" width="9.140625" style="291"/>
    <col min="4107" max="4107" width="2.85546875" style="291" customWidth="1"/>
    <col min="4108" max="4108" width="18.5703125" style="291" customWidth="1"/>
    <col min="4109" max="4109" width="14.42578125" style="291" customWidth="1"/>
    <col min="4110" max="4110" width="13.7109375" style="291" customWidth="1"/>
    <col min="4111" max="4111" width="10.140625" style="291" customWidth="1"/>
    <col min="4112" max="4112" width="4.42578125" style="291" customWidth="1"/>
    <col min="4113" max="4113" width="24" style="291" customWidth="1"/>
    <col min="4114" max="4114" width="13.140625" style="291" customWidth="1"/>
    <col min="4115" max="4115" width="13" style="291" customWidth="1"/>
    <col min="4116" max="4116" width="10.42578125" style="291" customWidth="1"/>
    <col min="4117" max="4352" width="9.140625" style="291"/>
    <col min="4353" max="4353" width="5" style="291" customWidth="1"/>
    <col min="4354" max="4354" width="17.7109375" style="291" customWidth="1"/>
    <col min="4355" max="4355" width="13.85546875" style="291" customWidth="1"/>
    <col min="4356" max="4356" width="13.140625" style="291" customWidth="1"/>
    <col min="4357" max="4357" width="12.28515625" style="291" customWidth="1"/>
    <col min="4358" max="4358" width="3" style="291" customWidth="1"/>
    <col min="4359" max="4359" width="20.28515625" style="291" customWidth="1"/>
    <col min="4360" max="4360" width="12.5703125" style="291" customWidth="1"/>
    <col min="4361" max="4361" width="11.7109375" style="291" customWidth="1"/>
    <col min="4362" max="4362" width="9.140625" style="291"/>
    <col min="4363" max="4363" width="2.85546875" style="291" customWidth="1"/>
    <col min="4364" max="4364" width="18.5703125" style="291" customWidth="1"/>
    <col min="4365" max="4365" width="14.42578125" style="291" customWidth="1"/>
    <col min="4366" max="4366" width="13.7109375" style="291" customWidth="1"/>
    <col min="4367" max="4367" width="10.140625" style="291" customWidth="1"/>
    <col min="4368" max="4368" width="4.42578125" style="291" customWidth="1"/>
    <col min="4369" max="4369" width="24" style="291" customWidth="1"/>
    <col min="4370" max="4370" width="13.140625" style="291" customWidth="1"/>
    <col min="4371" max="4371" width="13" style="291" customWidth="1"/>
    <col min="4372" max="4372" width="10.42578125" style="291" customWidth="1"/>
    <col min="4373" max="4608" width="9.140625" style="291"/>
    <col min="4609" max="4609" width="5" style="291" customWidth="1"/>
    <col min="4610" max="4610" width="17.7109375" style="291" customWidth="1"/>
    <col min="4611" max="4611" width="13.85546875" style="291" customWidth="1"/>
    <col min="4612" max="4612" width="13.140625" style="291" customWidth="1"/>
    <col min="4613" max="4613" width="12.28515625" style="291" customWidth="1"/>
    <col min="4614" max="4614" width="3" style="291" customWidth="1"/>
    <col min="4615" max="4615" width="20.28515625" style="291" customWidth="1"/>
    <col min="4616" max="4616" width="12.5703125" style="291" customWidth="1"/>
    <col min="4617" max="4617" width="11.7109375" style="291" customWidth="1"/>
    <col min="4618" max="4618" width="9.140625" style="291"/>
    <col min="4619" max="4619" width="2.85546875" style="291" customWidth="1"/>
    <col min="4620" max="4620" width="18.5703125" style="291" customWidth="1"/>
    <col min="4621" max="4621" width="14.42578125" style="291" customWidth="1"/>
    <col min="4622" max="4622" width="13.7109375" style="291" customWidth="1"/>
    <col min="4623" max="4623" width="10.140625" style="291" customWidth="1"/>
    <col min="4624" max="4624" width="4.42578125" style="291" customWidth="1"/>
    <col min="4625" max="4625" width="24" style="291" customWidth="1"/>
    <col min="4626" max="4626" width="13.140625" style="291" customWidth="1"/>
    <col min="4627" max="4627" width="13" style="291" customWidth="1"/>
    <col min="4628" max="4628" width="10.42578125" style="291" customWidth="1"/>
    <col min="4629" max="4864" width="9.140625" style="291"/>
    <col min="4865" max="4865" width="5" style="291" customWidth="1"/>
    <col min="4866" max="4866" width="17.7109375" style="291" customWidth="1"/>
    <col min="4867" max="4867" width="13.85546875" style="291" customWidth="1"/>
    <col min="4868" max="4868" width="13.140625" style="291" customWidth="1"/>
    <col min="4869" max="4869" width="12.28515625" style="291" customWidth="1"/>
    <col min="4870" max="4870" width="3" style="291" customWidth="1"/>
    <col min="4871" max="4871" width="20.28515625" style="291" customWidth="1"/>
    <col min="4872" max="4872" width="12.5703125" style="291" customWidth="1"/>
    <col min="4873" max="4873" width="11.7109375" style="291" customWidth="1"/>
    <col min="4874" max="4874" width="9.140625" style="291"/>
    <col min="4875" max="4875" width="2.85546875" style="291" customWidth="1"/>
    <col min="4876" max="4876" width="18.5703125" style="291" customWidth="1"/>
    <col min="4877" max="4877" width="14.42578125" style="291" customWidth="1"/>
    <col min="4878" max="4878" width="13.7109375" style="291" customWidth="1"/>
    <col min="4879" max="4879" width="10.140625" style="291" customWidth="1"/>
    <col min="4880" max="4880" width="4.42578125" style="291" customWidth="1"/>
    <col min="4881" max="4881" width="24" style="291" customWidth="1"/>
    <col min="4882" max="4882" width="13.140625" style="291" customWidth="1"/>
    <col min="4883" max="4883" width="13" style="291" customWidth="1"/>
    <col min="4884" max="4884" width="10.42578125" style="291" customWidth="1"/>
    <col min="4885" max="5120" width="9.140625" style="291"/>
    <col min="5121" max="5121" width="5" style="291" customWidth="1"/>
    <col min="5122" max="5122" width="17.7109375" style="291" customWidth="1"/>
    <col min="5123" max="5123" width="13.85546875" style="291" customWidth="1"/>
    <col min="5124" max="5124" width="13.140625" style="291" customWidth="1"/>
    <col min="5125" max="5125" width="12.28515625" style="291" customWidth="1"/>
    <col min="5126" max="5126" width="3" style="291" customWidth="1"/>
    <col min="5127" max="5127" width="20.28515625" style="291" customWidth="1"/>
    <col min="5128" max="5128" width="12.5703125" style="291" customWidth="1"/>
    <col min="5129" max="5129" width="11.7109375" style="291" customWidth="1"/>
    <col min="5130" max="5130" width="9.140625" style="291"/>
    <col min="5131" max="5131" width="2.85546875" style="291" customWidth="1"/>
    <col min="5132" max="5132" width="18.5703125" style="291" customWidth="1"/>
    <col min="5133" max="5133" width="14.42578125" style="291" customWidth="1"/>
    <col min="5134" max="5134" width="13.7109375" style="291" customWidth="1"/>
    <col min="5135" max="5135" width="10.140625" style="291" customWidth="1"/>
    <col min="5136" max="5136" width="4.42578125" style="291" customWidth="1"/>
    <col min="5137" max="5137" width="24" style="291" customWidth="1"/>
    <col min="5138" max="5138" width="13.140625" style="291" customWidth="1"/>
    <col min="5139" max="5139" width="13" style="291" customWidth="1"/>
    <col min="5140" max="5140" width="10.42578125" style="291" customWidth="1"/>
    <col min="5141" max="5376" width="9.140625" style="291"/>
    <col min="5377" max="5377" width="5" style="291" customWidth="1"/>
    <col min="5378" max="5378" width="17.7109375" style="291" customWidth="1"/>
    <col min="5379" max="5379" width="13.85546875" style="291" customWidth="1"/>
    <col min="5380" max="5380" width="13.140625" style="291" customWidth="1"/>
    <col min="5381" max="5381" width="12.28515625" style="291" customWidth="1"/>
    <col min="5382" max="5382" width="3" style="291" customWidth="1"/>
    <col min="5383" max="5383" width="20.28515625" style="291" customWidth="1"/>
    <col min="5384" max="5384" width="12.5703125" style="291" customWidth="1"/>
    <col min="5385" max="5385" width="11.7109375" style="291" customWidth="1"/>
    <col min="5386" max="5386" width="9.140625" style="291"/>
    <col min="5387" max="5387" width="2.85546875" style="291" customWidth="1"/>
    <col min="5388" max="5388" width="18.5703125" style="291" customWidth="1"/>
    <col min="5389" max="5389" width="14.42578125" style="291" customWidth="1"/>
    <col min="5390" max="5390" width="13.7109375" style="291" customWidth="1"/>
    <col min="5391" max="5391" width="10.140625" style="291" customWidth="1"/>
    <col min="5392" max="5392" width="4.42578125" style="291" customWidth="1"/>
    <col min="5393" max="5393" width="24" style="291" customWidth="1"/>
    <col min="5394" max="5394" width="13.140625" style="291" customWidth="1"/>
    <col min="5395" max="5395" width="13" style="291" customWidth="1"/>
    <col min="5396" max="5396" width="10.42578125" style="291" customWidth="1"/>
    <col min="5397" max="5632" width="9.140625" style="291"/>
    <col min="5633" max="5633" width="5" style="291" customWidth="1"/>
    <col min="5634" max="5634" width="17.7109375" style="291" customWidth="1"/>
    <col min="5635" max="5635" width="13.85546875" style="291" customWidth="1"/>
    <col min="5636" max="5636" width="13.140625" style="291" customWidth="1"/>
    <col min="5637" max="5637" width="12.28515625" style="291" customWidth="1"/>
    <col min="5638" max="5638" width="3" style="291" customWidth="1"/>
    <col min="5639" max="5639" width="20.28515625" style="291" customWidth="1"/>
    <col min="5640" max="5640" width="12.5703125" style="291" customWidth="1"/>
    <col min="5641" max="5641" width="11.7109375" style="291" customWidth="1"/>
    <col min="5642" max="5642" width="9.140625" style="291"/>
    <col min="5643" max="5643" width="2.85546875" style="291" customWidth="1"/>
    <col min="5644" max="5644" width="18.5703125" style="291" customWidth="1"/>
    <col min="5645" max="5645" width="14.42578125" style="291" customWidth="1"/>
    <col min="5646" max="5646" width="13.7109375" style="291" customWidth="1"/>
    <col min="5647" max="5647" width="10.140625" style="291" customWidth="1"/>
    <col min="5648" max="5648" width="4.42578125" style="291" customWidth="1"/>
    <col min="5649" max="5649" width="24" style="291" customWidth="1"/>
    <col min="5650" max="5650" width="13.140625" style="291" customWidth="1"/>
    <col min="5651" max="5651" width="13" style="291" customWidth="1"/>
    <col min="5652" max="5652" width="10.42578125" style="291" customWidth="1"/>
    <col min="5653" max="5888" width="9.140625" style="291"/>
    <col min="5889" max="5889" width="5" style="291" customWidth="1"/>
    <col min="5890" max="5890" width="17.7109375" style="291" customWidth="1"/>
    <col min="5891" max="5891" width="13.85546875" style="291" customWidth="1"/>
    <col min="5892" max="5892" width="13.140625" style="291" customWidth="1"/>
    <col min="5893" max="5893" width="12.28515625" style="291" customWidth="1"/>
    <col min="5894" max="5894" width="3" style="291" customWidth="1"/>
    <col min="5895" max="5895" width="20.28515625" style="291" customWidth="1"/>
    <col min="5896" max="5896" width="12.5703125" style="291" customWidth="1"/>
    <col min="5897" max="5897" width="11.7109375" style="291" customWidth="1"/>
    <col min="5898" max="5898" width="9.140625" style="291"/>
    <col min="5899" max="5899" width="2.85546875" style="291" customWidth="1"/>
    <col min="5900" max="5900" width="18.5703125" style="291" customWidth="1"/>
    <col min="5901" max="5901" width="14.42578125" style="291" customWidth="1"/>
    <col min="5902" max="5902" width="13.7109375" style="291" customWidth="1"/>
    <col min="5903" max="5903" width="10.140625" style="291" customWidth="1"/>
    <col min="5904" max="5904" width="4.42578125" style="291" customWidth="1"/>
    <col min="5905" max="5905" width="24" style="291" customWidth="1"/>
    <col min="5906" max="5906" width="13.140625" style="291" customWidth="1"/>
    <col min="5907" max="5907" width="13" style="291" customWidth="1"/>
    <col min="5908" max="5908" width="10.42578125" style="291" customWidth="1"/>
    <col min="5909" max="6144" width="9.140625" style="291"/>
    <col min="6145" max="6145" width="5" style="291" customWidth="1"/>
    <col min="6146" max="6146" width="17.7109375" style="291" customWidth="1"/>
    <col min="6147" max="6147" width="13.85546875" style="291" customWidth="1"/>
    <col min="6148" max="6148" width="13.140625" style="291" customWidth="1"/>
    <col min="6149" max="6149" width="12.28515625" style="291" customWidth="1"/>
    <col min="6150" max="6150" width="3" style="291" customWidth="1"/>
    <col min="6151" max="6151" width="20.28515625" style="291" customWidth="1"/>
    <col min="6152" max="6152" width="12.5703125" style="291" customWidth="1"/>
    <col min="6153" max="6153" width="11.7109375" style="291" customWidth="1"/>
    <col min="6154" max="6154" width="9.140625" style="291"/>
    <col min="6155" max="6155" width="2.85546875" style="291" customWidth="1"/>
    <col min="6156" max="6156" width="18.5703125" style="291" customWidth="1"/>
    <col min="6157" max="6157" width="14.42578125" style="291" customWidth="1"/>
    <col min="6158" max="6158" width="13.7109375" style="291" customWidth="1"/>
    <col min="6159" max="6159" width="10.140625" style="291" customWidth="1"/>
    <col min="6160" max="6160" width="4.42578125" style="291" customWidth="1"/>
    <col min="6161" max="6161" width="24" style="291" customWidth="1"/>
    <col min="6162" max="6162" width="13.140625" style="291" customWidth="1"/>
    <col min="6163" max="6163" width="13" style="291" customWidth="1"/>
    <col min="6164" max="6164" width="10.42578125" style="291" customWidth="1"/>
    <col min="6165" max="6400" width="9.140625" style="291"/>
    <col min="6401" max="6401" width="5" style="291" customWidth="1"/>
    <col min="6402" max="6402" width="17.7109375" style="291" customWidth="1"/>
    <col min="6403" max="6403" width="13.85546875" style="291" customWidth="1"/>
    <col min="6404" max="6404" width="13.140625" style="291" customWidth="1"/>
    <col min="6405" max="6405" width="12.28515625" style="291" customWidth="1"/>
    <col min="6406" max="6406" width="3" style="291" customWidth="1"/>
    <col min="6407" max="6407" width="20.28515625" style="291" customWidth="1"/>
    <col min="6408" max="6408" width="12.5703125" style="291" customWidth="1"/>
    <col min="6409" max="6409" width="11.7109375" style="291" customWidth="1"/>
    <col min="6410" max="6410" width="9.140625" style="291"/>
    <col min="6411" max="6411" width="2.85546875" style="291" customWidth="1"/>
    <col min="6412" max="6412" width="18.5703125" style="291" customWidth="1"/>
    <col min="6413" max="6413" width="14.42578125" style="291" customWidth="1"/>
    <col min="6414" max="6414" width="13.7109375" style="291" customWidth="1"/>
    <col min="6415" max="6415" width="10.140625" style="291" customWidth="1"/>
    <col min="6416" max="6416" width="4.42578125" style="291" customWidth="1"/>
    <col min="6417" max="6417" width="24" style="291" customWidth="1"/>
    <col min="6418" max="6418" width="13.140625" style="291" customWidth="1"/>
    <col min="6419" max="6419" width="13" style="291" customWidth="1"/>
    <col min="6420" max="6420" width="10.42578125" style="291" customWidth="1"/>
    <col min="6421" max="6656" width="9.140625" style="291"/>
    <col min="6657" max="6657" width="5" style="291" customWidth="1"/>
    <col min="6658" max="6658" width="17.7109375" style="291" customWidth="1"/>
    <col min="6659" max="6659" width="13.85546875" style="291" customWidth="1"/>
    <col min="6660" max="6660" width="13.140625" style="291" customWidth="1"/>
    <col min="6661" max="6661" width="12.28515625" style="291" customWidth="1"/>
    <col min="6662" max="6662" width="3" style="291" customWidth="1"/>
    <col min="6663" max="6663" width="20.28515625" style="291" customWidth="1"/>
    <col min="6664" max="6664" width="12.5703125" style="291" customWidth="1"/>
    <col min="6665" max="6665" width="11.7109375" style="291" customWidth="1"/>
    <col min="6666" max="6666" width="9.140625" style="291"/>
    <col min="6667" max="6667" width="2.85546875" style="291" customWidth="1"/>
    <col min="6668" max="6668" width="18.5703125" style="291" customWidth="1"/>
    <col min="6669" max="6669" width="14.42578125" style="291" customWidth="1"/>
    <col min="6670" max="6670" width="13.7109375" style="291" customWidth="1"/>
    <col min="6671" max="6671" width="10.140625" style="291" customWidth="1"/>
    <col min="6672" max="6672" width="4.42578125" style="291" customWidth="1"/>
    <col min="6673" max="6673" width="24" style="291" customWidth="1"/>
    <col min="6674" max="6674" width="13.140625" style="291" customWidth="1"/>
    <col min="6675" max="6675" width="13" style="291" customWidth="1"/>
    <col min="6676" max="6676" width="10.42578125" style="291" customWidth="1"/>
    <col min="6677" max="6912" width="9.140625" style="291"/>
    <col min="6913" max="6913" width="5" style="291" customWidth="1"/>
    <col min="6914" max="6914" width="17.7109375" style="291" customWidth="1"/>
    <col min="6915" max="6915" width="13.85546875" style="291" customWidth="1"/>
    <col min="6916" max="6916" width="13.140625" style="291" customWidth="1"/>
    <col min="6917" max="6917" width="12.28515625" style="291" customWidth="1"/>
    <col min="6918" max="6918" width="3" style="291" customWidth="1"/>
    <col min="6919" max="6919" width="20.28515625" style="291" customWidth="1"/>
    <col min="6920" max="6920" width="12.5703125" style="291" customWidth="1"/>
    <col min="6921" max="6921" width="11.7109375" style="291" customWidth="1"/>
    <col min="6922" max="6922" width="9.140625" style="291"/>
    <col min="6923" max="6923" width="2.85546875" style="291" customWidth="1"/>
    <col min="6924" max="6924" width="18.5703125" style="291" customWidth="1"/>
    <col min="6925" max="6925" width="14.42578125" style="291" customWidth="1"/>
    <col min="6926" max="6926" width="13.7109375" style="291" customWidth="1"/>
    <col min="6927" max="6927" width="10.140625" style="291" customWidth="1"/>
    <col min="6928" max="6928" width="4.42578125" style="291" customWidth="1"/>
    <col min="6929" max="6929" width="24" style="291" customWidth="1"/>
    <col min="6930" max="6930" width="13.140625" style="291" customWidth="1"/>
    <col min="6931" max="6931" width="13" style="291" customWidth="1"/>
    <col min="6932" max="6932" width="10.42578125" style="291" customWidth="1"/>
    <col min="6933" max="7168" width="9.140625" style="291"/>
    <col min="7169" max="7169" width="5" style="291" customWidth="1"/>
    <col min="7170" max="7170" width="17.7109375" style="291" customWidth="1"/>
    <col min="7171" max="7171" width="13.85546875" style="291" customWidth="1"/>
    <col min="7172" max="7172" width="13.140625" style="291" customWidth="1"/>
    <col min="7173" max="7173" width="12.28515625" style="291" customWidth="1"/>
    <col min="7174" max="7174" width="3" style="291" customWidth="1"/>
    <col min="7175" max="7175" width="20.28515625" style="291" customWidth="1"/>
    <col min="7176" max="7176" width="12.5703125" style="291" customWidth="1"/>
    <col min="7177" max="7177" width="11.7109375" style="291" customWidth="1"/>
    <col min="7178" max="7178" width="9.140625" style="291"/>
    <col min="7179" max="7179" width="2.85546875" style="291" customWidth="1"/>
    <col min="7180" max="7180" width="18.5703125" style="291" customWidth="1"/>
    <col min="7181" max="7181" width="14.42578125" style="291" customWidth="1"/>
    <col min="7182" max="7182" width="13.7109375" style="291" customWidth="1"/>
    <col min="7183" max="7183" width="10.140625" style="291" customWidth="1"/>
    <col min="7184" max="7184" width="4.42578125" style="291" customWidth="1"/>
    <col min="7185" max="7185" width="24" style="291" customWidth="1"/>
    <col min="7186" max="7186" width="13.140625" style="291" customWidth="1"/>
    <col min="7187" max="7187" width="13" style="291" customWidth="1"/>
    <col min="7188" max="7188" width="10.42578125" style="291" customWidth="1"/>
    <col min="7189" max="7424" width="9.140625" style="291"/>
    <col min="7425" max="7425" width="5" style="291" customWidth="1"/>
    <col min="7426" max="7426" width="17.7109375" style="291" customWidth="1"/>
    <col min="7427" max="7427" width="13.85546875" style="291" customWidth="1"/>
    <col min="7428" max="7428" width="13.140625" style="291" customWidth="1"/>
    <col min="7429" max="7429" width="12.28515625" style="291" customWidth="1"/>
    <col min="7430" max="7430" width="3" style="291" customWidth="1"/>
    <col min="7431" max="7431" width="20.28515625" style="291" customWidth="1"/>
    <col min="7432" max="7432" width="12.5703125" style="291" customWidth="1"/>
    <col min="7433" max="7433" width="11.7109375" style="291" customWidth="1"/>
    <col min="7434" max="7434" width="9.140625" style="291"/>
    <col min="7435" max="7435" width="2.85546875" style="291" customWidth="1"/>
    <col min="7436" max="7436" width="18.5703125" style="291" customWidth="1"/>
    <col min="7437" max="7437" width="14.42578125" style="291" customWidth="1"/>
    <col min="7438" max="7438" width="13.7109375" style="291" customWidth="1"/>
    <col min="7439" max="7439" width="10.140625" style="291" customWidth="1"/>
    <col min="7440" max="7440" width="4.42578125" style="291" customWidth="1"/>
    <col min="7441" max="7441" width="24" style="291" customWidth="1"/>
    <col min="7442" max="7442" width="13.140625" style="291" customWidth="1"/>
    <col min="7443" max="7443" width="13" style="291" customWidth="1"/>
    <col min="7444" max="7444" width="10.42578125" style="291" customWidth="1"/>
    <col min="7445" max="7680" width="9.140625" style="291"/>
    <col min="7681" max="7681" width="5" style="291" customWidth="1"/>
    <col min="7682" max="7682" width="17.7109375" style="291" customWidth="1"/>
    <col min="7683" max="7683" width="13.85546875" style="291" customWidth="1"/>
    <col min="7684" max="7684" width="13.140625" style="291" customWidth="1"/>
    <col min="7685" max="7685" width="12.28515625" style="291" customWidth="1"/>
    <col min="7686" max="7686" width="3" style="291" customWidth="1"/>
    <col min="7687" max="7687" width="20.28515625" style="291" customWidth="1"/>
    <col min="7688" max="7688" width="12.5703125" style="291" customWidth="1"/>
    <col min="7689" max="7689" width="11.7109375" style="291" customWidth="1"/>
    <col min="7690" max="7690" width="9.140625" style="291"/>
    <col min="7691" max="7691" width="2.85546875" style="291" customWidth="1"/>
    <col min="7692" max="7692" width="18.5703125" style="291" customWidth="1"/>
    <col min="7693" max="7693" width="14.42578125" style="291" customWidth="1"/>
    <col min="7694" max="7694" width="13.7109375" style="291" customWidth="1"/>
    <col min="7695" max="7695" width="10.140625" style="291" customWidth="1"/>
    <col min="7696" max="7696" width="4.42578125" style="291" customWidth="1"/>
    <col min="7697" max="7697" width="24" style="291" customWidth="1"/>
    <col min="7698" max="7698" width="13.140625" style="291" customWidth="1"/>
    <col min="7699" max="7699" width="13" style="291" customWidth="1"/>
    <col min="7700" max="7700" width="10.42578125" style="291" customWidth="1"/>
    <col min="7701" max="7936" width="9.140625" style="291"/>
    <col min="7937" max="7937" width="5" style="291" customWidth="1"/>
    <col min="7938" max="7938" width="17.7109375" style="291" customWidth="1"/>
    <col min="7939" max="7939" width="13.85546875" style="291" customWidth="1"/>
    <col min="7940" max="7940" width="13.140625" style="291" customWidth="1"/>
    <col min="7941" max="7941" width="12.28515625" style="291" customWidth="1"/>
    <col min="7942" max="7942" width="3" style="291" customWidth="1"/>
    <col min="7943" max="7943" width="20.28515625" style="291" customWidth="1"/>
    <col min="7944" max="7944" width="12.5703125" style="291" customWidth="1"/>
    <col min="7945" max="7945" width="11.7109375" style="291" customWidth="1"/>
    <col min="7946" max="7946" width="9.140625" style="291"/>
    <col min="7947" max="7947" width="2.85546875" style="291" customWidth="1"/>
    <col min="7948" max="7948" width="18.5703125" style="291" customWidth="1"/>
    <col min="7949" max="7949" width="14.42578125" style="291" customWidth="1"/>
    <col min="7950" max="7950" width="13.7109375" style="291" customWidth="1"/>
    <col min="7951" max="7951" width="10.140625" style="291" customWidth="1"/>
    <col min="7952" max="7952" width="4.42578125" style="291" customWidth="1"/>
    <col min="7953" max="7953" width="24" style="291" customWidth="1"/>
    <col min="7954" max="7954" width="13.140625" style="291" customWidth="1"/>
    <col min="7955" max="7955" width="13" style="291" customWidth="1"/>
    <col min="7956" max="7956" width="10.42578125" style="291" customWidth="1"/>
    <col min="7957" max="8192" width="9.140625" style="291"/>
    <col min="8193" max="8193" width="5" style="291" customWidth="1"/>
    <col min="8194" max="8194" width="17.7109375" style="291" customWidth="1"/>
    <col min="8195" max="8195" width="13.85546875" style="291" customWidth="1"/>
    <col min="8196" max="8196" width="13.140625" style="291" customWidth="1"/>
    <col min="8197" max="8197" width="12.28515625" style="291" customWidth="1"/>
    <col min="8198" max="8198" width="3" style="291" customWidth="1"/>
    <col min="8199" max="8199" width="20.28515625" style="291" customWidth="1"/>
    <col min="8200" max="8200" width="12.5703125" style="291" customWidth="1"/>
    <col min="8201" max="8201" width="11.7109375" style="291" customWidth="1"/>
    <col min="8202" max="8202" width="9.140625" style="291"/>
    <col min="8203" max="8203" width="2.85546875" style="291" customWidth="1"/>
    <col min="8204" max="8204" width="18.5703125" style="291" customWidth="1"/>
    <col min="8205" max="8205" width="14.42578125" style="291" customWidth="1"/>
    <col min="8206" max="8206" width="13.7109375" style="291" customWidth="1"/>
    <col min="8207" max="8207" width="10.140625" style="291" customWidth="1"/>
    <col min="8208" max="8208" width="4.42578125" style="291" customWidth="1"/>
    <col min="8209" max="8209" width="24" style="291" customWidth="1"/>
    <col min="8210" max="8210" width="13.140625" style="291" customWidth="1"/>
    <col min="8211" max="8211" width="13" style="291" customWidth="1"/>
    <col min="8212" max="8212" width="10.42578125" style="291" customWidth="1"/>
    <col min="8213" max="8448" width="9.140625" style="291"/>
    <col min="8449" max="8449" width="5" style="291" customWidth="1"/>
    <col min="8450" max="8450" width="17.7109375" style="291" customWidth="1"/>
    <col min="8451" max="8451" width="13.85546875" style="291" customWidth="1"/>
    <col min="8452" max="8452" width="13.140625" style="291" customWidth="1"/>
    <col min="8453" max="8453" width="12.28515625" style="291" customWidth="1"/>
    <col min="8454" max="8454" width="3" style="291" customWidth="1"/>
    <col min="8455" max="8455" width="20.28515625" style="291" customWidth="1"/>
    <col min="8456" max="8456" width="12.5703125" style="291" customWidth="1"/>
    <col min="8457" max="8457" width="11.7109375" style="291" customWidth="1"/>
    <col min="8458" max="8458" width="9.140625" style="291"/>
    <col min="8459" max="8459" width="2.85546875" style="291" customWidth="1"/>
    <col min="8460" max="8460" width="18.5703125" style="291" customWidth="1"/>
    <col min="8461" max="8461" width="14.42578125" style="291" customWidth="1"/>
    <col min="8462" max="8462" width="13.7109375" style="291" customWidth="1"/>
    <col min="8463" max="8463" width="10.140625" style="291" customWidth="1"/>
    <col min="8464" max="8464" width="4.42578125" style="291" customWidth="1"/>
    <col min="8465" max="8465" width="24" style="291" customWidth="1"/>
    <col min="8466" max="8466" width="13.140625" style="291" customWidth="1"/>
    <col min="8467" max="8467" width="13" style="291" customWidth="1"/>
    <col min="8468" max="8468" width="10.42578125" style="291" customWidth="1"/>
    <col min="8469" max="8704" width="9.140625" style="291"/>
    <col min="8705" max="8705" width="5" style="291" customWidth="1"/>
    <col min="8706" max="8706" width="17.7109375" style="291" customWidth="1"/>
    <col min="8707" max="8707" width="13.85546875" style="291" customWidth="1"/>
    <col min="8708" max="8708" width="13.140625" style="291" customWidth="1"/>
    <col min="8709" max="8709" width="12.28515625" style="291" customWidth="1"/>
    <col min="8710" max="8710" width="3" style="291" customWidth="1"/>
    <col min="8711" max="8711" width="20.28515625" style="291" customWidth="1"/>
    <col min="8712" max="8712" width="12.5703125" style="291" customWidth="1"/>
    <col min="8713" max="8713" width="11.7109375" style="291" customWidth="1"/>
    <col min="8714" max="8714" width="9.140625" style="291"/>
    <col min="8715" max="8715" width="2.85546875" style="291" customWidth="1"/>
    <col min="8716" max="8716" width="18.5703125" style="291" customWidth="1"/>
    <col min="8717" max="8717" width="14.42578125" style="291" customWidth="1"/>
    <col min="8718" max="8718" width="13.7109375" style="291" customWidth="1"/>
    <col min="8719" max="8719" width="10.140625" style="291" customWidth="1"/>
    <col min="8720" max="8720" width="4.42578125" style="291" customWidth="1"/>
    <col min="8721" max="8721" width="24" style="291" customWidth="1"/>
    <col min="8722" max="8722" width="13.140625" style="291" customWidth="1"/>
    <col min="8723" max="8723" width="13" style="291" customWidth="1"/>
    <col min="8724" max="8724" width="10.42578125" style="291" customWidth="1"/>
    <col min="8725" max="8960" width="9.140625" style="291"/>
    <col min="8961" max="8961" width="5" style="291" customWidth="1"/>
    <col min="8962" max="8962" width="17.7109375" style="291" customWidth="1"/>
    <col min="8963" max="8963" width="13.85546875" style="291" customWidth="1"/>
    <col min="8964" max="8964" width="13.140625" style="291" customWidth="1"/>
    <col min="8965" max="8965" width="12.28515625" style="291" customWidth="1"/>
    <col min="8966" max="8966" width="3" style="291" customWidth="1"/>
    <col min="8967" max="8967" width="20.28515625" style="291" customWidth="1"/>
    <col min="8968" max="8968" width="12.5703125" style="291" customWidth="1"/>
    <col min="8969" max="8969" width="11.7109375" style="291" customWidth="1"/>
    <col min="8970" max="8970" width="9.140625" style="291"/>
    <col min="8971" max="8971" width="2.85546875" style="291" customWidth="1"/>
    <col min="8972" max="8972" width="18.5703125" style="291" customWidth="1"/>
    <col min="8973" max="8973" width="14.42578125" style="291" customWidth="1"/>
    <col min="8974" max="8974" width="13.7109375" style="291" customWidth="1"/>
    <col min="8975" max="8975" width="10.140625" style="291" customWidth="1"/>
    <col min="8976" max="8976" width="4.42578125" style="291" customWidth="1"/>
    <col min="8977" max="8977" width="24" style="291" customWidth="1"/>
    <col min="8978" max="8978" width="13.140625" style="291" customWidth="1"/>
    <col min="8979" max="8979" width="13" style="291" customWidth="1"/>
    <col min="8980" max="8980" width="10.42578125" style="291" customWidth="1"/>
    <col min="8981" max="9216" width="9.140625" style="291"/>
    <col min="9217" max="9217" width="5" style="291" customWidth="1"/>
    <col min="9218" max="9218" width="17.7109375" style="291" customWidth="1"/>
    <col min="9219" max="9219" width="13.85546875" style="291" customWidth="1"/>
    <col min="9220" max="9220" width="13.140625" style="291" customWidth="1"/>
    <col min="9221" max="9221" width="12.28515625" style="291" customWidth="1"/>
    <col min="9222" max="9222" width="3" style="291" customWidth="1"/>
    <col min="9223" max="9223" width="20.28515625" style="291" customWidth="1"/>
    <col min="9224" max="9224" width="12.5703125" style="291" customWidth="1"/>
    <col min="9225" max="9225" width="11.7109375" style="291" customWidth="1"/>
    <col min="9226" max="9226" width="9.140625" style="291"/>
    <col min="9227" max="9227" width="2.85546875" style="291" customWidth="1"/>
    <col min="9228" max="9228" width="18.5703125" style="291" customWidth="1"/>
    <col min="9229" max="9229" width="14.42578125" style="291" customWidth="1"/>
    <col min="9230" max="9230" width="13.7109375" style="291" customWidth="1"/>
    <col min="9231" max="9231" width="10.140625" style="291" customWidth="1"/>
    <col min="9232" max="9232" width="4.42578125" style="291" customWidth="1"/>
    <col min="9233" max="9233" width="24" style="291" customWidth="1"/>
    <col min="9234" max="9234" width="13.140625" style="291" customWidth="1"/>
    <col min="9235" max="9235" width="13" style="291" customWidth="1"/>
    <col min="9236" max="9236" width="10.42578125" style="291" customWidth="1"/>
    <col min="9237" max="9472" width="9.140625" style="291"/>
    <col min="9473" max="9473" width="5" style="291" customWidth="1"/>
    <col min="9474" max="9474" width="17.7109375" style="291" customWidth="1"/>
    <col min="9475" max="9475" width="13.85546875" style="291" customWidth="1"/>
    <col min="9476" max="9476" width="13.140625" style="291" customWidth="1"/>
    <col min="9477" max="9477" width="12.28515625" style="291" customWidth="1"/>
    <col min="9478" max="9478" width="3" style="291" customWidth="1"/>
    <col min="9479" max="9479" width="20.28515625" style="291" customWidth="1"/>
    <col min="9480" max="9480" width="12.5703125" style="291" customWidth="1"/>
    <col min="9481" max="9481" width="11.7109375" style="291" customWidth="1"/>
    <col min="9482" max="9482" width="9.140625" style="291"/>
    <col min="9483" max="9483" width="2.85546875" style="291" customWidth="1"/>
    <col min="9484" max="9484" width="18.5703125" style="291" customWidth="1"/>
    <col min="9485" max="9485" width="14.42578125" style="291" customWidth="1"/>
    <col min="9486" max="9486" width="13.7109375" style="291" customWidth="1"/>
    <col min="9487" max="9487" width="10.140625" style="291" customWidth="1"/>
    <col min="9488" max="9488" width="4.42578125" style="291" customWidth="1"/>
    <col min="9489" max="9489" width="24" style="291" customWidth="1"/>
    <col min="9490" max="9490" width="13.140625" style="291" customWidth="1"/>
    <col min="9491" max="9491" width="13" style="291" customWidth="1"/>
    <col min="9492" max="9492" width="10.42578125" style="291" customWidth="1"/>
    <col min="9493" max="9728" width="9.140625" style="291"/>
    <col min="9729" max="9729" width="5" style="291" customWidth="1"/>
    <col min="9730" max="9730" width="17.7109375" style="291" customWidth="1"/>
    <col min="9731" max="9731" width="13.85546875" style="291" customWidth="1"/>
    <col min="9732" max="9732" width="13.140625" style="291" customWidth="1"/>
    <col min="9733" max="9733" width="12.28515625" style="291" customWidth="1"/>
    <col min="9734" max="9734" width="3" style="291" customWidth="1"/>
    <col min="9735" max="9735" width="20.28515625" style="291" customWidth="1"/>
    <col min="9736" max="9736" width="12.5703125" style="291" customWidth="1"/>
    <col min="9737" max="9737" width="11.7109375" style="291" customWidth="1"/>
    <col min="9738" max="9738" width="9.140625" style="291"/>
    <col min="9739" max="9739" width="2.85546875" style="291" customWidth="1"/>
    <col min="9740" max="9740" width="18.5703125" style="291" customWidth="1"/>
    <col min="9741" max="9741" width="14.42578125" style="291" customWidth="1"/>
    <col min="9742" max="9742" width="13.7109375" style="291" customWidth="1"/>
    <col min="9743" max="9743" width="10.140625" style="291" customWidth="1"/>
    <col min="9744" max="9744" width="4.42578125" style="291" customWidth="1"/>
    <col min="9745" max="9745" width="24" style="291" customWidth="1"/>
    <col min="9746" max="9746" width="13.140625" style="291" customWidth="1"/>
    <col min="9747" max="9747" width="13" style="291" customWidth="1"/>
    <col min="9748" max="9748" width="10.42578125" style="291" customWidth="1"/>
    <col min="9749" max="9984" width="9.140625" style="291"/>
    <col min="9985" max="9985" width="5" style="291" customWidth="1"/>
    <col min="9986" max="9986" width="17.7109375" style="291" customWidth="1"/>
    <col min="9987" max="9987" width="13.85546875" style="291" customWidth="1"/>
    <col min="9988" max="9988" width="13.140625" style="291" customWidth="1"/>
    <col min="9989" max="9989" width="12.28515625" style="291" customWidth="1"/>
    <col min="9990" max="9990" width="3" style="291" customWidth="1"/>
    <col min="9991" max="9991" width="20.28515625" style="291" customWidth="1"/>
    <col min="9992" max="9992" width="12.5703125" style="291" customWidth="1"/>
    <col min="9993" max="9993" width="11.7109375" style="291" customWidth="1"/>
    <col min="9994" max="9994" width="9.140625" style="291"/>
    <col min="9995" max="9995" width="2.85546875" style="291" customWidth="1"/>
    <col min="9996" max="9996" width="18.5703125" style="291" customWidth="1"/>
    <col min="9997" max="9997" width="14.42578125" style="291" customWidth="1"/>
    <col min="9998" max="9998" width="13.7109375" style="291" customWidth="1"/>
    <col min="9999" max="9999" width="10.140625" style="291" customWidth="1"/>
    <col min="10000" max="10000" width="4.42578125" style="291" customWidth="1"/>
    <col min="10001" max="10001" width="24" style="291" customWidth="1"/>
    <col min="10002" max="10002" width="13.140625" style="291" customWidth="1"/>
    <col min="10003" max="10003" width="13" style="291" customWidth="1"/>
    <col min="10004" max="10004" width="10.42578125" style="291" customWidth="1"/>
    <col min="10005" max="10240" width="9.140625" style="291"/>
    <col min="10241" max="10241" width="5" style="291" customWidth="1"/>
    <col min="10242" max="10242" width="17.7109375" style="291" customWidth="1"/>
    <col min="10243" max="10243" width="13.85546875" style="291" customWidth="1"/>
    <col min="10244" max="10244" width="13.140625" style="291" customWidth="1"/>
    <col min="10245" max="10245" width="12.28515625" style="291" customWidth="1"/>
    <col min="10246" max="10246" width="3" style="291" customWidth="1"/>
    <col min="10247" max="10247" width="20.28515625" style="291" customWidth="1"/>
    <col min="10248" max="10248" width="12.5703125" style="291" customWidth="1"/>
    <col min="10249" max="10249" width="11.7109375" style="291" customWidth="1"/>
    <col min="10250" max="10250" width="9.140625" style="291"/>
    <col min="10251" max="10251" width="2.85546875" style="291" customWidth="1"/>
    <col min="10252" max="10252" width="18.5703125" style="291" customWidth="1"/>
    <col min="10253" max="10253" width="14.42578125" style="291" customWidth="1"/>
    <col min="10254" max="10254" width="13.7109375" style="291" customWidth="1"/>
    <col min="10255" max="10255" width="10.140625" style="291" customWidth="1"/>
    <col min="10256" max="10256" width="4.42578125" style="291" customWidth="1"/>
    <col min="10257" max="10257" width="24" style="291" customWidth="1"/>
    <col min="10258" max="10258" width="13.140625" style="291" customWidth="1"/>
    <col min="10259" max="10259" width="13" style="291" customWidth="1"/>
    <col min="10260" max="10260" width="10.42578125" style="291" customWidth="1"/>
    <col min="10261" max="10496" width="9.140625" style="291"/>
    <col min="10497" max="10497" width="5" style="291" customWidth="1"/>
    <col min="10498" max="10498" width="17.7109375" style="291" customWidth="1"/>
    <col min="10499" max="10499" width="13.85546875" style="291" customWidth="1"/>
    <col min="10500" max="10500" width="13.140625" style="291" customWidth="1"/>
    <col min="10501" max="10501" width="12.28515625" style="291" customWidth="1"/>
    <col min="10502" max="10502" width="3" style="291" customWidth="1"/>
    <col min="10503" max="10503" width="20.28515625" style="291" customWidth="1"/>
    <col min="10504" max="10504" width="12.5703125" style="291" customWidth="1"/>
    <col min="10505" max="10505" width="11.7109375" style="291" customWidth="1"/>
    <col min="10506" max="10506" width="9.140625" style="291"/>
    <col min="10507" max="10507" width="2.85546875" style="291" customWidth="1"/>
    <col min="10508" max="10508" width="18.5703125" style="291" customWidth="1"/>
    <col min="10509" max="10509" width="14.42578125" style="291" customWidth="1"/>
    <col min="10510" max="10510" width="13.7109375" style="291" customWidth="1"/>
    <col min="10511" max="10511" width="10.140625" style="291" customWidth="1"/>
    <col min="10512" max="10512" width="4.42578125" style="291" customWidth="1"/>
    <col min="10513" max="10513" width="24" style="291" customWidth="1"/>
    <col min="10514" max="10514" width="13.140625" style="291" customWidth="1"/>
    <col min="10515" max="10515" width="13" style="291" customWidth="1"/>
    <col min="10516" max="10516" width="10.42578125" style="291" customWidth="1"/>
    <col min="10517" max="10752" width="9.140625" style="291"/>
    <col min="10753" max="10753" width="5" style="291" customWidth="1"/>
    <col min="10754" max="10754" width="17.7109375" style="291" customWidth="1"/>
    <col min="10755" max="10755" width="13.85546875" style="291" customWidth="1"/>
    <col min="10756" max="10756" width="13.140625" style="291" customWidth="1"/>
    <col min="10757" max="10757" width="12.28515625" style="291" customWidth="1"/>
    <col min="10758" max="10758" width="3" style="291" customWidth="1"/>
    <col min="10759" max="10759" width="20.28515625" style="291" customWidth="1"/>
    <col min="10760" max="10760" width="12.5703125" style="291" customWidth="1"/>
    <col min="10761" max="10761" width="11.7109375" style="291" customWidth="1"/>
    <col min="10762" max="10762" width="9.140625" style="291"/>
    <col min="10763" max="10763" width="2.85546875" style="291" customWidth="1"/>
    <col min="10764" max="10764" width="18.5703125" style="291" customWidth="1"/>
    <col min="10765" max="10765" width="14.42578125" style="291" customWidth="1"/>
    <col min="10766" max="10766" width="13.7109375" style="291" customWidth="1"/>
    <col min="10767" max="10767" width="10.140625" style="291" customWidth="1"/>
    <col min="10768" max="10768" width="4.42578125" style="291" customWidth="1"/>
    <col min="10769" max="10769" width="24" style="291" customWidth="1"/>
    <col min="10770" max="10770" width="13.140625" style="291" customWidth="1"/>
    <col min="10771" max="10771" width="13" style="291" customWidth="1"/>
    <col min="10772" max="10772" width="10.42578125" style="291" customWidth="1"/>
    <col min="10773" max="11008" width="9.140625" style="291"/>
    <col min="11009" max="11009" width="5" style="291" customWidth="1"/>
    <col min="11010" max="11010" width="17.7109375" style="291" customWidth="1"/>
    <col min="11011" max="11011" width="13.85546875" style="291" customWidth="1"/>
    <col min="11012" max="11012" width="13.140625" style="291" customWidth="1"/>
    <col min="11013" max="11013" width="12.28515625" style="291" customWidth="1"/>
    <col min="11014" max="11014" width="3" style="291" customWidth="1"/>
    <col min="11015" max="11015" width="20.28515625" style="291" customWidth="1"/>
    <col min="11016" max="11016" width="12.5703125" style="291" customWidth="1"/>
    <col min="11017" max="11017" width="11.7109375" style="291" customWidth="1"/>
    <col min="11018" max="11018" width="9.140625" style="291"/>
    <col min="11019" max="11019" width="2.85546875" style="291" customWidth="1"/>
    <col min="11020" max="11020" width="18.5703125" style="291" customWidth="1"/>
    <col min="11021" max="11021" width="14.42578125" style="291" customWidth="1"/>
    <col min="11022" max="11022" width="13.7109375" style="291" customWidth="1"/>
    <col min="11023" max="11023" width="10.140625" style="291" customWidth="1"/>
    <col min="11024" max="11024" width="4.42578125" style="291" customWidth="1"/>
    <col min="11025" max="11025" width="24" style="291" customWidth="1"/>
    <col min="11026" max="11026" width="13.140625" style="291" customWidth="1"/>
    <col min="11027" max="11027" width="13" style="291" customWidth="1"/>
    <col min="11028" max="11028" width="10.42578125" style="291" customWidth="1"/>
    <col min="11029" max="11264" width="9.140625" style="291"/>
    <col min="11265" max="11265" width="5" style="291" customWidth="1"/>
    <col min="11266" max="11266" width="17.7109375" style="291" customWidth="1"/>
    <col min="11267" max="11267" width="13.85546875" style="291" customWidth="1"/>
    <col min="11268" max="11268" width="13.140625" style="291" customWidth="1"/>
    <col min="11269" max="11269" width="12.28515625" style="291" customWidth="1"/>
    <col min="11270" max="11270" width="3" style="291" customWidth="1"/>
    <col min="11271" max="11271" width="20.28515625" style="291" customWidth="1"/>
    <col min="11272" max="11272" width="12.5703125" style="291" customWidth="1"/>
    <col min="11273" max="11273" width="11.7109375" style="291" customWidth="1"/>
    <col min="11274" max="11274" width="9.140625" style="291"/>
    <col min="11275" max="11275" width="2.85546875" style="291" customWidth="1"/>
    <col min="11276" max="11276" width="18.5703125" style="291" customWidth="1"/>
    <col min="11277" max="11277" width="14.42578125" style="291" customWidth="1"/>
    <col min="11278" max="11278" width="13.7109375" style="291" customWidth="1"/>
    <col min="11279" max="11279" width="10.140625" style="291" customWidth="1"/>
    <col min="11280" max="11280" width="4.42578125" style="291" customWidth="1"/>
    <col min="11281" max="11281" width="24" style="291" customWidth="1"/>
    <col min="11282" max="11282" width="13.140625" style="291" customWidth="1"/>
    <col min="11283" max="11283" width="13" style="291" customWidth="1"/>
    <col min="11284" max="11284" width="10.42578125" style="291" customWidth="1"/>
    <col min="11285" max="11520" width="9.140625" style="291"/>
    <col min="11521" max="11521" width="5" style="291" customWidth="1"/>
    <col min="11522" max="11522" width="17.7109375" style="291" customWidth="1"/>
    <col min="11523" max="11523" width="13.85546875" style="291" customWidth="1"/>
    <col min="11524" max="11524" width="13.140625" style="291" customWidth="1"/>
    <col min="11525" max="11525" width="12.28515625" style="291" customWidth="1"/>
    <col min="11526" max="11526" width="3" style="291" customWidth="1"/>
    <col min="11527" max="11527" width="20.28515625" style="291" customWidth="1"/>
    <col min="11528" max="11528" width="12.5703125" style="291" customWidth="1"/>
    <col min="11529" max="11529" width="11.7109375" style="291" customWidth="1"/>
    <col min="11530" max="11530" width="9.140625" style="291"/>
    <col min="11531" max="11531" width="2.85546875" style="291" customWidth="1"/>
    <col min="11532" max="11532" width="18.5703125" style="291" customWidth="1"/>
    <col min="11533" max="11533" width="14.42578125" style="291" customWidth="1"/>
    <col min="11534" max="11534" width="13.7109375" style="291" customWidth="1"/>
    <col min="11535" max="11535" width="10.140625" style="291" customWidth="1"/>
    <col min="11536" max="11536" width="4.42578125" style="291" customWidth="1"/>
    <col min="11537" max="11537" width="24" style="291" customWidth="1"/>
    <col min="11538" max="11538" width="13.140625" style="291" customWidth="1"/>
    <col min="11539" max="11539" width="13" style="291" customWidth="1"/>
    <col min="11540" max="11540" width="10.42578125" style="291" customWidth="1"/>
    <col min="11541" max="11776" width="9.140625" style="291"/>
    <col min="11777" max="11777" width="5" style="291" customWidth="1"/>
    <col min="11778" max="11778" width="17.7109375" style="291" customWidth="1"/>
    <col min="11779" max="11779" width="13.85546875" style="291" customWidth="1"/>
    <col min="11780" max="11780" width="13.140625" style="291" customWidth="1"/>
    <col min="11781" max="11781" width="12.28515625" style="291" customWidth="1"/>
    <col min="11782" max="11782" width="3" style="291" customWidth="1"/>
    <col min="11783" max="11783" width="20.28515625" style="291" customWidth="1"/>
    <col min="11784" max="11784" width="12.5703125" style="291" customWidth="1"/>
    <col min="11785" max="11785" width="11.7109375" style="291" customWidth="1"/>
    <col min="11786" max="11786" width="9.140625" style="291"/>
    <col min="11787" max="11787" width="2.85546875" style="291" customWidth="1"/>
    <col min="11788" max="11788" width="18.5703125" style="291" customWidth="1"/>
    <col min="11789" max="11789" width="14.42578125" style="291" customWidth="1"/>
    <col min="11790" max="11790" width="13.7109375" style="291" customWidth="1"/>
    <col min="11791" max="11791" width="10.140625" style="291" customWidth="1"/>
    <col min="11792" max="11792" width="4.42578125" style="291" customWidth="1"/>
    <col min="11793" max="11793" width="24" style="291" customWidth="1"/>
    <col min="11794" max="11794" width="13.140625" style="291" customWidth="1"/>
    <col min="11795" max="11795" width="13" style="291" customWidth="1"/>
    <col min="11796" max="11796" width="10.42578125" style="291" customWidth="1"/>
    <col min="11797" max="12032" width="9.140625" style="291"/>
    <col min="12033" max="12033" width="5" style="291" customWidth="1"/>
    <col min="12034" max="12034" width="17.7109375" style="291" customWidth="1"/>
    <col min="12035" max="12035" width="13.85546875" style="291" customWidth="1"/>
    <col min="12036" max="12036" width="13.140625" style="291" customWidth="1"/>
    <col min="12037" max="12037" width="12.28515625" style="291" customWidth="1"/>
    <col min="12038" max="12038" width="3" style="291" customWidth="1"/>
    <col min="12039" max="12039" width="20.28515625" style="291" customWidth="1"/>
    <col min="12040" max="12040" width="12.5703125" style="291" customWidth="1"/>
    <col min="12041" max="12041" width="11.7109375" style="291" customWidth="1"/>
    <col min="12042" max="12042" width="9.140625" style="291"/>
    <col min="12043" max="12043" width="2.85546875" style="291" customWidth="1"/>
    <col min="12044" max="12044" width="18.5703125" style="291" customWidth="1"/>
    <col min="12045" max="12045" width="14.42578125" style="291" customWidth="1"/>
    <col min="12046" max="12046" width="13.7109375" style="291" customWidth="1"/>
    <col min="12047" max="12047" width="10.140625" style="291" customWidth="1"/>
    <col min="12048" max="12048" width="4.42578125" style="291" customWidth="1"/>
    <col min="12049" max="12049" width="24" style="291" customWidth="1"/>
    <col min="12050" max="12050" width="13.140625" style="291" customWidth="1"/>
    <col min="12051" max="12051" width="13" style="291" customWidth="1"/>
    <col min="12052" max="12052" width="10.42578125" style="291" customWidth="1"/>
    <col min="12053" max="12288" width="9.140625" style="291"/>
    <col min="12289" max="12289" width="5" style="291" customWidth="1"/>
    <col min="12290" max="12290" width="17.7109375" style="291" customWidth="1"/>
    <col min="12291" max="12291" width="13.85546875" style="291" customWidth="1"/>
    <col min="12292" max="12292" width="13.140625" style="291" customWidth="1"/>
    <col min="12293" max="12293" width="12.28515625" style="291" customWidth="1"/>
    <col min="12294" max="12294" width="3" style="291" customWidth="1"/>
    <col min="12295" max="12295" width="20.28515625" style="291" customWidth="1"/>
    <col min="12296" max="12296" width="12.5703125" style="291" customWidth="1"/>
    <col min="12297" max="12297" width="11.7109375" style="291" customWidth="1"/>
    <col min="12298" max="12298" width="9.140625" style="291"/>
    <col min="12299" max="12299" width="2.85546875" style="291" customWidth="1"/>
    <col min="12300" max="12300" width="18.5703125" style="291" customWidth="1"/>
    <col min="12301" max="12301" width="14.42578125" style="291" customWidth="1"/>
    <col min="12302" max="12302" width="13.7109375" style="291" customWidth="1"/>
    <col min="12303" max="12303" width="10.140625" style="291" customWidth="1"/>
    <col min="12304" max="12304" width="4.42578125" style="291" customWidth="1"/>
    <col min="12305" max="12305" width="24" style="291" customWidth="1"/>
    <col min="12306" max="12306" width="13.140625" style="291" customWidth="1"/>
    <col min="12307" max="12307" width="13" style="291" customWidth="1"/>
    <col min="12308" max="12308" width="10.42578125" style="291" customWidth="1"/>
    <col min="12309" max="12544" width="9.140625" style="291"/>
    <col min="12545" max="12545" width="5" style="291" customWidth="1"/>
    <col min="12546" max="12546" width="17.7109375" style="291" customWidth="1"/>
    <col min="12547" max="12547" width="13.85546875" style="291" customWidth="1"/>
    <col min="12548" max="12548" width="13.140625" style="291" customWidth="1"/>
    <col min="12549" max="12549" width="12.28515625" style="291" customWidth="1"/>
    <col min="12550" max="12550" width="3" style="291" customWidth="1"/>
    <col min="12551" max="12551" width="20.28515625" style="291" customWidth="1"/>
    <col min="12552" max="12552" width="12.5703125" style="291" customWidth="1"/>
    <col min="12553" max="12553" width="11.7109375" style="291" customWidth="1"/>
    <col min="12554" max="12554" width="9.140625" style="291"/>
    <col min="12555" max="12555" width="2.85546875" style="291" customWidth="1"/>
    <col min="12556" max="12556" width="18.5703125" style="291" customWidth="1"/>
    <col min="12557" max="12557" width="14.42578125" style="291" customWidth="1"/>
    <col min="12558" max="12558" width="13.7109375" style="291" customWidth="1"/>
    <col min="12559" max="12559" width="10.140625" style="291" customWidth="1"/>
    <col min="12560" max="12560" width="4.42578125" style="291" customWidth="1"/>
    <col min="12561" max="12561" width="24" style="291" customWidth="1"/>
    <col min="12562" max="12562" width="13.140625" style="291" customWidth="1"/>
    <col min="12563" max="12563" width="13" style="291" customWidth="1"/>
    <col min="12564" max="12564" width="10.42578125" style="291" customWidth="1"/>
    <col min="12565" max="12800" width="9.140625" style="291"/>
    <col min="12801" max="12801" width="5" style="291" customWidth="1"/>
    <col min="12802" max="12802" width="17.7109375" style="291" customWidth="1"/>
    <col min="12803" max="12803" width="13.85546875" style="291" customWidth="1"/>
    <col min="12804" max="12804" width="13.140625" style="291" customWidth="1"/>
    <col min="12805" max="12805" width="12.28515625" style="291" customWidth="1"/>
    <col min="12806" max="12806" width="3" style="291" customWidth="1"/>
    <col min="12807" max="12807" width="20.28515625" style="291" customWidth="1"/>
    <col min="12808" max="12808" width="12.5703125" style="291" customWidth="1"/>
    <col min="12809" max="12809" width="11.7109375" style="291" customWidth="1"/>
    <col min="12810" max="12810" width="9.140625" style="291"/>
    <col min="12811" max="12811" width="2.85546875" style="291" customWidth="1"/>
    <col min="12812" max="12812" width="18.5703125" style="291" customWidth="1"/>
    <col min="12813" max="12813" width="14.42578125" style="291" customWidth="1"/>
    <col min="12814" max="12814" width="13.7109375" style="291" customWidth="1"/>
    <col min="12815" max="12815" width="10.140625" style="291" customWidth="1"/>
    <col min="12816" max="12816" width="4.42578125" style="291" customWidth="1"/>
    <col min="12817" max="12817" width="24" style="291" customWidth="1"/>
    <col min="12818" max="12818" width="13.140625" style="291" customWidth="1"/>
    <col min="12819" max="12819" width="13" style="291" customWidth="1"/>
    <col min="12820" max="12820" width="10.42578125" style="291" customWidth="1"/>
    <col min="12821" max="13056" width="9.140625" style="291"/>
    <col min="13057" max="13057" width="5" style="291" customWidth="1"/>
    <col min="13058" max="13058" width="17.7109375" style="291" customWidth="1"/>
    <col min="13059" max="13059" width="13.85546875" style="291" customWidth="1"/>
    <col min="13060" max="13060" width="13.140625" style="291" customWidth="1"/>
    <col min="13061" max="13061" width="12.28515625" style="291" customWidth="1"/>
    <col min="13062" max="13062" width="3" style="291" customWidth="1"/>
    <col min="13063" max="13063" width="20.28515625" style="291" customWidth="1"/>
    <col min="13064" max="13064" width="12.5703125" style="291" customWidth="1"/>
    <col min="13065" max="13065" width="11.7109375" style="291" customWidth="1"/>
    <col min="13066" max="13066" width="9.140625" style="291"/>
    <col min="13067" max="13067" width="2.85546875" style="291" customWidth="1"/>
    <col min="13068" max="13068" width="18.5703125" style="291" customWidth="1"/>
    <col min="13069" max="13069" width="14.42578125" style="291" customWidth="1"/>
    <col min="13070" max="13070" width="13.7109375" style="291" customWidth="1"/>
    <col min="13071" max="13071" width="10.140625" style="291" customWidth="1"/>
    <col min="13072" max="13072" width="4.42578125" style="291" customWidth="1"/>
    <col min="13073" max="13073" width="24" style="291" customWidth="1"/>
    <col min="13074" max="13074" width="13.140625" style="291" customWidth="1"/>
    <col min="13075" max="13075" width="13" style="291" customWidth="1"/>
    <col min="13076" max="13076" width="10.42578125" style="291" customWidth="1"/>
    <col min="13077" max="13312" width="9.140625" style="291"/>
    <col min="13313" max="13313" width="5" style="291" customWidth="1"/>
    <col min="13314" max="13314" width="17.7109375" style="291" customWidth="1"/>
    <col min="13315" max="13315" width="13.85546875" style="291" customWidth="1"/>
    <col min="13316" max="13316" width="13.140625" style="291" customWidth="1"/>
    <col min="13317" max="13317" width="12.28515625" style="291" customWidth="1"/>
    <col min="13318" max="13318" width="3" style="291" customWidth="1"/>
    <col min="13319" max="13319" width="20.28515625" style="291" customWidth="1"/>
    <col min="13320" max="13320" width="12.5703125" style="291" customWidth="1"/>
    <col min="13321" max="13321" width="11.7109375" style="291" customWidth="1"/>
    <col min="13322" max="13322" width="9.140625" style="291"/>
    <col min="13323" max="13323" width="2.85546875" style="291" customWidth="1"/>
    <col min="13324" max="13324" width="18.5703125" style="291" customWidth="1"/>
    <col min="13325" max="13325" width="14.42578125" style="291" customWidth="1"/>
    <col min="13326" max="13326" width="13.7109375" style="291" customWidth="1"/>
    <col min="13327" max="13327" width="10.140625" style="291" customWidth="1"/>
    <col min="13328" max="13328" width="4.42578125" style="291" customWidth="1"/>
    <col min="13329" max="13329" width="24" style="291" customWidth="1"/>
    <col min="13330" max="13330" width="13.140625" style="291" customWidth="1"/>
    <col min="13331" max="13331" width="13" style="291" customWidth="1"/>
    <col min="13332" max="13332" width="10.42578125" style="291" customWidth="1"/>
    <col min="13333" max="13568" width="9.140625" style="291"/>
    <col min="13569" max="13569" width="5" style="291" customWidth="1"/>
    <col min="13570" max="13570" width="17.7109375" style="291" customWidth="1"/>
    <col min="13571" max="13571" width="13.85546875" style="291" customWidth="1"/>
    <col min="13572" max="13572" width="13.140625" style="291" customWidth="1"/>
    <col min="13573" max="13573" width="12.28515625" style="291" customWidth="1"/>
    <col min="13574" max="13574" width="3" style="291" customWidth="1"/>
    <col min="13575" max="13575" width="20.28515625" style="291" customWidth="1"/>
    <col min="13576" max="13576" width="12.5703125" style="291" customWidth="1"/>
    <col min="13577" max="13577" width="11.7109375" style="291" customWidth="1"/>
    <col min="13578" max="13578" width="9.140625" style="291"/>
    <col min="13579" max="13579" width="2.85546875" style="291" customWidth="1"/>
    <col min="13580" max="13580" width="18.5703125" style="291" customWidth="1"/>
    <col min="13581" max="13581" width="14.42578125" style="291" customWidth="1"/>
    <col min="13582" max="13582" width="13.7109375" style="291" customWidth="1"/>
    <col min="13583" max="13583" width="10.140625" style="291" customWidth="1"/>
    <col min="13584" max="13584" width="4.42578125" style="291" customWidth="1"/>
    <col min="13585" max="13585" width="24" style="291" customWidth="1"/>
    <col min="13586" max="13586" width="13.140625" style="291" customWidth="1"/>
    <col min="13587" max="13587" width="13" style="291" customWidth="1"/>
    <col min="13588" max="13588" width="10.42578125" style="291" customWidth="1"/>
    <col min="13589" max="13824" width="9.140625" style="291"/>
    <col min="13825" max="13825" width="5" style="291" customWidth="1"/>
    <col min="13826" max="13826" width="17.7109375" style="291" customWidth="1"/>
    <col min="13827" max="13827" width="13.85546875" style="291" customWidth="1"/>
    <col min="13828" max="13828" width="13.140625" style="291" customWidth="1"/>
    <col min="13829" max="13829" width="12.28515625" style="291" customWidth="1"/>
    <col min="13830" max="13830" width="3" style="291" customWidth="1"/>
    <col min="13831" max="13831" width="20.28515625" style="291" customWidth="1"/>
    <col min="13832" max="13832" width="12.5703125" style="291" customWidth="1"/>
    <col min="13833" max="13833" width="11.7109375" style="291" customWidth="1"/>
    <col min="13834" max="13834" width="9.140625" style="291"/>
    <col min="13835" max="13835" width="2.85546875" style="291" customWidth="1"/>
    <col min="13836" max="13836" width="18.5703125" style="291" customWidth="1"/>
    <col min="13837" max="13837" width="14.42578125" style="291" customWidth="1"/>
    <col min="13838" max="13838" width="13.7109375" style="291" customWidth="1"/>
    <col min="13839" max="13839" width="10.140625" style="291" customWidth="1"/>
    <col min="13840" max="13840" width="4.42578125" style="291" customWidth="1"/>
    <col min="13841" max="13841" width="24" style="291" customWidth="1"/>
    <col min="13842" max="13842" width="13.140625" style="291" customWidth="1"/>
    <col min="13843" max="13843" width="13" style="291" customWidth="1"/>
    <col min="13844" max="13844" width="10.42578125" style="291" customWidth="1"/>
    <col min="13845" max="14080" width="9.140625" style="291"/>
    <col min="14081" max="14081" width="5" style="291" customWidth="1"/>
    <col min="14082" max="14082" width="17.7109375" style="291" customWidth="1"/>
    <col min="14083" max="14083" width="13.85546875" style="291" customWidth="1"/>
    <col min="14084" max="14084" width="13.140625" style="291" customWidth="1"/>
    <col min="14085" max="14085" width="12.28515625" style="291" customWidth="1"/>
    <col min="14086" max="14086" width="3" style="291" customWidth="1"/>
    <col min="14087" max="14087" width="20.28515625" style="291" customWidth="1"/>
    <col min="14088" max="14088" width="12.5703125" style="291" customWidth="1"/>
    <col min="14089" max="14089" width="11.7109375" style="291" customWidth="1"/>
    <col min="14090" max="14090" width="9.140625" style="291"/>
    <col min="14091" max="14091" width="2.85546875" style="291" customWidth="1"/>
    <col min="14092" max="14092" width="18.5703125" style="291" customWidth="1"/>
    <col min="14093" max="14093" width="14.42578125" style="291" customWidth="1"/>
    <col min="14094" max="14094" width="13.7109375" style="291" customWidth="1"/>
    <col min="14095" max="14095" width="10.140625" style="291" customWidth="1"/>
    <col min="14096" max="14096" width="4.42578125" style="291" customWidth="1"/>
    <col min="14097" max="14097" width="24" style="291" customWidth="1"/>
    <col min="14098" max="14098" width="13.140625" style="291" customWidth="1"/>
    <col min="14099" max="14099" width="13" style="291" customWidth="1"/>
    <col min="14100" max="14100" width="10.42578125" style="291" customWidth="1"/>
    <col min="14101" max="14336" width="9.140625" style="291"/>
    <col min="14337" max="14337" width="5" style="291" customWidth="1"/>
    <col min="14338" max="14338" width="17.7109375" style="291" customWidth="1"/>
    <col min="14339" max="14339" width="13.85546875" style="291" customWidth="1"/>
    <col min="14340" max="14340" width="13.140625" style="291" customWidth="1"/>
    <col min="14341" max="14341" width="12.28515625" style="291" customWidth="1"/>
    <col min="14342" max="14342" width="3" style="291" customWidth="1"/>
    <col min="14343" max="14343" width="20.28515625" style="291" customWidth="1"/>
    <col min="14344" max="14344" width="12.5703125" style="291" customWidth="1"/>
    <col min="14345" max="14345" width="11.7109375" style="291" customWidth="1"/>
    <col min="14346" max="14346" width="9.140625" style="291"/>
    <col min="14347" max="14347" width="2.85546875" style="291" customWidth="1"/>
    <col min="14348" max="14348" width="18.5703125" style="291" customWidth="1"/>
    <col min="14349" max="14349" width="14.42578125" style="291" customWidth="1"/>
    <col min="14350" max="14350" width="13.7109375" style="291" customWidth="1"/>
    <col min="14351" max="14351" width="10.140625" style="291" customWidth="1"/>
    <col min="14352" max="14352" width="4.42578125" style="291" customWidth="1"/>
    <col min="14353" max="14353" width="24" style="291" customWidth="1"/>
    <col min="14354" max="14354" width="13.140625" style="291" customWidth="1"/>
    <col min="14355" max="14355" width="13" style="291" customWidth="1"/>
    <col min="14356" max="14356" width="10.42578125" style="291" customWidth="1"/>
    <col min="14357" max="14592" width="9.140625" style="291"/>
    <col min="14593" max="14593" width="5" style="291" customWidth="1"/>
    <col min="14594" max="14594" width="17.7109375" style="291" customWidth="1"/>
    <col min="14595" max="14595" width="13.85546875" style="291" customWidth="1"/>
    <col min="14596" max="14596" width="13.140625" style="291" customWidth="1"/>
    <col min="14597" max="14597" width="12.28515625" style="291" customWidth="1"/>
    <col min="14598" max="14598" width="3" style="291" customWidth="1"/>
    <col min="14599" max="14599" width="20.28515625" style="291" customWidth="1"/>
    <col min="14600" max="14600" width="12.5703125" style="291" customWidth="1"/>
    <col min="14601" max="14601" width="11.7109375" style="291" customWidth="1"/>
    <col min="14602" max="14602" width="9.140625" style="291"/>
    <col min="14603" max="14603" width="2.85546875" style="291" customWidth="1"/>
    <col min="14604" max="14604" width="18.5703125" style="291" customWidth="1"/>
    <col min="14605" max="14605" width="14.42578125" style="291" customWidth="1"/>
    <col min="14606" max="14606" width="13.7109375" style="291" customWidth="1"/>
    <col min="14607" max="14607" width="10.140625" style="291" customWidth="1"/>
    <col min="14608" max="14608" width="4.42578125" style="291" customWidth="1"/>
    <col min="14609" max="14609" width="24" style="291" customWidth="1"/>
    <col min="14610" max="14610" width="13.140625" style="291" customWidth="1"/>
    <col min="14611" max="14611" width="13" style="291" customWidth="1"/>
    <col min="14612" max="14612" width="10.42578125" style="291" customWidth="1"/>
    <col min="14613" max="14848" width="9.140625" style="291"/>
    <col min="14849" max="14849" width="5" style="291" customWidth="1"/>
    <col min="14850" max="14850" width="17.7109375" style="291" customWidth="1"/>
    <col min="14851" max="14851" width="13.85546875" style="291" customWidth="1"/>
    <col min="14852" max="14852" width="13.140625" style="291" customWidth="1"/>
    <col min="14853" max="14853" width="12.28515625" style="291" customWidth="1"/>
    <col min="14854" max="14854" width="3" style="291" customWidth="1"/>
    <col min="14855" max="14855" width="20.28515625" style="291" customWidth="1"/>
    <col min="14856" max="14856" width="12.5703125" style="291" customWidth="1"/>
    <col min="14857" max="14857" width="11.7109375" style="291" customWidth="1"/>
    <col min="14858" max="14858" width="9.140625" style="291"/>
    <col min="14859" max="14859" width="2.85546875" style="291" customWidth="1"/>
    <col min="14860" max="14860" width="18.5703125" style="291" customWidth="1"/>
    <col min="14861" max="14861" width="14.42578125" style="291" customWidth="1"/>
    <col min="14862" max="14862" width="13.7109375" style="291" customWidth="1"/>
    <col min="14863" max="14863" width="10.140625" style="291" customWidth="1"/>
    <col min="14864" max="14864" width="4.42578125" style="291" customWidth="1"/>
    <col min="14865" max="14865" width="24" style="291" customWidth="1"/>
    <col min="14866" max="14866" width="13.140625" style="291" customWidth="1"/>
    <col min="14867" max="14867" width="13" style="291" customWidth="1"/>
    <col min="14868" max="14868" width="10.42578125" style="291" customWidth="1"/>
    <col min="14869" max="15104" width="9.140625" style="291"/>
    <col min="15105" max="15105" width="5" style="291" customWidth="1"/>
    <col min="15106" max="15106" width="17.7109375" style="291" customWidth="1"/>
    <col min="15107" max="15107" width="13.85546875" style="291" customWidth="1"/>
    <col min="15108" max="15108" width="13.140625" style="291" customWidth="1"/>
    <col min="15109" max="15109" width="12.28515625" style="291" customWidth="1"/>
    <col min="15110" max="15110" width="3" style="291" customWidth="1"/>
    <col min="15111" max="15111" width="20.28515625" style="291" customWidth="1"/>
    <col min="15112" max="15112" width="12.5703125" style="291" customWidth="1"/>
    <col min="15113" max="15113" width="11.7109375" style="291" customWidth="1"/>
    <col min="15114" max="15114" width="9.140625" style="291"/>
    <col min="15115" max="15115" width="2.85546875" style="291" customWidth="1"/>
    <col min="15116" max="15116" width="18.5703125" style="291" customWidth="1"/>
    <col min="15117" max="15117" width="14.42578125" style="291" customWidth="1"/>
    <col min="15118" max="15118" width="13.7109375" style="291" customWidth="1"/>
    <col min="15119" max="15119" width="10.140625" style="291" customWidth="1"/>
    <col min="15120" max="15120" width="4.42578125" style="291" customWidth="1"/>
    <col min="15121" max="15121" width="24" style="291" customWidth="1"/>
    <col min="15122" max="15122" width="13.140625" style="291" customWidth="1"/>
    <col min="15123" max="15123" width="13" style="291" customWidth="1"/>
    <col min="15124" max="15124" width="10.42578125" style="291" customWidth="1"/>
    <col min="15125" max="15360" width="9.140625" style="291"/>
    <col min="15361" max="15361" width="5" style="291" customWidth="1"/>
    <col min="15362" max="15362" width="17.7109375" style="291" customWidth="1"/>
    <col min="15363" max="15363" width="13.85546875" style="291" customWidth="1"/>
    <col min="15364" max="15364" width="13.140625" style="291" customWidth="1"/>
    <col min="15365" max="15365" width="12.28515625" style="291" customWidth="1"/>
    <col min="15366" max="15366" width="3" style="291" customWidth="1"/>
    <col min="15367" max="15367" width="20.28515625" style="291" customWidth="1"/>
    <col min="15368" max="15368" width="12.5703125" style="291" customWidth="1"/>
    <col min="15369" max="15369" width="11.7109375" style="291" customWidth="1"/>
    <col min="15370" max="15370" width="9.140625" style="291"/>
    <col min="15371" max="15371" width="2.85546875" style="291" customWidth="1"/>
    <col min="15372" max="15372" width="18.5703125" style="291" customWidth="1"/>
    <col min="15373" max="15373" width="14.42578125" style="291" customWidth="1"/>
    <col min="15374" max="15374" width="13.7109375" style="291" customWidth="1"/>
    <col min="15375" max="15375" width="10.140625" style="291" customWidth="1"/>
    <col min="15376" max="15376" width="4.42578125" style="291" customWidth="1"/>
    <col min="15377" max="15377" width="24" style="291" customWidth="1"/>
    <col min="15378" max="15378" width="13.140625" style="291" customWidth="1"/>
    <col min="15379" max="15379" width="13" style="291" customWidth="1"/>
    <col min="15380" max="15380" width="10.42578125" style="291" customWidth="1"/>
    <col min="15381" max="15616" width="9.140625" style="291"/>
    <col min="15617" max="15617" width="5" style="291" customWidth="1"/>
    <col min="15618" max="15618" width="17.7109375" style="291" customWidth="1"/>
    <col min="15619" max="15619" width="13.85546875" style="291" customWidth="1"/>
    <col min="15620" max="15620" width="13.140625" style="291" customWidth="1"/>
    <col min="15621" max="15621" width="12.28515625" style="291" customWidth="1"/>
    <col min="15622" max="15622" width="3" style="291" customWidth="1"/>
    <col min="15623" max="15623" width="20.28515625" style="291" customWidth="1"/>
    <col min="15624" max="15624" width="12.5703125" style="291" customWidth="1"/>
    <col min="15625" max="15625" width="11.7109375" style="291" customWidth="1"/>
    <col min="15626" max="15626" width="9.140625" style="291"/>
    <col min="15627" max="15627" width="2.85546875" style="291" customWidth="1"/>
    <col min="15628" max="15628" width="18.5703125" style="291" customWidth="1"/>
    <col min="15629" max="15629" width="14.42578125" style="291" customWidth="1"/>
    <col min="15630" max="15630" width="13.7109375" style="291" customWidth="1"/>
    <col min="15631" max="15631" width="10.140625" style="291" customWidth="1"/>
    <col min="15632" max="15632" width="4.42578125" style="291" customWidth="1"/>
    <col min="15633" max="15633" width="24" style="291" customWidth="1"/>
    <col min="15634" max="15634" width="13.140625" style="291" customWidth="1"/>
    <col min="15635" max="15635" width="13" style="291" customWidth="1"/>
    <col min="15636" max="15636" width="10.42578125" style="291" customWidth="1"/>
    <col min="15637" max="15872" width="9.140625" style="291"/>
    <col min="15873" max="15873" width="5" style="291" customWidth="1"/>
    <col min="15874" max="15874" width="17.7109375" style="291" customWidth="1"/>
    <col min="15875" max="15875" width="13.85546875" style="291" customWidth="1"/>
    <col min="15876" max="15876" width="13.140625" style="291" customWidth="1"/>
    <col min="15877" max="15877" width="12.28515625" style="291" customWidth="1"/>
    <col min="15878" max="15878" width="3" style="291" customWidth="1"/>
    <col min="15879" max="15879" width="20.28515625" style="291" customWidth="1"/>
    <col min="15880" max="15880" width="12.5703125" style="291" customWidth="1"/>
    <col min="15881" max="15881" width="11.7109375" style="291" customWidth="1"/>
    <col min="15882" max="15882" width="9.140625" style="291"/>
    <col min="15883" max="15883" width="2.85546875" style="291" customWidth="1"/>
    <col min="15884" max="15884" width="18.5703125" style="291" customWidth="1"/>
    <col min="15885" max="15885" width="14.42578125" style="291" customWidth="1"/>
    <col min="15886" max="15886" width="13.7109375" style="291" customWidth="1"/>
    <col min="15887" max="15887" width="10.140625" style="291" customWidth="1"/>
    <col min="15888" max="15888" width="4.42578125" style="291" customWidth="1"/>
    <col min="15889" max="15889" width="24" style="291" customWidth="1"/>
    <col min="15890" max="15890" width="13.140625" style="291" customWidth="1"/>
    <col min="15891" max="15891" width="13" style="291" customWidth="1"/>
    <col min="15892" max="15892" width="10.42578125" style="291" customWidth="1"/>
    <col min="15893" max="16128" width="9.140625" style="291"/>
    <col min="16129" max="16129" width="5" style="291" customWidth="1"/>
    <col min="16130" max="16130" width="17.7109375" style="291" customWidth="1"/>
    <col min="16131" max="16131" width="13.85546875" style="291" customWidth="1"/>
    <col min="16132" max="16132" width="13.140625" style="291" customWidth="1"/>
    <col min="16133" max="16133" width="12.28515625" style="291" customWidth="1"/>
    <col min="16134" max="16134" width="3" style="291" customWidth="1"/>
    <col min="16135" max="16135" width="20.28515625" style="291" customWidth="1"/>
    <col min="16136" max="16136" width="12.5703125" style="291" customWidth="1"/>
    <col min="16137" max="16137" width="11.7109375" style="291" customWidth="1"/>
    <col min="16138" max="16138" width="9.140625" style="291"/>
    <col min="16139" max="16139" width="2.85546875" style="291" customWidth="1"/>
    <col min="16140" max="16140" width="18.5703125" style="291" customWidth="1"/>
    <col min="16141" max="16141" width="14.42578125" style="291" customWidth="1"/>
    <col min="16142" max="16142" width="13.7109375" style="291" customWidth="1"/>
    <col min="16143" max="16143" width="10.140625" style="291" customWidth="1"/>
    <col min="16144" max="16144" width="4.42578125" style="291" customWidth="1"/>
    <col min="16145" max="16145" width="24" style="291" customWidth="1"/>
    <col min="16146" max="16146" width="13.140625" style="291" customWidth="1"/>
    <col min="16147" max="16147" width="13" style="291" customWidth="1"/>
    <col min="16148" max="16148" width="10.42578125" style="291" customWidth="1"/>
    <col min="16149" max="16384" width="9.140625" style="291"/>
  </cols>
  <sheetData>
    <row r="2" spans="2:28" ht="28.5" customHeight="1" x14ac:dyDescent="0.2">
      <c r="B2" s="1256" t="s">
        <v>527</v>
      </c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256"/>
      <c r="R2" s="1256"/>
      <c r="S2" s="1256"/>
      <c r="T2" s="1256"/>
      <c r="U2" s="1256"/>
      <c r="V2" s="1256"/>
      <c r="W2" s="1256"/>
      <c r="X2" s="1256"/>
      <c r="Y2" s="1256"/>
      <c r="Z2" s="1256"/>
      <c r="AA2" s="1256"/>
      <c r="AB2" s="1256"/>
    </row>
    <row r="3" spans="2:28" ht="15.75" customHeight="1" x14ac:dyDescent="0.2">
      <c r="B3" s="1257" t="s">
        <v>528</v>
      </c>
      <c r="C3" s="1257"/>
      <c r="D3" s="709"/>
      <c r="E3" s="709"/>
    </row>
    <row r="4" spans="2:28" ht="9" customHeight="1" x14ac:dyDescent="0.2">
      <c r="B4" s="710"/>
      <c r="C4" s="710"/>
      <c r="D4" s="709"/>
      <c r="E4" s="709"/>
    </row>
    <row r="5" spans="2:28" ht="23.25" customHeight="1" thickBot="1" x14ac:dyDescent="0.3">
      <c r="B5" s="711" t="s">
        <v>387</v>
      </c>
      <c r="C5" s="711" t="s">
        <v>388</v>
      </c>
      <c r="D5" s="712"/>
      <c r="E5" s="712"/>
      <c r="F5" s="712"/>
      <c r="G5" s="711" t="s">
        <v>389</v>
      </c>
      <c r="H5" s="713" t="s">
        <v>390</v>
      </c>
      <c r="I5" s="712"/>
      <c r="J5" s="712"/>
      <c r="K5" s="712"/>
      <c r="L5" s="711" t="s">
        <v>391</v>
      </c>
      <c r="M5" s="714" t="s">
        <v>392</v>
      </c>
      <c r="N5" s="712"/>
      <c r="O5" s="715"/>
      <c r="P5" s="712"/>
      <c r="Q5" s="711" t="s">
        <v>393</v>
      </c>
      <c r="R5" s="714" t="s">
        <v>394</v>
      </c>
      <c r="S5" s="712"/>
    </row>
    <row r="6" spans="2:28" ht="29.25" thickBot="1" x14ac:dyDescent="0.25">
      <c r="B6" s="716" t="s">
        <v>395</v>
      </c>
      <c r="C6" s="717" t="s">
        <v>396</v>
      </c>
      <c r="D6" s="718" t="s">
        <v>397</v>
      </c>
      <c r="E6" s="719" t="s">
        <v>398</v>
      </c>
      <c r="G6" s="716" t="s">
        <v>395</v>
      </c>
      <c r="H6" s="717" t="s">
        <v>396</v>
      </c>
      <c r="I6" s="718" t="s">
        <v>397</v>
      </c>
      <c r="J6" s="719" t="s">
        <v>398</v>
      </c>
      <c r="L6" s="716" t="s">
        <v>395</v>
      </c>
      <c r="M6" s="717" t="s">
        <v>396</v>
      </c>
      <c r="N6" s="718" t="s">
        <v>399</v>
      </c>
      <c r="O6" s="719" t="s">
        <v>398</v>
      </c>
      <c r="Q6" s="716" t="s">
        <v>395</v>
      </c>
      <c r="R6" s="717" t="s">
        <v>396</v>
      </c>
      <c r="S6" s="718" t="s">
        <v>399</v>
      </c>
      <c r="T6" s="719" t="s">
        <v>398</v>
      </c>
    </row>
    <row r="7" spans="2:28" ht="29.25" thickBot="1" x14ac:dyDescent="0.3">
      <c r="B7" s="716" t="s">
        <v>395</v>
      </c>
      <c r="C7" s="717" t="s">
        <v>396</v>
      </c>
      <c r="D7" s="718" t="s">
        <v>397</v>
      </c>
      <c r="E7" s="719" t="s">
        <v>398</v>
      </c>
      <c r="G7" s="720" t="s">
        <v>401</v>
      </c>
      <c r="H7" s="960">
        <v>1640.9069999999999</v>
      </c>
      <c r="I7" s="721">
        <v>11108</v>
      </c>
      <c r="J7" s="722">
        <v>2.4015077230191926</v>
      </c>
      <c r="L7" s="724" t="s">
        <v>400</v>
      </c>
      <c r="M7" s="725">
        <v>141974.86600000001</v>
      </c>
      <c r="N7" s="725">
        <v>40429.290999999997</v>
      </c>
      <c r="O7" s="726">
        <v>3.5116832991209268</v>
      </c>
      <c r="Q7" s="720" t="s">
        <v>402</v>
      </c>
      <c r="R7" s="728">
        <v>23196.326000000001</v>
      </c>
      <c r="S7" s="728">
        <v>7544.6360000000004</v>
      </c>
      <c r="T7" s="722">
        <v>3.074545412131215</v>
      </c>
    </row>
    <row r="8" spans="2:28" ht="15" x14ac:dyDescent="0.25">
      <c r="B8" s="720" t="s">
        <v>400</v>
      </c>
      <c r="C8" s="723">
        <v>5804.8370000000004</v>
      </c>
      <c r="D8" s="723">
        <v>14102</v>
      </c>
      <c r="E8" s="722">
        <v>2.5986319307191095</v>
      </c>
      <c r="G8" s="732" t="s">
        <v>400</v>
      </c>
      <c r="H8" s="740">
        <v>2546.7080000000001</v>
      </c>
      <c r="I8" s="733">
        <v>10656</v>
      </c>
      <c r="J8" s="734">
        <v>3.4780354699232205</v>
      </c>
      <c r="L8" s="735" t="s">
        <v>404</v>
      </c>
      <c r="M8" s="737">
        <v>61189.91</v>
      </c>
      <c r="N8" s="737">
        <v>23593.973000000002</v>
      </c>
      <c r="O8" s="738">
        <v>2.5934551166944204</v>
      </c>
      <c r="Q8" s="729" t="s">
        <v>404</v>
      </c>
      <c r="R8" s="739">
        <v>11369.554</v>
      </c>
      <c r="S8" s="739">
        <v>3879.5349999999999</v>
      </c>
      <c r="T8" s="731">
        <v>2.9306486473250017</v>
      </c>
    </row>
    <row r="9" spans="2:28" ht="15" x14ac:dyDescent="0.25">
      <c r="B9" s="729" t="s">
        <v>401</v>
      </c>
      <c r="C9" s="730">
        <v>1961.9259999999999</v>
      </c>
      <c r="D9" s="730">
        <v>12612</v>
      </c>
      <c r="E9" s="731">
        <v>2.3576959082458777</v>
      </c>
      <c r="G9" s="729" t="s">
        <v>403</v>
      </c>
      <c r="H9" s="730">
        <v>2181.1819999999998</v>
      </c>
      <c r="I9" s="733">
        <v>9746</v>
      </c>
      <c r="J9" s="731">
        <v>3.1345667444614342</v>
      </c>
      <c r="L9" s="735" t="s">
        <v>401</v>
      </c>
      <c r="M9" s="736">
        <v>49897.267999999996</v>
      </c>
      <c r="N9" s="737">
        <v>18427.423999999999</v>
      </c>
      <c r="O9" s="738">
        <v>2.7077722854805968</v>
      </c>
      <c r="Q9" s="754" t="s">
        <v>405</v>
      </c>
      <c r="R9" s="739">
        <v>10872.37</v>
      </c>
      <c r="S9" s="739">
        <v>2477.1550000000002</v>
      </c>
      <c r="T9" s="731">
        <v>4.3890551862923397</v>
      </c>
    </row>
    <row r="10" spans="2:28" ht="15" x14ac:dyDescent="0.25">
      <c r="B10" s="732" t="s">
        <v>403</v>
      </c>
      <c r="C10" s="730">
        <v>2749.1869999999999</v>
      </c>
      <c r="D10" s="730">
        <v>12265</v>
      </c>
      <c r="E10" s="731">
        <v>3.0334818891712394</v>
      </c>
      <c r="G10" s="732" t="s">
        <v>407</v>
      </c>
      <c r="H10" s="740">
        <v>119.86799999999999</v>
      </c>
      <c r="I10" s="733">
        <v>590</v>
      </c>
      <c r="J10" s="734">
        <v>2.6121861924686192</v>
      </c>
      <c r="L10" s="735" t="s">
        <v>403</v>
      </c>
      <c r="M10" s="737">
        <v>39298.769999999997</v>
      </c>
      <c r="N10" s="737">
        <v>11357.898999999999</v>
      </c>
      <c r="O10" s="738">
        <v>3.460038692015134</v>
      </c>
      <c r="Q10" s="729" t="s">
        <v>408</v>
      </c>
      <c r="R10" s="763">
        <v>12508.412</v>
      </c>
      <c r="S10" s="763">
        <v>2213.9659999999999</v>
      </c>
      <c r="T10" s="731">
        <v>5.649776012820432</v>
      </c>
    </row>
    <row r="11" spans="2:28" ht="15.75" thickBot="1" x14ac:dyDescent="0.3">
      <c r="B11" s="732" t="s">
        <v>406</v>
      </c>
      <c r="C11" s="730">
        <v>403.82299999999998</v>
      </c>
      <c r="D11" s="741">
        <v>4875</v>
      </c>
      <c r="E11" s="734">
        <v>4.6326977790014681</v>
      </c>
      <c r="G11" s="742" t="s">
        <v>404</v>
      </c>
      <c r="H11" s="743">
        <v>35.433</v>
      </c>
      <c r="I11" s="744">
        <v>309</v>
      </c>
      <c r="J11" s="745">
        <v>2.038722669735328</v>
      </c>
      <c r="L11" s="729" t="s">
        <v>410</v>
      </c>
      <c r="M11" s="730">
        <v>33638.063000000002</v>
      </c>
      <c r="N11" s="730">
        <v>7227.6660000000002</v>
      </c>
      <c r="O11" s="731">
        <v>4.6540699307355933</v>
      </c>
      <c r="Q11" s="754" t="s">
        <v>411</v>
      </c>
      <c r="R11" s="739">
        <v>9930.34</v>
      </c>
      <c r="S11" s="739">
        <v>2100</v>
      </c>
      <c r="T11" s="731">
        <v>4.7287333333333335</v>
      </c>
    </row>
    <row r="12" spans="2:28" ht="15.75" thickBot="1" x14ac:dyDescent="0.3">
      <c r="B12" s="729" t="s">
        <v>409</v>
      </c>
      <c r="C12" s="730">
        <v>2406.0500000000002</v>
      </c>
      <c r="D12" s="733">
        <v>3745</v>
      </c>
      <c r="E12" s="731">
        <v>2.7153071980101702</v>
      </c>
      <c r="G12" s="746" t="s">
        <v>413</v>
      </c>
      <c r="H12" s="747">
        <v>6524.098</v>
      </c>
      <c r="I12" s="748">
        <v>32409</v>
      </c>
      <c r="J12" s="749">
        <v>3.000103926012037</v>
      </c>
      <c r="L12" s="735" t="s">
        <v>407</v>
      </c>
      <c r="M12" s="736">
        <v>9531.4539999999997</v>
      </c>
      <c r="N12" s="737">
        <v>4542.28</v>
      </c>
      <c r="O12" s="738">
        <v>2.0983853923580229</v>
      </c>
      <c r="Q12" s="754" t="s">
        <v>401</v>
      </c>
      <c r="R12" s="739">
        <v>3905.9459999999999</v>
      </c>
      <c r="S12" s="739">
        <v>1614.14</v>
      </c>
      <c r="T12" s="738">
        <v>2.419830993594112</v>
      </c>
    </row>
    <row r="13" spans="2:28" ht="15" x14ac:dyDescent="0.25">
      <c r="B13" s="729" t="s">
        <v>407</v>
      </c>
      <c r="C13" s="730">
        <v>954.83399999999995</v>
      </c>
      <c r="D13" s="730">
        <v>3213</v>
      </c>
      <c r="E13" s="731">
        <v>2.6194929645470233</v>
      </c>
      <c r="G13" s="751"/>
      <c r="H13" s="752"/>
      <c r="I13" s="752"/>
      <c r="J13" s="753"/>
      <c r="L13" s="735" t="s">
        <v>402</v>
      </c>
      <c r="M13" s="736">
        <v>17775.427</v>
      </c>
      <c r="N13" s="737">
        <v>4381.2330000000002</v>
      </c>
      <c r="O13" s="738">
        <v>4.0571745442435949</v>
      </c>
      <c r="Q13" s="729" t="s">
        <v>403</v>
      </c>
      <c r="R13" s="739">
        <v>5687.491</v>
      </c>
      <c r="S13" s="739">
        <v>1548.6669999999999</v>
      </c>
      <c r="T13" s="731">
        <v>3.6725073886122712</v>
      </c>
    </row>
    <row r="14" spans="2:28" ht="15" x14ac:dyDescent="0.25">
      <c r="B14" s="735" t="s">
        <v>412</v>
      </c>
      <c r="C14" s="730">
        <v>2795.7640000000001</v>
      </c>
      <c r="D14" s="730">
        <v>2281</v>
      </c>
      <c r="E14" s="738">
        <v>2.2961211495043949</v>
      </c>
      <c r="L14" s="735" t="s">
        <v>412</v>
      </c>
      <c r="M14" s="737">
        <v>11912.76</v>
      </c>
      <c r="N14" s="737">
        <v>3563.3989999999999</v>
      </c>
      <c r="O14" s="738">
        <v>3.3430890001372284</v>
      </c>
      <c r="Q14" s="735" t="s">
        <v>416</v>
      </c>
      <c r="R14" s="739">
        <v>2970.6610000000001</v>
      </c>
      <c r="S14" s="812">
        <v>1228.01</v>
      </c>
      <c r="T14" s="755">
        <v>2.4190853494678382</v>
      </c>
    </row>
    <row r="15" spans="2:28" ht="15" x14ac:dyDescent="0.25">
      <c r="B15" s="732" t="s">
        <v>415</v>
      </c>
      <c r="C15" s="730">
        <v>1709.665</v>
      </c>
      <c r="D15" s="741">
        <v>1147</v>
      </c>
      <c r="E15" s="734">
        <v>2.2831424332383841</v>
      </c>
      <c r="L15" s="735" t="s">
        <v>406</v>
      </c>
      <c r="M15" s="737">
        <v>14352.038</v>
      </c>
      <c r="N15" s="737">
        <v>3537.5569999999998</v>
      </c>
      <c r="O15" s="738">
        <v>4.0570478440347388</v>
      </c>
      <c r="Q15" s="729" t="s">
        <v>412</v>
      </c>
      <c r="R15" s="739">
        <v>4049.223</v>
      </c>
      <c r="S15" s="739">
        <v>1141.2280000000001</v>
      </c>
      <c r="T15" s="731">
        <v>3.5481279814375393</v>
      </c>
    </row>
    <row r="16" spans="2:28" ht="15" x14ac:dyDescent="0.25">
      <c r="B16" s="729" t="s">
        <v>404</v>
      </c>
      <c r="C16" s="730">
        <v>863.33399999999995</v>
      </c>
      <c r="D16" s="730">
        <v>1011</v>
      </c>
      <c r="E16" s="731">
        <v>2.1641999819510875</v>
      </c>
      <c r="L16" s="735" t="s">
        <v>418</v>
      </c>
      <c r="M16" s="736">
        <v>12219.138000000001</v>
      </c>
      <c r="N16" s="737">
        <v>3151.0450000000001</v>
      </c>
      <c r="O16" s="738">
        <v>3.8778049821567131</v>
      </c>
      <c r="Q16" s="735" t="s">
        <v>421</v>
      </c>
      <c r="R16" s="739">
        <v>2729.5459999999998</v>
      </c>
      <c r="S16" s="739">
        <v>1114.8389999999999</v>
      </c>
      <c r="T16" s="738">
        <v>2.4483768508277879</v>
      </c>
    </row>
    <row r="17" spans="2:20" ht="15" x14ac:dyDescent="0.25">
      <c r="B17" s="729" t="s">
        <v>417</v>
      </c>
      <c r="C17" s="730">
        <v>1001.3680000000001</v>
      </c>
      <c r="D17" s="730">
        <v>736</v>
      </c>
      <c r="E17" s="731">
        <v>2.1871570854446967</v>
      </c>
      <c r="L17" s="735" t="s">
        <v>420</v>
      </c>
      <c r="M17" s="736">
        <v>8980.848</v>
      </c>
      <c r="N17" s="737">
        <v>2844.6190000000001</v>
      </c>
      <c r="O17" s="738">
        <v>3.1571356304658025</v>
      </c>
      <c r="Q17" s="754" t="s">
        <v>414</v>
      </c>
      <c r="R17" s="739">
        <v>2834.123</v>
      </c>
      <c r="S17" s="739">
        <v>1060.002</v>
      </c>
      <c r="T17" s="738">
        <v>2.6736958986869834</v>
      </c>
    </row>
    <row r="18" spans="2:20" ht="15" x14ac:dyDescent="0.25">
      <c r="B18" s="732" t="s">
        <v>419</v>
      </c>
      <c r="C18" s="730">
        <v>194.91399999999999</v>
      </c>
      <c r="D18" s="741">
        <v>262</v>
      </c>
      <c r="E18" s="734">
        <v>2.6963161753517131</v>
      </c>
      <c r="L18" s="735" t="s">
        <v>408</v>
      </c>
      <c r="M18" s="736">
        <v>15428.477000000001</v>
      </c>
      <c r="N18" s="737">
        <v>2675.393</v>
      </c>
      <c r="O18" s="738">
        <v>5.7668077175951344</v>
      </c>
      <c r="Q18" s="735" t="s">
        <v>410</v>
      </c>
      <c r="R18" s="739">
        <v>3855.5639999999999</v>
      </c>
      <c r="S18" s="739">
        <v>1031.893</v>
      </c>
      <c r="T18" s="731">
        <v>3.7363990258679922</v>
      </c>
    </row>
    <row r="19" spans="2:20" ht="15" x14ac:dyDescent="0.25">
      <c r="B19" s="732" t="s">
        <v>411</v>
      </c>
      <c r="C19" s="730">
        <v>258.61</v>
      </c>
      <c r="D19" s="730">
        <v>130</v>
      </c>
      <c r="E19" s="731">
        <v>3.7924915676785451</v>
      </c>
      <c r="L19" s="735" t="s">
        <v>409</v>
      </c>
      <c r="M19" s="737">
        <v>6411.0469999999996</v>
      </c>
      <c r="N19" s="737">
        <v>2655.527</v>
      </c>
      <c r="O19" s="738">
        <v>2.4142277596876252</v>
      </c>
      <c r="Q19" s="729" t="s">
        <v>406</v>
      </c>
      <c r="R19" s="739">
        <v>1401.528</v>
      </c>
      <c r="S19" s="739">
        <v>877.35699999999997</v>
      </c>
      <c r="T19" s="731">
        <v>1.5974432300648425</v>
      </c>
    </row>
    <row r="20" spans="2:20" ht="15.75" thickBot="1" x14ac:dyDescent="0.3">
      <c r="B20" s="742" t="s">
        <v>422</v>
      </c>
      <c r="C20" s="743">
        <v>12.61</v>
      </c>
      <c r="D20" s="959">
        <v>6</v>
      </c>
      <c r="E20" s="745">
        <v>2.2761732851985559</v>
      </c>
      <c r="L20" s="735" t="s">
        <v>423</v>
      </c>
      <c r="M20" s="750">
        <v>6318.5950000000003</v>
      </c>
      <c r="N20" s="737">
        <v>2330.3290000000002</v>
      </c>
      <c r="O20" s="738">
        <v>2.7114604847641686</v>
      </c>
      <c r="Q20" s="754" t="s">
        <v>400</v>
      </c>
      <c r="R20" s="964">
        <v>2940.6329999999998</v>
      </c>
      <c r="S20" s="739">
        <v>842.93399999999997</v>
      </c>
      <c r="T20" s="738">
        <v>3.4885685000249129</v>
      </c>
    </row>
    <row r="21" spans="2:20" ht="15.75" thickBot="1" x14ac:dyDescent="0.3">
      <c r="B21" s="746" t="s">
        <v>413</v>
      </c>
      <c r="C21" s="756">
        <v>21116.921999999999</v>
      </c>
      <c r="D21" s="757">
        <v>56385</v>
      </c>
      <c r="E21" s="749">
        <v>2.5505971767585955</v>
      </c>
      <c r="L21" s="735" t="s">
        <v>405</v>
      </c>
      <c r="M21" s="737">
        <v>8984.3880000000008</v>
      </c>
      <c r="N21" s="737">
        <v>2289.7739999999999</v>
      </c>
      <c r="O21" s="738">
        <v>3.9237007669752559</v>
      </c>
      <c r="Q21" s="754" t="s">
        <v>441</v>
      </c>
      <c r="R21" s="739">
        <v>1205.039</v>
      </c>
      <c r="S21" s="739">
        <v>697.09100000000001</v>
      </c>
      <c r="T21" s="731">
        <v>1.72866813658475</v>
      </c>
    </row>
    <row r="22" spans="2:20" ht="15" x14ac:dyDescent="0.25">
      <c r="B22" s="762"/>
      <c r="C22" s="759"/>
      <c r="D22" s="760"/>
      <c r="E22" s="761"/>
      <c r="L22" s="735" t="s">
        <v>419</v>
      </c>
      <c r="M22" s="737">
        <v>7995.683</v>
      </c>
      <c r="N22" s="737">
        <v>2125.1219999999998</v>
      </c>
      <c r="O22" s="738">
        <v>3.7624583435680399</v>
      </c>
      <c r="Q22" s="735" t="s">
        <v>417</v>
      </c>
      <c r="R22" s="739">
        <v>1558.115</v>
      </c>
      <c r="S22" s="739">
        <v>516.13300000000004</v>
      </c>
      <c r="T22" s="731">
        <v>3.0188246052858467</v>
      </c>
    </row>
    <row r="23" spans="2:20" x14ac:dyDescent="0.2">
      <c r="B23" s="762"/>
      <c r="C23" s="759"/>
      <c r="D23" s="760"/>
      <c r="E23" s="761"/>
      <c r="L23" s="735" t="s">
        <v>430</v>
      </c>
      <c r="M23" s="737">
        <v>4953.0029999999997</v>
      </c>
      <c r="N23" s="737">
        <v>1427.211</v>
      </c>
      <c r="O23" s="738">
        <v>3.4704069685561558</v>
      </c>
      <c r="Q23" s="735" t="s">
        <v>424</v>
      </c>
      <c r="R23" s="739">
        <v>1314.9870000000001</v>
      </c>
      <c r="S23" s="739">
        <v>478.12099999999998</v>
      </c>
      <c r="T23" s="738">
        <v>2.7503226170781039</v>
      </c>
    </row>
    <row r="24" spans="2:20" x14ac:dyDescent="0.2">
      <c r="B24" s="758"/>
      <c r="C24" s="759"/>
      <c r="D24" s="760"/>
      <c r="E24" s="761"/>
      <c r="L24" s="735" t="s">
        <v>417</v>
      </c>
      <c r="M24" s="736">
        <v>3311.7139999999999</v>
      </c>
      <c r="N24" s="737">
        <v>939.56700000000001</v>
      </c>
      <c r="O24" s="738">
        <v>3.5247236226900265</v>
      </c>
      <c r="Q24" s="754" t="s">
        <v>419</v>
      </c>
      <c r="R24" s="739">
        <v>1305.6869999999999</v>
      </c>
      <c r="S24" s="739">
        <v>450.726</v>
      </c>
      <c r="T24" s="738">
        <v>2.8968530770357157</v>
      </c>
    </row>
    <row r="25" spans="2:20" ht="15" x14ac:dyDescent="0.25">
      <c r="B25" s="762"/>
      <c r="C25" s="759"/>
      <c r="D25" s="764"/>
      <c r="E25" s="765"/>
      <c r="L25" s="735" t="s">
        <v>426</v>
      </c>
      <c r="M25" s="736">
        <v>2523.527</v>
      </c>
      <c r="N25" s="737">
        <v>933.35699999999997</v>
      </c>
      <c r="O25" s="738">
        <v>2.703710370201327</v>
      </c>
      <c r="Q25" s="754" t="s">
        <v>418</v>
      </c>
      <c r="R25" s="739">
        <v>1616.5550000000001</v>
      </c>
      <c r="S25" s="739">
        <v>416.65499999999997</v>
      </c>
      <c r="T25" s="731">
        <v>3.879840635537795</v>
      </c>
    </row>
    <row r="26" spans="2:20" x14ac:dyDescent="0.2">
      <c r="B26" s="751"/>
      <c r="C26" s="752"/>
      <c r="D26" s="766"/>
      <c r="E26" s="767"/>
      <c r="L26" s="735" t="s">
        <v>425</v>
      </c>
      <c r="M26" s="737">
        <v>2137.88</v>
      </c>
      <c r="N26" s="737">
        <v>877.29700000000003</v>
      </c>
      <c r="O26" s="738">
        <v>2.4368942330818411</v>
      </c>
      <c r="Q26" s="754" t="s">
        <v>431</v>
      </c>
      <c r="R26" s="739">
        <v>573.947</v>
      </c>
      <c r="S26" s="739">
        <v>338.52</v>
      </c>
      <c r="T26" s="738">
        <v>1.6954596478790027</v>
      </c>
    </row>
    <row r="27" spans="2:20" ht="15" x14ac:dyDescent="0.25">
      <c r="L27" s="735" t="s">
        <v>427</v>
      </c>
      <c r="M27" s="737">
        <v>1855.6020000000001</v>
      </c>
      <c r="N27" s="737">
        <v>819.51700000000005</v>
      </c>
      <c r="O27" s="738">
        <v>2.2642629744105371</v>
      </c>
      <c r="Q27" s="754" t="s">
        <v>429</v>
      </c>
      <c r="R27" s="739">
        <v>1166.078</v>
      </c>
      <c r="S27" s="739">
        <v>280.72300000000001</v>
      </c>
      <c r="T27" s="731">
        <v>4.1538384813499425</v>
      </c>
    </row>
    <row r="28" spans="2:20" ht="15" x14ac:dyDescent="0.25">
      <c r="L28" s="735" t="s">
        <v>432</v>
      </c>
      <c r="M28" s="737">
        <v>2186.0329999999999</v>
      </c>
      <c r="N28" s="737">
        <v>813.59699999999998</v>
      </c>
      <c r="O28" s="738">
        <v>2.6868744599599066</v>
      </c>
      <c r="Q28" s="729" t="s">
        <v>427</v>
      </c>
      <c r="R28" s="739">
        <v>229.29</v>
      </c>
      <c r="S28" s="739">
        <v>249.42699999999999</v>
      </c>
      <c r="T28" s="731">
        <v>0.91926695987202667</v>
      </c>
    </row>
    <row r="29" spans="2:20" ht="15" x14ac:dyDescent="0.25">
      <c r="L29" s="735" t="s">
        <v>424</v>
      </c>
      <c r="M29" s="736">
        <v>1761.481</v>
      </c>
      <c r="N29" s="737">
        <v>655.52300000000002</v>
      </c>
      <c r="O29" s="738">
        <v>2.6871383612779414</v>
      </c>
      <c r="Q29" s="735" t="s">
        <v>425</v>
      </c>
      <c r="R29" s="739">
        <v>603.30999999999995</v>
      </c>
      <c r="S29" s="739">
        <v>229.90700000000001</v>
      </c>
      <c r="T29" s="731">
        <v>2.624148025071007</v>
      </c>
    </row>
    <row r="30" spans="2:20" ht="15" x14ac:dyDescent="0.25">
      <c r="L30" s="735" t="s">
        <v>428</v>
      </c>
      <c r="M30" s="736">
        <v>992.05200000000002</v>
      </c>
      <c r="N30" s="737">
        <v>350.29599999999999</v>
      </c>
      <c r="O30" s="738">
        <v>2.8320391897138419</v>
      </c>
      <c r="Q30" s="754" t="s">
        <v>428</v>
      </c>
      <c r="R30" s="739">
        <v>561.96699999999998</v>
      </c>
      <c r="S30" s="739">
        <v>219.71600000000001</v>
      </c>
      <c r="T30" s="731">
        <v>2.5576972091245063</v>
      </c>
    </row>
    <row r="31" spans="2:20" ht="15" x14ac:dyDescent="0.25">
      <c r="L31" s="729" t="s">
        <v>429</v>
      </c>
      <c r="M31" s="730">
        <v>884.17700000000002</v>
      </c>
      <c r="N31" s="730">
        <v>296.36799999999999</v>
      </c>
      <c r="O31" s="731">
        <v>2.9833753981536466</v>
      </c>
      <c r="Q31" s="754" t="s">
        <v>420</v>
      </c>
      <c r="R31" s="739">
        <v>865.90800000000002</v>
      </c>
      <c r="S31" s="739">
        <v>194.06399999999999</v>
      </c>
      <c r="T31" s="731">
        <v>4.4619713084343307</v>
      </c>
    </row>
    <row r="32" spans="2:20" x14ac:dyDescent="0.2">
      <c r="L32" s="735" t="s">
        <v>431</v>
      </c>
      <c r="M32" s="736">
        <v>666.63</v>
      </c>
      <c r="N32" s="737">
        <v>240.03299999999999</v>
      </c>
      <c r="O32" s="738">
        <v>2.777243129069753</v>
      </c>
      <c r="Q32" s="735" t="s">
        <v>443</v>
      </c>
      <c r="R32" s="739">
        <v>683.697</v>
      </c>
      <c r="S32" s="739">
        <v>172.202</v>
      </c>
      <c r="T32" s="738">
        <v>3.9703197407695612</v>
      </c>
    </row>
    <row r="33" spans="12:20" ht="15" x14ac:dyDescent="0.25">
      <c r="L33" s="729" t="s">
        <v>438</v>
      </c>
      <c r="M33" s="961">
        <v>1781.8340000000001</v>
      </c>
      <c r="N33" s="730">
        <v>192.63</v>
      </c>
      <c r="O33" s="731">
        <v>9.2500337434459841</v>
      </c>
      <c r="Q33" s="729" t="s">
        <v>423</v>
      </c>
      <c r="R33" s="739">
        <v>419.53300000000002</v>
      </c>
      <c r="S33" s="739">
        <v>159.66900000000001</v>
      </c>
      <c r="T33" s="731">
        <v>2.6275169256399176</v>
      </c>
    </row>
    <row r="34" spans="12:20" ht="15" x14ac:dyDescent="0.25">
      <c r="L34" s="735" t="s">
        <v>436</v>
      </c>
      <c r="M34" s="962">
        <v>385.05</v>
      </c>
      <c r="N34" s="769">
        <v>156.08199999999999</v>
      </c>
      <c r="O34" s="738">
        <v>2.4669724888199793</v>
      </c>
      <c r="Q34" s="735" t="s">
        <v>435</v>
      </c>
      <c r="R34" s="739">
        <v>499.37299999999999</v>
      </c>
      <c r="S34" s="739">
        <v>155.179</v>
      </c>
      <c r="T34" s="731">
        <v>3.2180449674247158</v>
      </c>
    </row>
    <row r="35" spans="12:20" x14ac:dyDescent="0.2">
      <c r="L35" s="735" t="s">
        <v>442</v>
      </c>
      <c r="M35" s="769">
        <v>462.97</v>
      </c>
      <c r="N35" s="769">
        <v>132.767</v>
      </c>
      <c r="O35" s="738">
        <v>3.4870863994817989</v>
      </c>
      <c r="Q35" s="754" t="s">
        <v>432</v>
      </c>
      <c r="R35" s="739">
        <v>597.60199999999998</v>
      </c>
      <c r="S35" s="739">
        <v>142.81800000000001</v>
      </c>
      <c r="T35" s="755">
        <v>4.1843605147810496</v>
      </c>
    </row>
    <row r="36" spans="12:20" ht="17.25" customHeight="1" x14ac:dyDescent="0.25">
      <c r="L36" s="735" t="s">
        <v>440</v>
      </c>
      <c r="M36" s="962">
        <v>385.577</v>
      </c>
      <c r="N36" s="769">
        <v>129.90100000000001</v>
      </c>
      <c r="O36" s="738">
        <v>2.9682373499819095</v>
      </c>
      <c r="Q36" s="754" t="s">
        <v>434</v>
      </c>
      <c r="R36" s="739">
        <v>200.05099999999999</v>
      </c>
      <c r="S36" s="739">
        <v>132.97900000000001</v>
      </c>
      <c r="T36" s="731">
        <v>1.5043803908887869</v>
      </c>
    </row>
    <row r="37" spans="12:20" ht="15" x14ac:dyDescent="0.25">
      <c r="L37" s="735" t="s">
        <v>421</v>
      </c>
      <c r="M37" s="769">
        <v>328.185</v>
      </c>
      <c r="N37" s="769">
        <v>109.985</v>
      </c>
      <c r="O37" s="738">
        <v>2.9839068963949629</v>
      </c>
      <c r="Q37" s="729" t="s">
        <v>433</v>
      </c>
      <c r="R37" s="763">
        <v>240.916</v>
      </c>
      <c r="S37" s="763">
        <v>122.402</v>
      </c>
      <c r="T37" s="731">
        <v>1.9682358131403082</v>
      </c>
    </row>
    <row r="38" spans="12:20" x14ac:dyDescent="0.2">
      <c r="L38" s="735" t="s">
        <v>444</v>
      </c>
      <c r="M38" s="768">
        <v>225.321</v>
      </c>
      <c r="N38" s="769">
        <v>77.385999999999996</v>
      </c>
      <c r="O38" s="738">
        <v>2.9116506861706251</v>
      </c>
      <c r="Q38" s="735" t="s">
        <v>426</v>
      </c>
      <c r="R38" s="739">
        <v>321.30399999999997</v>
      </c>
      <c r="S38" s="739">
        <v>101.93</v>
      </c>
      <c r="T38" s="755">
        <v>3.1522024919062099</v>
      </c>
    </row>
    <row r="39" spans="12:20" ht="15" x14ac:dyDescent="0.25">
      <c r="L39" s="754" t="s">
        <v>414</v>
      </c>
      <c r="M39" s="769">
        <v>80.486000000000004</v>
      </c>
      <c r="N39" s="769">
        <v>25.143999999999998</v>
      </c>
      <c r="O39" s="738">
        <v>3.2010022271714922</v>
      </c>
      <c r="Q39" s="729" t="s">
        <v>437</v>
      </c>
      <c r="R39" s="763">
        <v>293.55900000000003</v>
      </c>
      <c r="S39" s="763">
        <v>101.86</v>
      </c>
      <c r="T39" s="731">
        <v>2.8819850775574318</v>
      </c>
    </row>
    <row r="40" spans="12:20" ht="13.5" thickBot="1" x14ac:dyDescent="0.25">
      <c r="L40" s="771" t="s">
        <v>443</v>
      </c>
      <c r="M40" s="963">
        <v>139.292</v>
      </c>
      <c r="N40" s="772">
        <v>24.847999999999999</v>
      </c>
      <c r="O40" s="773">
        <v>5.6057630392788154</v>
      </c>
      <c r="Q40" s="735" t="s">
        <v>439</v>
      </c>
      <c r="R40" s="739">
        <v>209.77199999999999</v>
      </c>
      <c r="S40" s="739">
        <v>99.905000000000001</v>
      </c>
      <c r="T40" s="738">
        <v>2.0997147289925429</v>
      </c>
    </row>
    <row r="41" spans="12:20" ht="13.5" thickBot="1" x14ac:dyDescent="0.25">
      <c r="L41" s="774" t="s">
        <v>413</v>
      </c>
      <c r="M41" s="775">
        <v>470969.54599999997</v>
      </c>
      <c r="N41" s="756">
        <v>143334.04</v>
      </c>
      <c r="O41" s="776">
        <v>3.2858178420143602</v>
      </c>
      <c r="Q41" s="754" t="s">
        <v>445</v>
      </c>
      <c r="R41" s="739">
        <v>340.70699999999999</v>
      </c>
      <c r="S41" s="739">
        <v>97.480999999999995</v>
      </c>
      <c r="T41" s="755">
        <v>3.4951118679537552</v>
      </c>
    </row>
    <row r="42" spans="12:20" ht="15" x14ac:dyDescent="0.25">
      <c r="L42" s="777"/>
      <c r="M42" s="765"/>
      <c r="N42" s="765"/>
      <c r="O42" s="765"/>
      <c r="Q42" s="514" t="s">
        <v>407</v>
      </c>
      <c r="R42" s="739">
        <v>267.55700000000002</v>
      </c>
      <c r="S42" s="739">
        <v>96.846000000000004</v>
      </c>
      <c r="T42" s="731">
        <v>2.7627057390083225</v>
      </c>
    </row>
    <row r="43" spans="12:20" ht="17.25" customHeight="1" x14ac:dyDescent="0.25">
      <c r="L43" s="777"/>
      <c r="M43" s="765"/>
      <c r="N43" s="765"/>
      <c r="O43" s="765"/>
      <c r="Q43" s="754" t="s">
        <v>442</v>
      </c>
      <c r="R43" s="739">
        <v>263.81900000000002</v>
      </c>
      <c r="S43" s="739">
        <v>96.372</v>
      </c>
      <c r="T43" s="731">
        <v>2.73750674469763</v>
      </c>
    </row>
    <row r="44" spans="12:20" x14ac:dyDescent="0.2">
      <c r="L44" s="762"/>
      <c r="M44" s="765"/>
      <c r="N44" s="765"/>
      <c r="O44" s="765"/>
      <c r="Q44" s="735" t="s">
        <v>448</v>
      </c>
      <c r="R44" s="770">
        <v>163.256</v>
      </c>
      <c r="S44" s="770">
        <v>81.323999999999998</v>
      </c>
      <c r="T44" s="738">
        <v>2.0074762677684324</v>
      </c>
    </row>
    <row r="45" spans="12:20" ht="15" x14ac:dyDescent="0.25">
      <c r="L45" s="777"/>
      <c r="M45" s="778"/>
      <c r="N45" s="765"/>
      <c r="O45" s="765"/>
      <c r="Q45" s="729" t="s">
        <v>438</v>
      </c>
      <c r="R45" s="770">
        <v>382.339</v>
      </c>
      <c r="S45" s="770">
        <v>79.673000000000002</v>
      </c>
      <c r="T45" s="731">
        <v>4.7988528108644086</v>
      </c>
    </row>
    <row r="46" spans="12:20" ht="15" x14ac:dyDescent="0.25">
      <c r="L46" s="777"/>
      <c r="M46" s="779"/>
      <c r="N46" s="765"/>
      <c r="O46" s="765"/>
      <c r="Q46" s="754" t="s">
        <v>453</v>
      </c>
      <c r="R46" s="770">
        <v>229.297</v>
      </c>
      <c r="S46" s="770">
        <v>70.417000000000002</v>
      </c>
      <c r="T46" s="731">
        <v>3.2562733430847666</v>
      </c>
    </row>
    <row r="47" spans="12:20" ht="15" x14ac:dyDescent="0.25">
      <c r="L47" s="762"/>
      <c r="M47" s="765"/>
      <c r="N47" s="765"/>
      <c r="O47" s="765"/>
      <c r="Q47" s="729" t="s">
        <v>409</v>
      </c>
      <c r="R47" s="770">
        <v>229.501</v>
      </c>
      <c r="S47" s="770">
        <v>62.52</v>
      </c>
      <c r="T47" s="731">
        <v>3.6708413307741523</v>
      </c>
    </row>
    <row r="48" spans="12:20" ht="14.25" customHeight="1" x14ac:dyDescent="0.2">
      <c r="L48" s="780"/>
      <c r="M48" s="781"/>
      <c r="N48" s="752"/>
      <c r="O48" s="753"/>
      <c r="Q48" s="754" t="s">
        <v>436</v>
      </c>
      <c r="R48" s="770">
        <v>90.055999999999997</v>
      </c>
      <c r="S48" s="770">
        <v>60.042999999999999</v>
      </c>
      <c r="T48" s="738">
        <v>1.4998584347884016</v>
      </c>
    </row>
    <row r="49" spans="17:20" x14ac:dyDescent="0.2">
      <c r="Q49" s="735" t="s">
        <v>446</v>
      </c>
      <c r="R49" s="965">
        <v>118.252</v>
      </c>
      <c r="S49" s="770">
        <v>51.414999999999999</v>
      </c>
      <c r="T49" s="755">
        <v>2.2999513760575709</v>
      </c>
    </row>
    <row r="50" spans="17:20" ht="15" x14ac:dyDescent="0.25">
      <c r="Q50" s="754" t="s">
        <v>422</v>
      </c>
      <c r="R50" s="770">
        <v>262.21699999999998</v>
      </c>
      <c r="S50" s="770">
        <v>46.05</v>
      </c>
      <c r="T50" s="731">
        <v>5.6941802388707927</v>
      </c>
    </row>
    <row r="51" spans="17:20" x14ac:dyDescent="0.2">
      <c r="Q51" s="754" t="s">
        <v>456</v>
      </c>
      <c r="R51" s="770">
        <v>149.619</v>
      </c>
      <c r="S51" s="770">
        <v>38.265999999999998</v>
      </c>
      <c r="T51" s="738">
        <v>3.9099722991689752</v>
      </c>
    </row>
    <row r="52" spans="17:20" ht="15" x14ac:dyDescent="0.25">
      <c r="Q52" s="754" t="s">
        <v>430</v>
      </c>
      <c r="R52" s="770">
        <v>234.31700000000001</v>
      </c>
      <c r="S52" s="770">
        <v>35.43</v>
      </c>
      <c r="T52" s="731">
        <v>6.6135196161445107</v>
      </c>
    </row>
    <row r="53" spans="17:20" ht="15" x14ac:dyDescent="0.25">
      <c r="Q53" s="754" t="s">
        <v>447</v>
      </c>
      <c r="R53" s="770">
        <v>285.15800000000002</v>
      </c>
      <c r="S53" s="770">
        <v>34.698</v>
      </c>
      <c r="T53" s="731">
        <v>8.218283474551848</v>
      </c>
    </row>
    <row r="54" spans="17:20" ht="18" customHeight="1" x14ac:dyDescent="0.25">
      <c r="Q54" s="729" t="s">
        <v>455</v>
      </c>
      <c r="R54" s="770">
        <v>21.271999999999998</v>
      </c>
      <c r="S54" s="770">
        <v>32.200000000000003</v>
      </c>
      <c r="T54" s="731">
        <v>0.6606211180124224</v>
      </c>
    </row>
    <row r="55" spans="17:20" x14ac:dyDescent="0.2">
      <c r="Q55" s="754" t="s">
        <v>450</v>
      </c>
      <c r="R55" s="770">
        <v>21.239000000000001</v>
      </c>
      <c r="S55" s="770">
        <v>30.658999999999999</v>
      </c>
      <c r="T55" s="738">
        <v>0.69274927427509048</v>
      </c>
    </row>
    <row r="56" spans="17:20" ht="15" x14ac:dyDescent="0.25">
      <c r="Q56" s="754" t="s">
        <v>449</v>
      </c>
      <c r="R56" s="770">
        <v>20.309000000000001</v>
      </c>
      <c r="S56" s="770">
        <v>25.18</v>
      </c>
      <c r="T56" s="731">
        <v>0.80655281969817316</v>
      </c>
    </row>
    <row r="57" spans="17:20" ht="15" x14ac:dyDescent="0.25">
      <c r="Q57" s="729" t="s">
        <v>451</v>
      </c>
      <c r="R57" s="966">
        <v>45.104999999999997</v>
      </c>
      <c r="S57" s="966">
        <v>24.89</v>
      </c>
      <c r="T57" s="731">
        <v>1.8121735636801928</v>
      </c>
    </row>
    <row r="58" spans="17:20" ht="15" x14ac:dyDescent="0.25">
      <c r="Q58" s="754" t="s">
        <v>465</v>
      </c>
      <c r="R58" s="770">
        <v>14.148</v>
      </c>
      <c r="S58" s="770">
        <v>24.3</v>
      </c>
      <c r="T58" s="731">
        <v>0.5822222222222222</v>
      </c>
    </row>
    <row r="59" spans="17:20" x14ac:dyDescent="0.2">
      <c r="Q59" s="754" t="s">
        <v>452</v>
      </c>
      <c r="R59" s="770">
        <v>22.803000000000001</v>
      </c>
      <c r="S59" s="770">
        <v>22.103999999999999</v>
      </c>
      <c r="T59" s="738">
        <v>1.0316232356134636</v>
      </c>
    </row>
    <row r="60" spans="17:20" ht="15" x14ac:dyDescent="0.25">
      <c r="Q60" s="754" t="s">
        <v>454</v>
      </c>
      <c r="R60" s="770">
        <v>9.6419999999999995</v>
      </c>
      <c r="S60" s="770">
        <v>15.98</v>
      </c>
      <c r="T60" s="731">
        <v>0.60337922403003752</v>
      </c>
    </row>
    <row r="61" spans="17:20" x14ac:dyDescent="0.2">
      <c r="Q61" s="754" t="s">
        <v>440</v>
      </c>
      <c r="R61" s="967">
        <v>27.648</v>
      </c>
      <c r="S61" s="968">
        <v>5.766</v>
      </c>
      <c r="T61" s="738">
        <v>4.7950052029136314</v>
      </c>
    </row>
    <row r="62" spans="17:20" ht="15" x14ac:dyDescent="0.25">
      <c r="Q62" s="729" t="s">
        <v>415</v>
      </c>
      <c r="R62" s="967">
        <v>9.9550000000000001</v>
      </c>
      <c r="S62" s="967">
        <v>2.61</v>
      </c>
      <c r="T62" s="731">
        <v>3.814176245210728</v>
      </c>
    </row>
    <row r="63" spans="17:20" ht="13.5" thickBot="1" x14ac:dyDescent="0.25">
      <c r="Q63" s="771" t="s">
        <v>529</v>
      </c>
      <c r="R63" s="969">
        <v>7.1210000000000004</v>
      </c>
      <c r="S63" s="970">
        <v>2.0579999999999998</v>
      </c>
      <c r="T63" s="971">
        <v>3.4601554907677357</v>
      </c>
    </row>
    <row r="64" spans="17:20" ht="13.5" thickBot="1" x14ac:dyDescent="0.25">
      <c r="Q64" s="774" t="s">
        <v>413</v>
      </c>
      <c r="R64" s="782">
        <v>115933.74400000001</v>
      </c>
      <c r="S64" s="756">
        <v>34970.671000000002</v>
      </c>
      <c r="T64" s="783">
        <v>3.3151707040451126</v>
      </c>
    </row>
    <row r="65" spans="17:20" ht="15" x14ac:dyDescent="0.25">
      <c r="Q65" s="785"/>
      <c r="R65" s="784"/>
      <c r="S65" s="784"/>
      <c r="T65" s="786"/>
    </row>
    <row r="66" spans="17:20" ht="15" x14ac:dyDescent="0.25">
      <c r="Q66" s="762"/>
      <c r="R66" s="784"/>
      <c r="S66" s="784"/>
      <c r="T66" s="786"/>
    </row>
    <row r="67" spans="17:20" ht="15" x14ac:dyDescent="0.25">
      <c r="Q67" s="777"/>
      <c r="R67" s="787"/>
      <c r="S67" s="787"/>
      <c r="T67" s="786"/>
    </row>
    <row r="68" spans="17:20" x14ac:dyDescent="0.2">
      <c r="Q68" s="762"/>
      <c r="R68" s="787"/>
      <c r="S68" s="787"/>
      <c r="T68" s="765"/>
    </row>
    <row r="69" spans="17:20" x14ac:dyDescent="0.2">
      <c r="Q69" s="777"/>
      <c r="R69" s="787"/>
      <c r="S69" s="787"/>
      <c r="T69" s="765"/>
    </row>
    <row r="70" spans="17:20" x14ac:dyDescent="0.2">
      <c r="Q70" s="777"/>
      <c r="R70" s="787"/>
      <c r="S70" s="787"/>
      <c r="T70" s="765"/>
    </row>
    <row r="71" spans="17:20" ht="15" x14ac:dyDescent="0.25">
      <c r="Q71" s="785"/>
      <c r="R71" s="787"/>
      <c r="S71" s="787"/>
      <c r="T71" s="786"/>
    </row>
    <row r="72" spans="17:20" x14ac:dyDescent="0.2">
      <c r="Q72" s="762"/>
      <c r="R72" s="788"/>
      <c r="S72" s="789"/>
      <c r="T72" s="765"/>
    </row>
    <row r="73" spans="17:20" ht="15" x14ac:dyDescent="0.25">
      <c r="Q73" s="762"/>
      <c r="R73" s="788"/>
      <c r="S73" s="788"/>
      <c r="T73" s="786"/>
    </row>
    <row r="74" spans="17:20" ht="15" x14ac:dyDescent="0.25">
      <c r="Q74" s="762"/>
      <c r="R74" s="788"/>
      <c r="S74" s="788"/>
      <c r="T74" s="786"/>
    </row>
    <row r="75" spans="17:20" x14ac:dyDescent="0.2">
      <c r="Q75" s="780"/>
      <c r="R75" s="752"/>
      <c r="S75" s="752"/>
      <c r="T75" s="790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36" sqref="Q36"/>
    </sheetView>
  </sheetViews>
  <sheetFormatPr defaultRowHeight="12.75" x14ac:dyDescent="0.2"/>
  <cols>
    <col min="1" max="1" width="4" style="291" customWidth="1"/>
    <col min="2" max="2" width="15.140625" style="291" customWidth="1"/>
    <col min="3" max="3" width="13.85546875" style="291" customWidth="1"/>
    <col min="4" max="4" width="10.140625" style="291" customWidth="1"/>
    <col min="5" max="5" width="9.140625" style="291"/>
    <col min="6" max="6" width="3.42578125" style="291" customWidth="1"/>
    <col min="7" max="7" width="19.5703125" style="291" customWidth="1"/>
    <col min="8" max="8" width="12.28515625" style="291" customWidth="1"/>
    <col min="9" max="9" width="10.42578125" style="291" customWidth="1"/>
    <col min="10" max="10" width="9.140625" style="291"/>
    <col min="11" max="11" width="3.5703125" style="291" customWidth="1"/>
    <col min="12" max="12" width="16.42578125" style="291" customWidth="1"/>
    <col min="13" max="13" width="11.7109375" style="291" customWidth="1"/>
    <col min="14" max="14" width="10.140625" style="291" customWidth="1"/>
    <col min="15" max="15" width="15.85546875" style="291" customWidth="1"/>
    <col min="16" max="16" width="3.85546875" style="291" customWidth="1"/>
    <col min="17" max="17" width="16.42578125" style="291" customWidth="1"/>
    <col min="18" max="18" width="11.28515625" style="291" customWidth="1"/>
    <col min="19" max="19" width="10.28515625" style="291" customWidth="1"/>
    <col min="20" max="20" width="10" style="291" customWidth="1"/>
    <col min="21" max="256" width="9.140625" style="291"/>
    <col min="257" max="257" width="4" style="291" customWidth="1"/>
    <col min="258" max="258" width="15.140625" style="291" customWidth="1"/>
    <col min="259" max="259" width="13.85546875" style="291" customWidth="1"/>
    <col min="260" max="260" width="10.140625" style="291" customWidth="1"/>
    <col min="261" max="261" width="9.140625" style="291"/>
    <col min="262" max="262" width="3.42578125" style="291" customWidth="1"/>
    <col min="263" max="263" width="19.5703125" style="291" customWidth="1"/>
    <col min="264" max="264" width="12.28515625" style="291" customWidth="1"/>
    <col min="265" max="265" width="10.42578125" style="291" customWidth="1"/>
    <col min="266" max="266" width="9.140625" style="291"/>
    <col min="267" max="267" width="3.5703125" style="291" customWidth="1"/>
    <col min="268" max="268" width="16.42578125" style="291" customWidth="1"/>
    <col min="269" max="269" width="11.7109375" style="291" customWidth="1"/>
    <col min="270" max="270" width="10.140625" style="291" customWidth="1"/>
    <col min="271" max="271" width="15.85546875" style="291" customWidth="1"/>
    <col min="272" max="272" width="3.85546875" style="291" customWidth="1"/>
    <col min="273" max="273" width="16.42578125" style="291" customWidth="1"/>
    <col min="274" max="274" width="11.28515625" style="291" customWidth="1"/>
    <col min="275" max="275" width="10.28515625" style="291" customWidth="1"/>
    <col min="276" max="276" width="10" style="291" customWidth="1"/>
    <col min="277" max="512" width="9.140625" style="291"/>
    <col min="513" max="513" width="4" style="291" customWidth="1"/>
    <col min="514" max="514" width="15.140625" style="291" customWidth="1"/>
    <col min="515" max="515" width="13.85546875" style="291" customWidth="1"/>
    <col min="516" max="516" width="10.140625" style="291" customWidth="1"/>
    <col min="517" max="517" width="9.140625" style="291"/>
    <col min="518" max="518" width="3.42578125" style="291" customWidth="1"/>
    <col min="519" max="519" width="19.5703125" style="291" customWidth="1"/>
    <col min="520" max="520" width="12.28515625" style="291" customWidth="1"/>
    <col min="521" max="521" width="10.42578125" style="291" customWidth="1"/>
    <col min="522" max="522" width="9.140625" style="291"/>
    <col min="523" max="523" width="3.5703125" style="291" customWidth="1"/>
    <col min="524" max="524" width="16.42578125" style="291" customWidth="1"/>
    <col min="525" max="525" width="11.7109375" style="291" customWidth="1"/>
    <col min="526" max="526" width="10.140625" style="291" customWidth="1"/>
    <col min="527" max="527" width="15.85546875" style="291" customWidth="1"/>
    <col min="528" max="528" width="3.85546875" style="291" customWidth="1"/>
    <col min="529" max="529" width="16.42578125" style="291" customWidth="1"/>
    <col min="530" max="530" width="11.28515625" style="291" customWidth="1"/>
    <col min="531" max="531" width="10.28515625" style="291" customWidth="1"/>
    <col min="532" max="532" width="10" style="291" customWidth="1"/>
    <col min="533" max="768" width="9.140625" style="291"/>
    <col min="769" max="769" width="4" style="291" customWidth="1"/>
    <col min="770" max="770" width="15.140625" style="291" customWidth="1"/>
    <col min="771" max="771" width="13.85546875" style="291" customWidth="1"/>
    <col min="772" max="772" width="10.140625" style="291" customWidth="1"/>
    <col min="773" max="773" width="9.140625" style="291"/>
    <col min="774" max="774" width="3.42578125" style="291" customWidth="1"/>
    <col min="775" max="775" width="19.5703125" style="291" customWidth="1"/>
    <col min="776" max="776" width="12.28515625" style="291" customWidth="1"/>
    <col min="777" max="777" width="10.42578125" style="291" customWidth="1"/>
    <col min="778" max="778" width="9.140625" style="291"/>
    <col min="779" max="779" width="3.5703125" style="291" customWidth="1"/>
    <col min="780" max="780" width="16.42578125" style="291" customWidth="1"/>
    <col min="781" max="781" width="11.7109375" style="291" customWidth="1"/>
    <col min="782" max="782" width="10.140625" style="291" customWidth="1"/>
    <col min="783" max="783" width="15.85546875" style="291" customWidth="1"/>
    <col min="784" max="784" width="3.85546875" style="291" customWidth="1"/>
    <col min="785" max="785" width="16.42578125" style="291" customWidth="1"/>
    <col min="786" max="786" width="11.28515625" style="291" customWidth="1"/>
    <col min="787" max="787" width="10.28515625" style="291" customWidth="1"/>
    <col min="788" max="788" width="10" style="291" customWidth="1"/>
    <col min="789" max="1024" width="9.140625" style="291"/>
    <col min="1025" max="1025" width="4" style="291" customWidth="1"/>
    <col min="1026" max="1026" width="15.140625" style="291" customWidth="1"/>
    <col min="1027" max="1027" width="13.85546875" style="291" customWidth="1"/>
    <col min="1028" max="1028" width="10.140625" style="291" customWidth="1"/>
    <col min="1029" max="1029" width="9.140625" style="291"/>
    <col min="1030" max="1030" width="3.42578125" style="291" customWidth="1"/>
    <col min="1031" max="1031" width="19.5703125" style="291" customWidth="1"/>
    <col min="1032" max="1032" width="12.28515625" style="291" customWidth="1"/>
    <col min="1033" max="1033" width="10.42578125" style="291" customWidth="1"/>
    <col min="1034" max="1034" width="9.140625" style="291"/>
    <col min="1035" max="1035" width="3.5703125" style="291" customWidth="1"/>
    <col min="1036" max="1036" width="16.42578125" style="291" customWidth="1"/>
    <col min="1037" max="1037" width="11.7109375" style="291" customWidth="1"/>
    <col min="1038" max="1038" width="10.140625" style="291" customWidth="1"/>
    <col min="1039" max="1039" width="15.85546875" style="291" customWidth="1"/>
    <col min="1040" max="1040" width="3.85546875" style="291" customWidth="1"/>
    <col min="1041" max="1041" width="16.42578125" style="291" customWidth="1"/>
    <col min="1042" max="1042" width="11.28515625" style="291" customWidth="1"/>
    <col min="1043" max="1043" width="10.28515625" style="291" customWidth="1"/>
    <col min="1044" max="1044" width="10" style="291" customWidth="1"/>
    <col min="1045" max="1280" width="9.140625" style="291"/>
    <col min="1281" max="1281" width="4" style="291" customWidth="1"/>
    <col min="1282" max="1282" width="15.140625" style="291" customWidth="1"/>
    <col min="1283" max="1283" width="13.85546875" style="291" customWidth="1"/>
    <col min="1284" max="1284" width="10.140625" style="291" customWidth="1"/>
    <col min="1285" max="1285" width="9.140625" style="291"/>
    <col min="1286" max="1286" width="3.42578125" style="291" customWidth="1"/>
    <col min="1287" max="1287" width="19.5703125" style="291" customWidth="1"/>
    <col min="1288" max="1288" width="12.28515625" style="291" customWidth="1"/>
    <col min="1289" max="1289" width="10.42578125" style="291" customWidth="1"/>
    <col min="1290" max="1290" width="9.140625" style="291"/>
    <col min="1291" max="1291" width="3.5703125" style="291" customWidth="1"/>
    <col min="1292" max="1292" width="16.42578125" style="291" customWidth="1"/>
    <col min="1293" max="1293" width="11.7109375" style="291" customWidth="1"/>
    <col min="1294" max="1294" width="10.140625" style="291" customWidth="1"/>
    <col min="1295" max="1295" width="15.85546875" style="291" customWidth="1"/>
    <col min="1296" max="1296" width="3.85546875" style="291" customWidth="1"/>
    <col min="1297" max="1297" width="16.42578125" style="291" customWidth="1"/>
    <col min="1298" max="1298" width="11.28515625" style="291" customWidth="1"/>
    <col min="1299" max="1299" width="10.28515625" style="291" customWidth="1"/>
    <col min="1300" max="1300" width="10" style="291" customWidth="1"/>
    <col min="1301" max="1536" width="9.140625" style="291"/>
    <col min="1537" max="1537" width="4" style="291" customWidth="1"/>
    <col min="1538" max="1538" width="15.140625" style="291" customWidth="1"/>
    <col min="1539" max="1539" width="13.85546875" style="291" customWidth="1"/>
    <col min="1540" max="1540" width="10.140625" style="291" customWidth="1"/>
    <col min="1541" max="1541" width="9.140625" style="291"/>
    <col min="1542" max="1542" width="3.42578125" style="291" customWidth="1"/>
    <col min="1543" max="1543" width="19.5703125" style="291" customWidth="1"/>
    <col min="1544" max="1544" width="12.28515625" style="291" customWidth="1"/>
    <col min="1545" max="1545" width="10.42578125" style="291" customWidth="1"/>
    <col min="1546" max="1546" width="9.140625" style="291"/>
    <col min="1547" max="1547" width="3.5703125" style="291" customWidth="1"/>
    <col min="1548" max="1548" width="16.42578125" style="291" customWidth="1"/>
    <col min="1549" max="1549" width="11.7109375" style="291" customWidth="1"/>
    <col min="1550" max="1550" width="10.140625" style="291" customWidth="1"/>
    <col min="1551" max="1551" width="15.85546875" style="291" customWidth="1"/>
    <col min="1552" max="1552" width="3.85546875" style="291" customWidth="1"/>
    <col min="1553" max="1553" width="16.42578125" style="291" customWidth="1"/>
    <col min="1554" max="1554" width="11.28515625" style="291" customWidth="1"/>
    <col min="1555" max="1555" width="10.28515625" style="291" customWidth="1"/>
    <col min="1556" max="1556" width="10" style="291" customWidth="1"/>
    <col min="1557" max="1792" width="9.140625" style="291"/>
    <col min="1793" max="1793" width="4" style="291" customWidth="1"/>
    <col min="1794" max="1794" width="15.140625" style="291" customWidth="1"/>
    <col min="1795" max="1795" width="13.85546875" style="291" customWidth="1"/>
    <col min="1796" max="1796" width="10.140625" style="291" customWidth="1"/>
    <col min="1797" max="1797" width="9.140625" style="291"/>
    <col min="1798" max="1798" width="3.42578125" style="291" customWidth="1"/>
    <col min="1799" max="1799" width="19.5703125" style="291" customWidth="1"/>
    <col min="1800" max="1800" width="12.28515625" style="291" customWidth="1"/>
    <col min="1801" max="1801" width="10.42578125" style="291" customWidth="1"/>
    <col min="1802" max="1802" width="9.140625" style="291"/>
    <col min="1803" max="1803" width="3.5703125" style="291" customWidth="1"/>
    <col min="1804" max="1804" width="16.42578125" style="291" customWidth="1"/>
    <col min="1805" max="1805" width="11.7109375" style="291" customWidth="1"/>
    <col min="1806" max="1806" width="10.140625" style="291" customWidth="1"/>
    <col min="1807" max="1807" width="15.85546875" style="291" customWidth="1"/>
    <col min="1808" max="1808" width="3.85546875" style="291" customWidth="1"/>
    <col min="1809" max="1809" width="16.42578125" style="291" customWidth="1"/>
    <col min="1810" max="1810" width="11.28515625" style="291" customWidth="1"/>
    <col min="1811" max="1811" width="10.28515625" style="291" customWidth="1"/>
    <col min="1812" max="1812" width="10" style="291" customWidth="1"/>
    <col min="1813" max="2048" width="9.140625" style="291"/>
    <col min="2049" max="2049" width="4" style="291" customWidth="1"/>
    <col min="2050" max="2050" width="15.140625" style="291" customWidth="1"/>
    <col min="2051" max="2051" width="13.85546875" style="291" customWidth="1"/>
    <col min="2052" max="2052" width="10.140625" style="291" customWidth="1"/>
    <col min="2053" max="2053" width="9.140625" style="291"/>
    <col min="2054" max="2054" width="3.42578125" style="291" customWidth="1"/>
    <col min="2055" max="2055" width="19.5703125" style="291" customWidth="1"/>
    <col min="2056" max="2056" width="12.28515625" style="291" customWidth="1"/>
    <col min="2057" max="2057" width="10.42578125" style="291" customWidth="1"/>
    <col min="2058" max="2058" width="9.140625" style="291"/>
    <col min="2059" max="2059" width="3.5703125" style="291" customWidth="1"/>
    <col min="2060" max="2060" width="16.42578125" style="291" customWidth="1"/>
    <col min="2061" max="2061" width="11.7109375" style="291" customWidth="1"/>
    <col min="2062" max="2062" width="10.140625" style="291" customWidth="1"/>
    <col min="2063" max="2063" width="15.85546875" style="291" customWidth="1"/>
    <col min="2064" max="2064" width="3.85546875" style="291" customWidth="1"/>
    <col min="2065" max="2065" width="16.42578125" style="291" customWidth="1"/>
    <col min="2066" max="2066" width="11.28515625" style="291" customWidth="1"/>
    <col min="2067" max="2067" width="10.28515625" style="291" customWidth="1"/>
    <col min="2068" max="2068" width="10" style="291" customWidth="1"/>
    <col min="2069" max="2304" width="9.140625" style="291"/>
    <col min="2305" max="2305" width="4" style="291" customWidth="1"/>
    <col min="2306" max="2306" width="15.140625" style="291" customWidth="1"/>
    <col min="2307" max="2307" width="13.85546875" style="291" customWidth="1"/>
    <col min="2308" max="2308" width="10.140625" style="291" customWidth="1"/>
    <col min="2309" max="2309" width="9.140625" style="291"/>
    <col min="2310" max="2310" width="3.42578125" style="291" customWidth="1"/>
    <col min="2311" max="2311" width="19.5703125" style="291" customWidth="1"/>
    <col min="2312" max="2312" width="12.28515625" style="291" customWidth="1"/>
    <col min="2313" max="2313" width="10.42578125" style="291" customWidth="1"/>
    <col min="2314" max="2314" width="9.140625" style="291"/>
    <col min="2315" max="2315" width="3.5703125" style="291" customWidth="1"/>
    <col min="2316" max="2316" width="16.42578125" style="291" customWidth="1"/>
    <col min="2317" max="2317" width="11.7109375" style="291" customWidth="1"/>
    <col min="2318" max="2318" width="10.140625" style="291" customWidth="1"/>
    <col min="2319" max="2319" width="15.85546875" style="291" customWidth="1"/>
    <col min="2320" max="2320" width="3.85546875" style="291" customWidth="1"/>
    <col min="2321" max="2321" width="16.42578125" style="291" customWidth="1"/>
    <col min="2322" max="2322" width="11.28515625" style="291" customWidth="1"/>
    <col min="2323" max="2323" width="10.28515625" style="291" customWidth="1"/>
    <col min="2324" max="2324" width="10" style="291" customWidth="1"/>
    <col min="2325" max="2560" width="9.140625" style="291"/>
    <col min="2561" max="2561" width="4" style="291" customWidth="1"/>
    <col min="2562" max="2562" width="15.140625" style="291" customWidth="1"/>
    <col min="2563" max="2563" width="13.85546875" style="291" customWidth="1"/>
    <col min="2564" max="2564" width="10.140625" style="291" customWidth="1"/>
    <col min="2565" max="2565" width="9.140625" style="291"/>
    <col min="2566" max="2566" width="3.42578125" style="291" customWidth="1"/>
    <col min="2567" max="2567" width="19.5703125" style="291" customWidth="1"/>
    <col min="2568" max="2568" width="12.28515625" style="291" customWidth="1"/>
    <col min="2569" max="2569" width="10.42578125" style="291" customWidth="1"/>
    <col min="2570" max="2570" width="9.140625" style="291"/>
    <col min="2571" max="2571" width="3.5703125" style="291" customWidth="1"/>
    <col min="2572" max="2572" width="16.42578125" style="291" customWidth="1"/>
    <col min="2573" max="2573" width="11.7109375" style="291" customWidth="1"/>
    <col min="2574" max="2574" width="10.140625" style="291" customWidth="1"/>
    <col min="2575" max="2575" width="15.85546875" style="291" customWidth="1"/>
    <col min="2576" max="2576" width="3.85546875" style="291" customWidth="1"/>
    <col min="2577" max="2577" width="16.42578125" style="291" customWidth="1"/>
    <col min="2578" max="2578" width="11.28515625" style="291" customWidth="1"/>
    <col min="2579" max="2579" width="10.28515625" style="291" customWidth="1"/>
    <col min="2580" max="2580" width="10" style="291" customWidth="1"/>
    <col min="2581" max="2816" width="9.140625" style="291"/>
    <col min="2817" max="2817" width="4" style="291" customWidth="1"/>
    <col min="2818" max="2818" width="15.140625" style="291" customWidth="1"/>
    <col min="2819" max="2819" width="13.85546875" style="291" customWidth="1"/>
    <col min="2820" max="2820" width="10.140625" style="291" customWidth="1"/>
    <col min="2821" max="2821" width="9.140625" style="291"/>
    <col min="2822" max="2822" width="3.42578125" style="291" customWidth="1"/>
    <col min="2823" max="2823" width="19.5703125" style="291" customWidth="1"/>
    <col min="2824" max="2824" width="12.28515625" style="291" customWidth="1"/>
    <col min="2825" max="2825" width="10.42578125" style="291" customWidth="1"/>
    <col min="2826" max="2826" width="9.140625" style="291"/>
    <col min="2827" max="2827" width="3.5703125" style="291" customWidth="1"/>
    <col min="2828" max="2828" width="16.42578125" style="291" customWidth="1"/>
    <col min="2829" max="2829" width="11.7109375" style="291" customWidth="1"/>
    <col min="2830" max="2830" width="10.140625" style="291" customWidth="1"/>
    <col min="2831" max="2831" width="15.85546875" style="291" customWidth="1"/>
    <col min="2832" max="2832" width="3.85546875" style="291" customWidth="1"/>
    <col min="2833" max="2833" width="16.42578125" style="291" customWidth="1"/>
    <col min="2834" max="2834" width="11.28515625" style="291" customWidth="1"/>
    <col min="2835" max="2835" width="10.28515625" style="291" customWidth="1"/>
    <col min="2836" max="2836" width="10" style="291" customWidth="1"/>
    <col min="2837" max="3072" width="9.140625" style="291"/>
    <col min="3073" max="3073" width="4" style="291" customWidth="1"/>
    <col min="3074" max="3074" width="15.140625" style="291" customWidth="1"/>
    <col min="3075" max="3075" width="13.85546875" style="291" customWidth="1"/>
    <col min="3076" max="3076" width="10.140625" style="291" customWidth="1"/>
    <col min="3077" max="3077" width="9.140625" style="291"/>
    <col min="3078" max="3078" width="3.42578125" style="291" customWidth="1"/>
    <col min="3079" max="3079" width="19.5703125" style="291" customWidth="1"/>
    <col min="3080" max="3080" width="12.28515625" style="291" customWidth="1"/>
    <col min="3081" max="3081" width="10.42578125" style="291" customWidth="1"/>
    <col min="3082" max="3082" width="9.140625" style="291"/>
    <col min="3083" max="3083" width="3.5703125" style="291" customWidth="1"/>
    <col min="3084" max="3084" width="16.42578125" style="291" customWidth="1"/>
    <col min="3085" max="3085" width="11.7109375" style="291" customWidth="1"/>
    <col min="3086" max="3086" width="10.140625" style="291" customWidth="1"/>
    <col min="3087" max="3087" width="15.85546875" style="291" customWidth="1"/>
    <col min="3088" max="3088" width="3.85546875" style="291" customWidth="1"/>
    <col min="3089" max="3089" width="16.42578125" style="291" customWidth="1"/>
    <col min="3090" max="3090" width="11.28515625" style="291" customWidth="1"/>
    <col min="3091" max="3091" width="10.28515625" style="291" customWidth="1"/>
    <col min="3092" max="3092" width="10" style="291" customWidth="1"/>
    <col min="3093" max="3328" width="9.140625" style="291"/>
    <col min="3329" max="3329" width="4" style="291" customWidth="1"/>
    <col min="3330" max="3330" width="15.140625" style="291" customWidth="1"/>
    <col min="3331" max="3331" width="13.85546875" style="291" customWidth="1"/>
    <col min="3332" max="3332" width="10.140625" style="291" customWidth="1"/>
    <col min="3333" max="3333" width="9.140625" style="291"/>
    <col min="3334" max="3334" width="3.42578125" style="291" customWidth="1"/>
    <col min="3335" max="3335" width="19.5703125" style="291" customWidth="1"/>
    <col min="3336" max="3336" width="12.28515625" style="291" customWidth="1"/>
    <col min="3337" max="3337" width="10.42578125" style="291" customWidth="1"/>
    <col min="3338" max="3338" width="9.140625" style="291"/>
    <col min="3339" max="3339" width="3.5703125" style="291" customWidth="1"/>
    <col min="3340" max="3340" width="16.42578125" style="291" customWidth="1"/>
    <col min="3341" max="3341" width="11.7109375" style="291" customWidth="1"/>
    <col min="3342" max="3342" width="10.140625" style="291" customWidth="1"/>
    <col min="3343" max="3343" width="15.85546875" style="291" customWidth="1"/>
    <col min="3344" max="3344" width="3.85546875" style="291" customWidth="1"/>
    <col min="3345" max="3345" width="16.42578125" style="291" customWidth="1"/>
    <col min="3346" max="3346" width="11.28515625" style="291" customWidth="1"/>
    <col min="3347" max="3347" width="10.28515625" style="291" customWidth="1"/>
    <col min="3348" max="3348" width="10" style="291" customWidth="1"/>
    <col min="3349" max="3584" width="9.140625" style="291"/>
    <col min="3585" max="3585" width="4" style="291" customWidth="1"/>
    <col min="3586" max="3586" width="15.140625" style="291" customWidth="1"/>
    <col min="3587" max="3587" width="13.85546875" style="291" customWidth="1"/>
    <col min="3588" max="3588" width="10.140625" style="291" customWidth="1"/>
    <col min="3589" max="3589" width="9.140625" style="291"/>
    <col min="3590" max="3590" width="3.42578125" style="291" customWidth="1"/>
    <col min="3591" max="3591" width="19.5703125" style="291" customWidth="1"/>
    <col min="3592" max="3592" width="12.28515625" style="291" customWidth="1"/>
    <col min="3593" max="3593" width="10.42578125" style="291" customWidth="1"/>
    <col min="3594" max="3594" width="9.140625" style="291"/>
    <col min="3595" max="3595" width="3.5703125" style="291" customWidth="1"/>
    <col min="3596" max="3596" width="16.42578125" style="291" customWidth="1"/>
    <col min="3597" max="3597" width="11.7109375" style="291" customWidth="1"/>
    <col min="3598" max="3598" width="10.140625" style="291" customWidth="1"/>
    <col min="3599" max="3599" width="15.85546875" style="291" customWidth="1"/>
    <col min="3600" max="3600" width="3.85546875" style="291" customWidth="1"/>
    <col min="3601" max="3601" width="16.42578125" style="291" customWidth="1"/>
    <col min="3602" max="3602" width="11.28515625" style="291" customWidth="1"/>
    <col min="3603" max="3603" width="10.28515625" style="291" customWidth="1"/>
    <col min="3604" max="3604" width="10" style="291" customWidth="1"/>
    <col min="3605" max="3840" width="9.140625" style="291"/>
    <col min="3841" max="3841" width="4" style="291" customWidth="1"/>
    <col min="3842" max="3842" width="15.140625" style="291" customWidth="1"/>
    <col min="3843" max="3843" width="13.85546875" style="291" customWidth="1"/>
    <col min="3844" max="3844" width="10.140625" style="291" customWidth="1"/>
    <col min="3845" max="3845" width="9.140625" style="291"/>
    <col min="3846" max="3846" width="3.42578125" style="291" customWidth="1"/>
    <col min="3847" max="3847" width="19.5703125" style="291" customWidth="1"/>
    <col min="3848" max="3848" width="12.28515625" style="291" customWidth="1"/>
    <col min="3849" max="3849" width="10.42578125" style="291" customWidth="1"/>
    <col min="3850" max="3850" width="9.140625" style="291"/>
    <col min="3851" max="3851" width="3.5703125" style="291" customWidth="1"/>
    <col min="3852" max="3852" width="16.42578125" style="291" customWidth="1"/>
    <col min="3853" max="3853" width="11.7109375" style="291" customWidth="1"/>
    <col min="3854" max="3854" width="10.140625" style="291" customWidth="1"/>
    <col min="3855" max="3855" width="15.85546875" style="291" customWidth="1"/>
    <col min="3856" max="3856" width="3.85546875" style="291" customWidth="1"/>
    <col min="3857" max="3857" width="16.42578125" style="291" customWidth="1"/>
    <col min="3858" max="3858" width="11.28515625" style="291" customWidth="1"/>
    <col min="3859" max="3859" width="10.28515625" style="291" customWidth="1"/>
    <col min="3860" max="3860" width="10" style="291" customWidth="1"/>
    <col min="3861" max="4096" width="9.140625" style="291"/>
    <col min="4097" max="4097" width="4" style="291" customWidth="1"/>
    <col min="4098" max="4098" width="15.140625" style="291" customWidth="1"/>
    <col min="4099" max="4099" width="13.85546875" style="291" customWidth="1"/>
    <col min="4100" max="4100" width="10.140625" style="291" customWidth="1"/>
    <col min="4101" max="4101" width="9.140625" style="291"/>
    <col min="4102" max="4102" width="3.42578125" style="291" customWidth="1"/>
    <col min="4103" max="4103" width="19.5703125" style="291" customWidth="1"/>
    <col min="4104" max="4104" width="12.28515625" style="291" customWidth="1"/>
    <col min="4105" max="4105" width="10.42578125" style="291" customWidth="1"/>
    <col min="4106" max="4106" width="9.140625" style="291"/>
    <col min="4107" max="4107" width="3.5703125" style="291" customWidth="1"/>
    <col min="4108" max="4108" width="16.42578125" style="291" customWidth="1"/>
    <col min="4109" max="4109" width="11.7109375" style="291" customWidth="1"/>
    <col min="4110" max="4110" width="10.140625" style="291" customWidth="1"/>
    <col min="4111" max="4111" width="15.85546875" style="291" customWidth="1"/>
    <col min="4112" max="4112" width="3.85546875" style="291" customWidth="1"/>
    <col min="4113" max="4113" width="16.42578125" style="291" customWidth="1"/>
    <col min="4114" max="4114" width="11.28515625" style="291" customWidth="1"/>
    <col min="4115" max="4115" width="10.28515625" style="291" customWidth="1"/>
    <col min="4116" max="4116" width="10" style="291" customWidth="1"/>
    <col min="4117" max="4352" width="9.140625" style="291"/>
    <col min="4353" max="4353" width="4" style="291" customWidth="1"/>
    <col min="4354" max="4354" width="15.140625" style="291" customWidth="1"/>
    <col min="4355" max="4355" width="13.85546875" style="291" customWidth="1"/>
    <col min="4356" max="4356" width="10.140625" style="291" customWidth="1"/>
    <col min="4357" max="4357" width="9.140625" style="291"/>
    <col min="4358" max="4358" width="3.42578125" style="291" customWidth="1"/>
    <col min="4359" max="4359" width="19.5703125" style="291" customWidth="1"/>
    <col min="4360" max="4360" width="12.28515625" style="291" customWidth="1"/>
    <col min="4361" max="4361" width="10.42578125" style="291" customWidth="1"/>
    <col min="4362" max="4362" width="9.140625" style="291"/>
    <col min="4363" max="4363" width="3.5703125" style="291" customWidth="1"/>
    <col min="4364" max="4364" width="16.42578125" style="291" customWidth="1"/>
    <col min="4365" max="4365" width="11.7109375" style="291" customWidth="1"/>
    <col min="4366" max="4366" width="10.140625" style="291" customWidth="1"/>
    <col min="4367" max="4367" width="15.85546875" style="291" customWidth="1"/>
    <col min="4368" max="4368" width="3.85546875" style="291" customWidth="1"/>
    <col min="4369" max="4369" width="16.42578125" style="291" customWidth="1"/>
    <col min="4370" max="4370" width="11.28515625" style="291" customWidth="1"/>
    <col min="4371" max="4371" width="10.28515625" style="291" customWidth="1"/>
    <col min="4372" max="4372" width="10" style="291" customWidth="1"/>
    <col min="4373" max="4608" width="9.140625" style="291"/>
    <col min="4609" max="4609" width="4" style="291" customWidth="1"/>
    <col min="4610" max="4610" width="15.140625" style="291" customWidth="1"/>
    <col min="4611" max="4611" width="13.85546875" style="291" customWidth="1"/>
    <col min="4612" max="4612" width="10.140625" style="291" customWidth="1"/>
    <col min="4613" max="4613" width="9.140625" style="291"/>
    <col min="4614" max="4614" width="3.42578125" style="291" customWidth="1"/>
    <col min="4615" max="4615" width="19.5703125" style="291" customWidth="1"/>
    <col min="4616" max="4616" width="12.28515625" style="291" customWidth="1"/>
    <col min="4617" max="4617" width="10.42578125" style="291" customWidth="1"/>
    <col min="4618" max="4618" width="9.140625" style="291"/>
    <col min="4619" max="4619" width="3.5703125" style="291" customWidth="1"/>
    <col min="4620" max="4620" width="16.42578125" style="291" customWidth="1"/>
    <col min="4621" max="4621" width="11.7109375" style="291" customWidth="1"/>
    <col min="4622" max="4622" width="10.140625" style="291" customWidth="1"/>
    <col min="4623" max="4623" width="15.85546875" style="291" customWidth="1"/>
    <col min="4624" max="4624" width="3.85546875" style="291" customWidth="1"/>
    <col min="4625" max="4625" width="16.42578125" style="291" customWidth="1"/>
    <col min="4626" max="4626" width="11.28515625" style="291" customWidth="1"/>
    <col min="4627" max="4627" width="10.28515625" style="291" customWidth="1"/>
    <col min="4628" max="4628" width="10" style="291" customWidth="1"/>
    <col min="4629" max="4864" width="9.140625" style="291"/>
    <col min="4865" max="4865" width="4" style="291" customWidth="1"/>
    <col min="4866" max="4866" width="15.140625" style="291" customWidth="1"/>
    <col min="4867" max="4867" width="13.85546875" style="291" customWidth="1"/>
    <col min="4868" max="4868" width="10.140625" style="291" customWidth="1"/>
    <col min="4869" max="4869" width="9.140625" style="291"/>
    <col min="4870" max="4870" width="3.42578125" style="291" customWidth="1"/>
    <col min="4871" max="4871" width="19.5703125" style="291" customWidth="1"/>
    <col min="4872" max="4872" width="12.28515625" style="291" customWidth="1"/>
    <col min="4873" max="4873" width="10.42578125" style="291" customWidth="1"/>
    <col min="4874" max="4874" width="9.140625" style="291"/>
    <col min="4875" max="4875" width="3.5703125" style="291" customWidth="1"/>
    <col min="4876" max="4876" width="16.42578125" style="291" customWidth="1"/>
    <col min="4877" max="4877" width="11.7109375" style="291" customWidth="1"/>
    <col min="4878" max="4878" width="10.140625" style="291" customWidth="1"/>
    <col min="4879" max="4879" width="15.85546875" style="291" customWidth="1"/>
    <col min="4880" max="4880" width="3.85546875" style="291" customWidth="1"/>
    <col min="4881" max="4881" width="16.42578125" style="291" customWidth="1"/>
    <col min="4882" max="4882" width="11.28515625" style="291" customWidth="1"/>
    <col min="4883" max="4883" width="10.28515625" style="291" customWidth="1"/>
    <col min="4884" max="4884" width="10" style="291" customWidth="1"/>
    <col min="4885" max="5120" width="9.140625" style="291"/>
    <col min="5121" max="5121" width="4" style="291" customWidth="1"/>
    <col min="5122" max="5122" width="15.140625" style="291" customWidth="1"/>
    <col min="5123" max="5123" width="13.85546875" style="291" customWidth="1"/>
    <col min="5124" max="5124" width="10.140625" style="291" customWidth="1"/>
    <col min="5125" max="5125" width="9.140625" style="291"/>
    <col min="5126" max="5126" width="3.42578125" style="291" customWidth="1"/>
    <col min="5127" max="5127" width="19.5703125" style="291" customWidth="1"/>
    <col min="5128" max="5128" width="12.28515625" style="291" customWidth="1"/>
    <col min="5129" max="5129" width="10.42578125" style="291" customWidth="1"/>
    <col min="5130" max="5130" width="9.140625" style="291"/>
    <col min="5131" max="5131" width="3.5703125" style="291" customWidth="1"/>
    <col min="5132" max="5132" width="16.42578125" style="291" customWidth="1"/>
    <col min="5133" max="5133" width="11.7109375" style="291" customWidth="1"/>
    <col min="5134" max="5134" width="10.140625" style="291" customWidth="1"/>
    <col min="5135" max="5135" width="15.85546875" style="291" customWidth="1"/>
    <col min="5136" max="5136" width="3.85546875" style="291" customWidth="1"/>
    <col min="5137" max="5137" width="16.42578125" style="291" customWidth="1"/>
    <col min="5138" max="5138" width="11.28515625" style="291" customWidth="1"/>
    <col min="5139" max="5139" width="10.28515625" style="291" customWidth="1"/>
    <col min="5140" max="5140" width="10" style="291" customWidth="1"/>
    <col min="5141" max="5376" width="9.140625" style="291"/>
    <col min="5377" max="5377" width="4" style="291" customWidth="1"/>
    <col min="5378" max="5378" width="15.140625" style="291" customWidth="1"/>
    <col min="5379" max="5379" width="13.85546875" style="291" customWidth="1"/>
    <col min="5380" max="5380" width="10.140625" style="291" customWidth="1"/>
    <col min="5381" max="5381" width="9.140625" style="291"/>
    <col min="5382" max="5382" width="3.42578125" style="291" customWidth="1"/>
    <col min="5383" max="5383" width="19.5703125" style="291" customWidth="1"/>
    <col min="5384" max="5384" width="12.28515625" style="291" customWidth="1"/>
    <col min="5385" max="5385" width="10.42578125" style="291" customWidth="1"/>
    <col min="5386" max="5386" width="9.140625" style="291"/>
    <col min="5387" max="5387" width="3.5703125" style="291" customWidth="1"/>
    <col min="5388" max="5388" width="16.42578125" style="291" customWidth="1"/>
    <col min="5389" max="5389" width="11.7109375" style="291" customWidth="1"/>
    <col min="5390" max="5390" width="10.140625" style="291" customWidth="1"/>
    <col min="5391" max="5391" width="15.85546875" style="291" customWidth="1"/>
    <col min="5392" max="5392" width="3.85546875" style="291" customWidth="1"/>
    <col min="5393" max="5393" width="16.42578125" style="291" customWidth="1"/>
    <col min="5394" max="5394" width="11.28515625" style="291" customWidth="1"/>
    <col min="5395" max="5395" width="10.28515625" style="291" customWidth="1"/>
    <col min="5396" max="5396" width="10" style="291" customWidth="1"/>
    <col min="5397" max="5632" width="9.140625" style="291"/>
    <col min="5633" max="5633" width="4" style="291" customWidth="1"/>
    <col min="5634" max="5634" width="15.140625" style="291" customWidth="1"/>
    <col min="5635" max="5635" width="13.85546875" style="291" customWidth="1"/>
    <col min="5636" max="5636" width="10.140625" style="291" customWidth="1"/>
    <col min="5637" max="5637" width="9.140625" style="291"/>
    <col min="5638" max="5638" width="3.42578125" style="291" customWidth="1"/>
    <col min="5639" max="5639" width="19.5703125" style="291" customWidth="1"/>
    <col min="5640" max="5640" width="12.28515625" style="291" customWidth="1"/>
    <col min="5641" max="5641" width="10.42578125" style="291" customWidth="1"/>
    <col min="5642" max="5642" width="9.140625" style="291"/>
    <col min="5643" max="5643" width="3.5703125" style="291" customWidth="1"/>
    <col min="5644" max="5644" width="16.42578125" style="291" customWidth="1"/>
    <col min="5645" max="5645" width="11.7109375" style="291" customWidth="1"/>
    <col min="5646" max="5646" width="10.140625" style="291" customWidth="1"/>
    <col min="5647" max="5647" width="15.85546875" style="291" customWidth="1"/>
    <col min="5648" max="5648" width="3.85546875" style="291" customWidth="1"/>
    <col min="5649" max="5649" width="16.42578125" style="291" customWidth="1"/>
    <col min="5650" max="5650" width="11.28515625" style="291" customWidth="1"/>
    <col min="5651" max="5651" width="10.28515625" style="291" customWidth="1"/>
    <col min="5652" max="5652" width="10" style="291" customWidth="1"/>
    <col min="5653" max="5888" width="9.140625" style="291"/>
    <col min="5889" max="5889" width="4" style="291" customWidth="1"/>
    <col min="5890" max="5890" width="15.140625" style="291" customWidth="1"/>
    <col min="5891" max="5891" width="13.85546875" style="291" customWidth="1"/>
    <col min="5892" max="5892" width="10.140625" style="291" customWidth="1"/>
    <col min="5893" max="5893" width="9.140625" style="291"/>
    <col min="5894" max="5894" width="3.42578125" style="291" customWidth="1"/>
    <col min="5895" max="5895" width="19.5703125" style="291" customWidth="1"/>
    <col min="5896" max="5896" width="12.28515625" style="291" customWidth="1"/>
    <col min="5897" max="5897" width="10.42578125" style="291" customWidth="1"/>
    <col min="5898" max="5898" width="9.140625" style="291"/>
    <col min="5899" max="5899" width="3.5703125" style="291" customWidth="1"/>
    <col min="5900" max="5900" width="16.42578125" style="291" customWidth="1"/>
    <col min="5901" max="5901" width="11.7109375" style="291" customWidth="1"/>
    <col min="5902" max="5902" width="10.140625" style="291" customWidth="1"/>
    <col min="5903" max="5903" width="15.85546875" style="291" customWidth="1"/>
    <col min="5904" max="5904" width="3.85546875" style="291" customWidth="1"/>
    <col min="5905" max="5905" width="16.42578125" style="291" customWidth="1"/>
    <col min="5906" max="5906" width="11.28515625" style="291" customWidth="1"/>
    <col min="5907" max="5907" width="10.28515625" style="291" customWidth="1"/>
    <col min="5908" max="5908" width="10" style="291" customWidth="1"/>
    <col min="5909" max="6144" width="9.140625" style="291"/>
    <col min="6145" max="6145" width="4" style="291" customWidth="1"/>
    <col min="6146" max="6146" width="15.140625" style="291" customWidth="1"/>
    <col min="6147" max="6147" width="13.85546875" style="291" customWidth="1"/>
    <col min="6148" max="6148" width="10.140625" style="291" customWidth="1"/>
    <col min="6149" max="6149" width="9.140625" style="291"/>
    <col min="6150" max="6150" width="3.42578125" style="291" customWidth="1"/>
    <col min="6151" max="6151" width="19.5703125" style="291" customWidth="1"/>
    <col min="6152" max="6152" width="12.28515625" style="291" customWidth="1"/>
    <col min="6153" max="6153" width="10.42578125" style="291" customWidth="1"/>
    <col min="6154" max="6154" width="9.140625" style="291"/>
    <col min="6155" max="6155" width="3.5703125" style="291" customWidth="1"/>
    <col min="6156" max="6156" width="16.42578125" style="291" customWidth="1"/>
    <col min="6157" max="6157" width="11.7109375" style="291" customWidth="1"/>
    <col min="6158" max="6158" width="10.140625" style="291" customWidth="1"/>
    <col min="6159" max="6159" width="15.85546875" style="291" customWidth="1"/>
    <col min="6160" max="6160" width="3.85546875" style="291" customWidth="1"/>
    <col min="6161" max="6161" width="16.42578125" style="291" customWidth="1"/>
    <col min="6162" max="6162" width="11.28515625" style="291" customWidth="1"/>
    <col min="6163" max="6163" width="10.28515625" style="291" customWidth="1"/>
    <col min="6164" max="6164" width="10" style="291" customWidth="1"/>
    <col min="6165" max="6400" width="9.140625" style="291"/>
    <col min="6401" max="6401" width="4" style="291" customWidth="1"/>
    <col min="6402" max="6402" width="15.140625" style="291" customWidth="1"/>
    <col min="6403" max="6403" width="13.85546875" style="291" customWidth="1"/>
    <col min="6404" max="6404" width="10.140625" style="291" customWidth="1"/>
    <col min="6405" max="6405" width="9.140625" style="291"/>
    <col min="6406" max="6406" width="3.42578125" style="291" customWidth="1"/>
    <col min="6407" max="6407" width="19.5703125" style="291" customWidth="1"/>
    <col min="6408" max="6408" width="12.28515625" style="291" customWidth="1"/>
    <col min="6409" max="6409" width="10.42578125" style="291" customWidth="1"/>
    <col min="6410" max="6410" width="9.140625" style="291"/>
    <col min="6411" max="6411" width="3.5703125" style="291" customWidth="1"/>
    <col min="6412" max="6412" width="16.42578125" style="291" customWidth="1"/>
    <col min="6413" max="6413" width="11.7109375" style="291" customWidth="1"/>
    <col min="6414" max="6414" width="10.140625" style="291" customWidth="1"/>
    <col min="6415" max="6415" width="15.85546875" style="291" customWidth="1"/>
    <col min="6416" max="6416" width="3.85546875" style="291" customWidth="1"/>
    <col min="6417" max="6417" width="16.42578125" style="291" customWidth="1"/>
    <col min="6418" max="6418" width="11.28515625" style="291" customWidth="1"/>
    <col min="6419" max="6419" width="10.28515625" style="291" customWidth="1"/>
    <col min="6420" max="6420" width="10" style="291" customWidth="1"/>
    <col min="6421" max="6656" width="9.140625" style="291"/>
    <col min="6657" max="6657" width="4" style="291" customWidth="1"/>
    <col min="6658" max="6658" width="15.140625" style="291" customWidth="1"/>
    <col min="6659" max="6659" width="13.85546875" style="291" customWidth="1"/>
    <col min="6660" max="6660" width="10.140625" style="291" customWidth="1"/>
    <col min="6661" max="6661" width="9.140625" style="291"/>
    <col min="6662" max="6662" width="3.42578125" style="291" customWidth="1"/>
    <col min="6663" max="6663" width="19.5703125" style="291" customWidth="1"/>
    <col min="6664" max="6664" width="12.28515625" style="291" customWidth="1"/>
    <col min="6665" max="6665" width="10.42578125" style="291" customWidth="1"/>
    <col min="6666" max="6666" width="9.140625" style="291"/>
    <col min="6667" max="6667" width="3.5703125" style="291" customWidth="1"/>
    <col min="6668" max="6668" width="16.42578125" style="291" customWidth="1"/>
    <col min="6669" max="6669" width="11.7109375" style="291" customWidth="1"/>
    <col min="6670" max="6670" width="10.140625" style="291" customWidth="1"/>
    <col min="6671" max="6671" width="15.85546875" style="291" customWidth="1"/>
    <col min="6672" max="6672" width="3.85546875" style="291" customWidth="1"/>
    <col min="6673" max="6673" width="16.42578125" style="291" customWidth="1"/>
    <col min="6674" max="6674" width="11.28515625" style="291" customWidth="1"/>
    <col min="6675" max="6675" width="10.28515625" style="291" customWidth="1"/>
    <col min="6676" max="6676" width="10" style="291" customWidth="1"/>
    <col min="6677" max="6912" width="9.140625" style="291"/>
    <col min="6913" max="6913" width="4" style="291" customWidth="1"/>
    <col min="6914" max="6914" width="15.140625" style="291" customWidth="1"/>
    <col min="6915" max="6915" width="13.85546875" style="291" customWidth="1"/>
    <col min="6916" max="6916" width="10.140625" style="291" customWidth="1"/>
    <col min="6917" max="6917" width="9.140625" style="291"/>
    <col min="6918" max="6918" width="3.42578125" style="291" customWidth="1"/>
    <col min="6919" max="6919" width="19.5703125" style="291" customWidth="1"/>
    <col min="6920" max="6920" width="12.28515625" style="291" customWidth="1"/>
    <col min="6921" max="6921" width="10.42578125" style="291" customWidth="1"/>
    <col min="6922" max="6922" width="9.140625" style="291"/>
    <col min="6923" max="6923" width="3.5703125" style="291" customWidth="1"/>
    <col min="6924" max="6924" width="16.42578125" style="291" customWidth="1"/>
    <col min="6925" max="6925" width="11.7109375" style="291" customWidth="1"/>
    <col min="6926" max="6926" width="10.140625" style="291" customWidth="1"/>
    <col min="6927" max="6927" width="15.85546875" style="291" customWidth="1"/>
    <col min="6928" max="6928" width="3.85546875" style="291" customWidth="1"/>
    <col min="6929" max="6929" width="16.42578125" style="291" customWidth="1"/>
    <col min="6930" max="6930" width="11.28515625" style="291" customWidth="1"/>
    <col min="6931" max="6931" width="10.28515625" style="291" customWidth="1"/>
    <col min="6932" max="6932" width="10" style="291" customWidth="1"/>
    <col min="6933" max="7168" width="9.140625" style="291"/>
    <col min="7169" max="7169" width="4" style="291" customWidth="1"/>
    <col min="7170" max="7170" width="15.140625" style="291" customWidth="1"/>
    <col min="7171" max="7171" width="13.85546875" style="291" customWidth="1"/>
    <col min="7172" max="7172" width="10.140625" style="291" customWidth="1"/>
    <col min="7173" max="7173" width="9.140625" style="291"/>
    <col min="7174" max="7174" width="3.42578125" style="291" customWidth="1"/>
    <col min="7175" max="7175" width="19.5703125" style="291" customWidth="1"/>
    <col min="7176" max="7176" width="12.28515625" style="291" customWidth="1"/>
    <col min="7177" max="7177" width="10.42578125" style="291" customWidth="1"/>
    <col min="7178" max="7178" width="9.140625" style="291"/>
    <col min="7179" max="7179" width="3.5703125" style="291" customWidth="1"/>
    <col min="7180" max="7180" width="16.42578125" style="291" customWidth="1"/>
    <col min="7181" max="7181" width="11.7109375" style="291" customWidth="1"/>
    <col min="7182" max="7182" width="10.140625" style="291" customWidth="1"/>
    <col min="7183" max="7183" width="15.85546875" style="291" customWidth="1"/>
    <col min="7184" max="7184" width="3.85546875" style="291" customWidth="1"/>
    <col min="7185" max="7185" width="16.42578125" style="291" customWidth="1"/>
    <col min="7186" max="7186" width="11.28515625" style="291" customWidth="1"/>
    <col min="7187" max="7187" width="10.28515625" style="291" customWidth="1"/>
    <col min="7188" max="7188" width="10" style="291" customWidth="1"/>
    <col min="7189" max="7424" width="9.140625" style="291"/>
    <col min="7425" max="7425" width="4" style="291" customWidth="1"/>
    <col min="7426" max="7426" width="15.140625" style="291" customWidth="1"/>
    <col min="7427" max="7427" width="13.85546875" style="291" customWidth="1"/>
    <col min="7428" max="7428" width="10.140625" style="291" customWidth="1"/>
    <col min="7429" max="7429" width="9.140625" style="291"/>
    <col min="7430" max="7430" width="3.42578125" style="291" customWidth="1"/>
    <col min="7431" max="7431" width="19.5703125" style="291" customWidth="1"/>
    <col min="7432" max="7432" width="12.28515625" style="291" customWidth="1"/>
    <col min="7433" max="7433" width="10.42578125" style="291" customWidth="1"/>
    <col min="7434" max="7434" width="9.140625" style="291"/>
    <col min="7435" max="7435" width="3.5703125" style="291" customWidth="1"/>
    <col min="7436" max="7436" width="16.42578125" style="291" customWidth="1"/>
    <col min="7437" max="7437" width="11.7109375" style="291" customWidth="1"/>
    <col min="7438" max="7438" width="10.140625" style="291" customWidth="1"/>
    <col min="7439" max="7439" width="15.85546875" style="291" customWidth="1"/>
    <col min="7440" max="7440" width="3.85546875" style="291" customWidth="1"/>
    <col min="7441" max="7441" width="16.42578125" style="291" customWidth="1"/>
    <col min="7442" max="7442" width="11.28515625" style="291" customWidth="1"/>
    <col min="7443" max="7443" width="10.28515625" style="291" customWidth="1"/>
    <col min="7444" max="7444" width="10" style="291" customWidth="1"/>
    <col min="7445" max="7680" width="9.140625" style="291"/>
    <col min="7681" max="7681" width="4" style="291" customWidth="1"/>
    <col min="7682" max="7682" width="15.140625" style="291" customWidth="1"/>
    <col min="7683" max="7683" width="13.85546875" style="291" customWidth="1"/>
    <col min="7684" max="7684" width="10.140625" style="291" customWidth="1"/>
    <col min="7685" max="7685" width="9.140625" style="291"/>
    <col min="7686" max="7686" width="3.42578125" style="291" customWidth="1"/>
    <col min="7687" max="7687" width="19.5703125" style="291" customWidth="1"/>
    <col min="7688" max="7688" width="12.28515625" style="291" customWidth="1"/>
    <col min="7689" max="7689" width="10.42578125" style="291" customWidth="1"/>
    <col min="7690" max="7690" width="9.140625" style="291"/>
    <col min="7691" max="7691" width="3.5703125" style="291" customWidth="1"/>
    <col min="7692" max="7692" width="16.42578125" style="291" customWidth="1"/>
    <col min="7693" max="7693" width="11.7109375" style="291" customWidth="1"/>
    <col min="7694" max="7694" width="10.140625" style="291" customWidth="1"/>
    <col min="7695" max="7695" width="15.85546875" style="291" customWidth="1"/>
    <col min="7696" max="7696" width="3.85546875" style="291" customWidth="1"/>
    <col min="7697" max="7697" width="16.42578125" style="291" customWidth="1"/>
    <col min="7698" max="7698" width="11.28515625" style="291" customWidth="1"/>
    <col min="7699" max="7699" width="10.28515625" style="291" customWidth="1"/>
    <col min="7700" max="7700" width="10" style="291" customWidth="1"/>
    <col min="7701" max="7936" width="9.140625" style="291"/>
    <col min="7937" max="7937" width="4" style="291" customWidth="1"/>
    <col min="7938" max="7938" width="15.140625" style="291" customWidth="1"/>
    <col min="7939" max="7939" width="13.85546875" style="291" customWidth="1"/>
    <col min="7940" max="7940" width="10.140625" style="291" customWidth="1"/>
    <col min="7941" max="7941" width="9.140625" style="291"/>
    <col min="7942" max="7942" width="3.42578125" style="291" customWidth="1"/>
    <col min="7943" max="7943" width="19.5703125" style="291" customWidth="1"/>
    <col min="7944" max="7944" width="12.28515625" style="291" customWidth="1"/>
    <col min="7945" max="7945" width="10.42578125" style="291" customWidth="1"/>
    <col min="7946" max="7946" width="9.140625" style="291"/>
    <col min="7947" max="7947" width="3.5703125" style="291" customWidth="1"/>
    <col min="7948" max="7948" width="16.42578125" style="291" customWidth="1"/>
    <col min="7949" max="7949" width="11.7109375" style="291" customWidth="1"/>
    <col min="7950" max="7950" width="10.140625" style="291" customWidth="1"/>
    <col min="7951" max="7951" width="15.85546875" style="291" customWidth="1"/>
    <col min="7952" max="7952" width="3.85546875" style="291" customWidth="1"/>
    <col min="7953" max="7953" width="16.42578125" style="291" customWidth="1"/>
    <col min="7954" max="7954" width="11.28515625" style="291" customWidth="1"/>
    <col min="7955" max="7955" width="10.28515625" style="291" customWidth="1"/>
    <col min="7956" max="7956" width="10" style="291" customWidth="1"/>
    <col min="7957" max="8192" width="9.140625" style="291"/>
    <col min="8193" max="8193" width="4" style="291" customWidth="1"/>
    <col min="8194" max="8194" width="15.140625" style="291" customWidth="1"/>
    <col min="8195" max="8195" width="13.85546875" style="291" customWidth="1"/>
    <col min="8196" max="8196" width="10.140625" style="291" customWidth="1"/>
    <col min="8197" max="8197" width="9.140625" style="291"/>
    <col min="8198" max="8198" width="3.42578125" style="291" customWidth="1"/>
    <col min="8199" max="8199" width="19.5703125" style="291" customWidth="1"/>
    <col min="8200" max="8200" width="12.28515625" style="291" customWidth="1"/>
    <col min="8201" max="8201" width="10.42578125" style="291" customWidth="1"/>
    <col min="8202" max="8202" width="9.140625" style="291"/>
    <col min="8203" max="8203" width="3.5703125" style="291" customWidth="1"/>
    <col min="8204" max="8204" width="16.42578125" style="291" customWidth="1"/>
    <col min="8205" max="8205" width="11.7109375" style="291" customWidth="1"/>
    <col min="8206" max="8206" width="10.140625" style="291" customWidth="1"/>
    <col min="8207" max="8207" width="15.85546875" style="291" customWidth="1"/>
    <col min="8208" max="8208" width="3.85546875" style="291" customWidth="1"/>
    <col min="8209" max="8209" width="16.42578125" style="291" customWidth="1"/>
    <col min="8210" max="8210" width="11.28515625" style="291" customWidth="1"/>
    <col min="8211" max="8211" width="10.28515625" style="291" customWidth="1"/>
    <col min="8212" max="8212" width="10" style="291" customWidth="1"/>
    <col min="8213" max="8448" width="9.140625" style="291"/>
    <col min="8449" max="8449" width="4" style="291" customWidth="1"/>
    <col min="8450" max="8450" width="15.140625" style="291" customWidth="1"/>
    <col min="8451" max="8451" width="13.85546875" style="291" customWidth="1"/>
    <col min="8452" max="8452" width="10.140625" style="291" customWidth="1"/>
    <col min="8453" max="8453" width="9.140625" style="291"/>
    <col min="8454" max="8454" width="3.42578125" style="291" customWidth="1"/>
    <col min="8455" max="8455" width="19.5703125" style="291" customWidth="1"/>
    <col min="8456" max="8456" width="12.28515625" style="291" customWidth="1"/>
    <col min="8457" max="8457" width="10.42578125" style="291" customWidth="1"/>
    <col min="8458" max="8458" width="9.140625" style="291"/>
    <col min="8459" max="8459" width="3.5703125" style="291" customWidth="1"/>
    <col min="8460" max="8460" width="16.42578125" style="291" customWidth="1"/>
    <col min="8461" max="8461" width="11.7109375" style="291" customWidth="1"/>
    <col min="8462" max="8462" width="10.140625" style="291" customWidth="1"/>
    <col min="8463" max="8463" width="15.85546875" style="291" customWidth="1"/>
    <col min="8464" max="8464" width="3.85546875" style="291" customWidth="1"/>
    <col min="8465" max="8465" width="16.42578125" style="291" customWidth="1"/>
    <col min="8466" max="8466" width="11.28515625" style="291" customWidth="1"/>
    <col min="8467" max="8467" width="10.28515625" style="291" customWidth="1"/>
    <col min="8468" max="8468" width="10" style="291" customWidth="1"/>
    <col min="8469" max="8704" width="9.140625" style="291"/>
    <col min="8705" max="8705" width="4" style="291" customWidth="1"/>
    <col min="8706" max="8706" width="15.140625" style="291" customWidth="1"/>
    <col min="8707" max="8707" width="13.85546875" style="291" customWidth="1"/>
    <col min="8708" max="8708" width="10.140625" style="291" customWidth="1"/>
    <col min="8709" max="8709" width="9.140625" style="291"/>
    <col min="8710" max="8710" width="3.42578125" style="291" customWidth="1"/>
    <col min="8711" max="8711" width="19.5703125" style="291" customWidth="1"/>
    <col min="8712" max="8712" width="12.28515625" style="291" customWidth="1"/>
    <col min="8713" max="8713" width="10.42578125" style="291" customWidth="1"/>
    <col min="8714" max="8714" width="9.140625" style="291"/>
    <col min="8715" max="8715" width="3.5703125" style="291" customWidth="1"/>
    <col min="8716" max="8716" width="16.42578125" style="291" customWidth="1"/>
    <col min="8717" max="8717" width="11.7109375" style="291" customWidth="1"/>
    <col min="8718" max="8718" width="10.140625" style="291" customWidth="1"/>
    <col min="8719" max="8719" width="15.85546875" style="291" customWidth="1"/>
    <col min="8720" max="8720" width="3.85546875" style="291" customWidth="1"/>
    <col min="8721" max="8721" width="16.42578125" style="291" customWidth="1"/>
    <col min="8722" max="8722" width="11.28515625" style="291" customWidth="1"/>
    <col min="8723" max="8723" width="10.28515625" style="291" customWidth="1"/>
    <col min="8724" max="8724" width="10" style="291" customWidth="1"/>
    <col min="8725" max="8960" width="9.140625" style="291"/>
    <col min="8961" max="8961" width="4" style="291" customWidth="1"/>
    <col min="8962" max="8962" width="15.140625" style="291" customWidth="1"/>
    <col min="8963" max="8963" width="13.85546875" style="291" customWidth="1"/>
    <col min="8964" max="8964" width="10.140625" style="291" customWidth="1"/>
    <col min="8965" max="8965" width="9.140625" style="291"/>
    <col min="8966" max="8966" width="3.42578125" style="291" customWidth="1"/>
    <col min="8967" max="8967" width="19.5703125" style="291" customWidth="1"/>
    <col min="8968" max="8968" width="12.28515625" style="291" customWidth="1"/>
    <col min="8969" max="8969" width="10.42578125" style="291" customWidth="1"/>
    <col min="8970" max="8970" width="9.140625" style="291"/>
    <col min="8971" max="8971" width="3.5703125" style="291" customWidth="1"/>
    <col min="8972" max="8972" width="16.42578125" style="291" customWidth="1"/>
    <col min="8973" max="8973" width="11.7109375" style="291" customWidth="1"/>
    <col min="8974" max="8974" width="10.140625" style="291" customWidth="1"/>
    <col min="8975" max="8975" width="15.85546875" style="291" customWidth="1"/>
    <col min="8976" max="8976" width="3.85546875" style="291" customWidth="1"/>
    <col min="8977" max="8977" width="16.42578125" style="291" customWidth="1"/>
    <col min="8978" max="8978" width="11.28515625" style="291" customWidth="1"/>
    <col min="8979" max="8979" width="10.28515625" style="291" customWidth="1"/>
    <col min="8980" max="8980" width="10" style="291" customWidth="1"/>
    <col min="8981" max="9216" width="9.140625" style="291"/>
    <col min="9217" max="9217" width="4" style="291" customWidth="1"/>
    <col min="9218" max="9218" width="15.140625" style="291" customWidth="1"/>
    <col min="9219" max="9219" width="13.85546875" style="291" customWidth="1"/>
    <col min="9220" max="9220" width="10.140625" style="291" customWidth="1"/>
    <col min="9221" max="9221" width="9.140625" style="291"/>
    <col min="9222" max="9222" width="3.42578125" style="291" customWidth="1"/>
    <col min="9223" max="9223" width="19.5703125" style="291" customWidth="1"/>
    <col min="9224" max="9224" width="12.28515625" style="291" customWidth="1"/>
    <col min="9225" max="9225" width="10.42578125" style="291" customWidth="1"/>
    <col min="9226" max="9226" width="9.140625" style="291"/>
    <col min="9227" max="9227" width="3.5703125" style="291" customWidth="1"/>
    <col min="9228" max="9228" width="16.42578125" style="291" customWidth="1"/>
    <col min="9229" max="9229" width="11.7109375" style="291" customWidth="1"/>
    <col min="9230" max="9230" width="10.140625" style="291" customWidth="1"/>
    <col min="9231" max="9231" width="15.85546875" style="291" customWidth="1"/>
    <col min="9232" max="9232" width="3.85546875" style="291" customWidth="1"/>
    <col min="9233" max="9233" width="16.42578125" style="291" customWidth="1"/>
    <col min="9234" max="9234" width="11.28515625" style="291" customWidth="1"/>
    <col min="9235" max="9235" width="10.28515625" style="291" customWidth="1"/>
    <col min="9236" max="9236" width="10" style="291" customWidth="1"/>
    <col min="9237" max="9472" width="9.140625" style="291"/>
    <col min="9473" max="9473" width="4" style="291" customWidth="1"/>
    <col min="9474" max="9474" width="15.140625" style="291" customWidth="1"/>
    <col min="9475" max="9475" width="13.85546875" style="291" customWidth="1"/>
    <col min="9476" max="9476" width="10.140625" style="291" customWidth="1"/>
    <col min="9477" max="9477" width="9.140625" style="291"/>
    <col min="9478" max="9478" width="3.42578125" style="291" customWidth="1"/>
    <col min="9479" max="9479" width="19.5703125" style="291" customWidth="1"/>
    <col min="9480" max="9480" width="12.28515625" style="291" customWidth="1"/>
    <col min="9481" max="9481" width="10.42578125" style="291" customWidth="1"/>
    <col min="9482" max="9482" width="9.140625" style="291"/>
    <col min="9483" max="9483" width="3.5703125" style="291" customWidth="1"/>
    <col min="9484" max="9484" width="16.42578125" style="291" customWidth="1"/>
    <col min="9485" max="9485" width="11.7109375" style="291" customWidth="1"/>
    <col min="9486" max="9486" width="10.140625" style="291" customWidth="1"/>
    <col min="9487" max="9487" width="15.85546875" style="291" customWidth="1"/>
    <col min="9488" max="9488" width="3.85546875" style="291" customWidth="1"/>
    <col min="9489" max="9489" width="16.42578125" style="291" customWidth="1"/>
    <col min="9490" max="9490" width="11.28515625" style="291" customWidth="1"/>
    <col min="9491" max="9491" width="10.28515625" style="291" customWidth="1"/>
    <col min="9492" max="9492" width="10" style="291" customWidth="1"/>
    <col min="9493" max="9728" width="9.140625" style="291"/>
    <col min="9729" max="9729" width="4" style="291" customWidth="1"/>
    <col min="9730" max="9730" width="15.140625" style="291" customWidth="1"/>
    <col min="9731" max="9731" width="13.85546875" style="291" customWidth="1"/>
    <col min="9732" max="9732" width="10.140625" style="291" customWidth="1"/>
    <col min="9733" max="9733" width="9.140625" style="291"/>
    <col min="9734" max="9734" width="3.42578125" style="291" customWidth="1"/>
    <col min="9735" max="9735" width="19.5703125" style="291" customWidth="1"/>
    <col min="9736" max="9736" width="12.28515625" style="291" customWidth="1"/>
    <col min="9737" max="9737" width="10.42578125" style="291" customWidth="1"/>
    <col min="9738" max="9738" width="9.140625" style="291"/>
    <col min="9739" max="9739" width="3.5703125" style="291" customWidth="1"/>
    <col min="9740" max="9740" width="16.42578125" style="291" customWidth="1"/>
    <col min="9741" max="9741" width="11.7109375" style="291" customWidth="1"/>
    <col min="9742" max="9742" width="10.140625" style="291" customWidth="1"/>
    <col min="9743" max="9743" width="15.85546875" style="291" customWidth="1"/>
    <col min="9744" max="9744" width="3.85546875" style="291" customWidth="1"/>
    <col min="9745" max="9745" width="16.42578125" style="291" customWidth="1"/>
    <col min="9746" max="9746" width="11.28515625" style="291" customWidth="1"/>
    <col min="9747" max="9747" width="10.28515625" style="291" customWidth="1"/>
    <col min="9748" max="9748" width="10" style="291" customWidth="1"/>
    <col min="9749" max="9984" width="9.140625" style="291"/>
    <col min="9985" max="9985" width="4" style="291" customWidth="1"/>
    <col min="9986" max="9986" width="15.140625" style="291" customWidth="1"/>
    <col min="9987" max="9987" width="13.85546875" style="291" customWidth="1"/>
    <col min="9988" max="9988" width="10.140625" style="291" customWidth="1"/>
    <col min="9989" max="9989" width="9.140625" style="291"/>
    <col min="9990" max="9990" width="3.42578125" style="291" customWidth="1"/>
    <col min="9991" max="9991" width="19.5703125" style="291" customWidth="1"/>
    <col min="9992" max="9992" width="12.28515625" style="291" customWidth="1"/>
    <col min="9993" max="9993" width="10.42578125" style="291" customWidth="1"/>
    <col min="9994" max="9994" width="9.140625" style="291"/>
    <col min="9995" max="9995" width="3.5703125" style="291" customWidth="1"/>
    <col min="9996" max="9996" width="16.42578125" style="291" customWidth="1"/>
    <col min="9997" max="9997" width="11.7109375" style="291" customWidth="1"/>
    <col min="9998" max="9998" width="10.140625" style="291" customWidth="1"/>
    <col min="9999" max="9999" width="15.85546875" style="291" customWidth="1"/>
    <col min="10000" max="10000" width="3.85546875" style="291" customWidth="1"/>
    <col min="10001" max="10001" width="16.42578125" style="291" customWidth="1"/>
    <col min="10002" max="10002" width="11.28515625" style="291" customWidth="1"/>
    <col min="10003" max="10003" width="10.28515625" style="291" customWidth="1"/>
    <col min="10004" max="10004" width="10" style="291" customWidth="1"/>
    <col min="10005" max="10240" width="9.140625" style="291"/>
    <col min="10241" max="10241" width="4" style="291" customWidth="1"/>
    <col min="10242" max="10242" width="15.140625" style="291" customWidth="1"/>
    <col min="10243" max="10243" width="13.85546875" style="291" customWidth="1"/>
    <col min="10244" max="10244" width="10.140625" style="291" customWidth="1"/>
    <col min="10245" max="10245" width="9.140625" style="291"/>
    <col min="10246" max="10246" width="3.42578125" style="291" customWidth="1"/>
    <col min="10247" max="10247" width="19.5703125" style="291" customWidth="1"/>
    <col min="10248" max="10248" width="12.28515625" style="291" customWidth="1"/>
    <col min="10249" max="10249" width="10.42578125" style="291" customWidth="1"/>
    <col min="10250" max="10250" width="9.140625" style="291"/>
    <col min="10251" max="10251" width="3.5703125" style="291" customWidth="1"/>
    <col min="10252" max="10252" width="16.42578125" style="291" customWidth="1"/>
    <col min="10253" max="10253" width="11.7109375" style="291" customWidth="1"/>
    <col min="10254" max="10254" width="10.140625" style="291" customWidth="1"/>
    <col min="10255" max="10255" width="15.85546875" style="291" customWidth="1"/>
    <col min="10256" max="10256" width="3.85546875" style="291" customWidth="1"/>
    <col min="10257" max="10257" width="16.42578125" style="291" customWidth="1"/>
    <col min="10258" max="10258" width="11.28515625" style="291" customWidth="1"/>
    <col min="10259" max="10259" width="10.28515625" style="291" customWidth="1"/>
    <col min="10260" max="10260" width="10" style="291" customWidth="1"/>
    <col min="10261" max="10496" width="9.140625" style="291"/>
    <col min="10497" max="10497" width="4" style="291" customWidth="1"/>
    <col min="10498" max="10498" width="15.140625" style="291" customWidth="1"/>
    <col min="10499" max="10499" width="13.85546875" style="291" customWidth="1"/>
    <col min="10500" max="10500" width="10.140625" style="291" customWidth="1"/>
    <col min="10501" max="10501" width="9.140625" style="291"/>
    <col min="10502" max="10502" width="3.42578125" style="291" customWidth="1"/>
    <col min="10503" max="10503" width="19.5703125" style="291" customWidth="1"/>
    <col min="10504" max="10504" width="12.28515625" style="291" customWidth="1"/>
    <col min="10505" max="10505" width="10.42578125" style="291" customWidth="1"/>
    <col min="10506" max="10506" width="9.140625" style="291"/>
    <col min="10507" max="10507" width="3.5703125" style="291" customWidth="1"/>
    <col min="10508" max="10508" width="16.42578125" style="291" customWidth="1"/>
    <col min="10509" max="10509" width="11.7109375" style="291" customWidth="1"/>
    <col min="10510" max="10510" width="10.140625" style="291" customWidth="1"/>
    <col min="10511" max="10511" width="15.85546875" style="291" customWidth="1"/>
    <col min="10512" max="10512" width="3.85546875" style="291" customWidth="1"/>
    <col min="10513" max="10513" width="16.42578125" style="291" customWidth="1"/>
    <col min="10514" max="10514" width="11.28515625" style="291" customWidth="1"/>
    <col min="10515" max="10515" width="10.28515625" style="291" customWidth="1"/>
    <col min="10516" max="10516" width="10" style="291" customWidth="1"/>
    <col min="10517" max="10752" width="9.140625" style="291"/>
    <col min="10753" max="10753" width="4" style="291" customWidth="1"/>
    <col min="10754" max="10754" width="15.140625" style="291" customWidth="1"/>
    <col min="10755" max="10755" width="13.85546875" style="291" customWidth="1"/>
    <col min="10756" max="10756" width="10.140625" style="291" customWidth="1"/>
    <col min="10757" max="10757" width="9.140625" style="291"/>
    <col min="10758" max="10758" width="3.42578125" style="291" customWidth="1"/>
    <col min="10759" max="10759" width="19.5703125" style="291" customWidth="1"/>
    <col min="10760" max="10760" width="12.28515625" style="291" customWidth="1"/>
    <col min="10761" max="10761" width="10.42578125" style="291" customWidth="1"/>
    <col min="10762" max="10762" width="9.140625" style="291"/>
    <col min="10763" max="10763" width="3.5703125" style="291" customWidth="1"/>
    <col min="10764" max="10764" width="16.42578125" style="291" customWidth="1"/>
    <col min="10765" max="10765" width="11.7109375" style="291" customWidth="1"/>
    <col min="10766" max="10766" width="10.140625" style="291" customWidth="1"/>
    <col min="10767" max="10767" width="15.85546875" style="291" customWidth="1"/>
    <col min="10768" max="10768" width="3.85546875" style="291" customWidth="1"/>
    <col min="10769" max="10769" width="16.42578125" style="291" customWidth="1"/>
    <col min="10770" max="10770" width="11.28515625" style="291" customWidth="1"/>
    <col min="10771" max="10771" width="10.28515625" style="291" customWidth="1"/>
    <col min="10772" max="10772" width="10" style="291" customWidth="1"/>
    <col min="10773" max="11008" width="9.140625" style="291"/>
    <col min="11009" max="11009" width="4" style="291" customWidth="1"/>
    <col min="11010" max="11010" width="15.140625" style="291" customWidth="1"/>
    <col min="11011" max="11011" width="13.85546875" style="291" customWidth="1"/>
    <col min="11012" max="11012" width="10.140625" style="291" customWidth="1"/>
    <col min="11013" max="11013" width="9.140625" style="291"/>
    <col min="11014" max="11014" width="3.42578125" style="291" customWidth="1"/>
    <col min="11015" max="11015" width="19.5703125" style="291" customWidth="1"/>
    <col min="11016" max="11016" width="12.28515625" style="291" customWidth="1"/>
    <col min="11017" max="11017" width="10.42578125" style="291" customWidth="1"/>
    <col min="11018" max="11018" width="9.140625" style="291"/>
    <col min="11019" max="11019" width="3.5703125" style="291" customWidth="1"/>
    <col min="11020" max="11020" width="16.42578125" style="291" customWidth="1"/>
    <col min="11021" max="11021" width="11.7109375" style="291" customWidth="1"/>
    <col min="11022" max="11022" width="10.140625" style="291" customWidth="1"/>
    <col min="11023" max="11023" width="15.85546875" style="291" customWidth="1"/>
    <col min="11024" max="11024" width="3.85546875" style="291" customWidth="1"/>
    <col min="11025" max="11025" width="16.42578125" style="291" customWidth="1"/>
    <col min="11026" max="11026" width="11.28515625" style="291" customWidth="1"/>
    <col min="11027" max="11027" width="10.28515625" style="291" customWidth="1"/>
    <col min="11028" max="11028" width="10" style="291" customWidth="1"/>
    <col min="11029" max="11264" width="9.140625" style="291"/>
    <col min="11265" max="11265" width="4" style="291" customWidth="1"/>
    <col min="11266" max="11266" width="15.140625" style="291" customWidth="1"/>
    <col min="11267" max="11267" width="13.85546875" style="291" customWidth="1"/>
    <col min="11268" max="11268" width="10.140625" style="291" customWidth="1"/>
    <col min="11269" max="11269" width="9.140625" style="291"/>
    <col min="11270" max="11270" width="3.42578125" style="291" customWidth="1"/>
    <col min="11271" max="11271" width="19.5703125" style="291" customWidth="1"/>
    <col min="11272" max="11272" width="12.28515625" style="291" customWidth="1"/>
    <col min="11273" max="11273" width="10.42578125" style="291" customWidth="1"/>
    <col min="11274" max="11274" width="9.140625" style="291"/>
    <col min="11275" max="11275" width="3.5703125" style="291" customWidth="1"/>
    <col min="11276" max="11276" width="16.42578125" style="291" customWidth="1"/>
    <col min="11277" max="11277" width="11.7109375" style="291" customWidth="1"/>
    <col min="11278" max="11278" width="10.140625" style="291" customWidth="1"/>
    <col min="11279" max="11279" width="15.85546875" style="291" customWidth="1"/>
    <col min="11280" max="11280" width="3.85546875" style="291" customWidth="1"/>
    <col min="11281" max="11281" width="16.42578125" style="291" customWidth="1"/>
    <col min="11282" max="11282" width="11.28515625" style="291" customWidth="1"/>
    <col min="11283" max="11283" width="10.28515625" style="291" customWidth="1"/>
    <col min="11284" max="11284" width="10" style="291" customWidth="1"/>
    <col min="11285" max="11520" width="9.140625" style="291"/>
    <col min="11521" max="11521" width="4" style="291" customWidth="1"/>
    <col min="11522" max="11522" width="15.140625" style="291" customWidth="1"/>
    <col min="11523" max="11523" width="13.85546875" style="291" customWidth="1"/>
    <col min="11524" max="11524" width="10.140625" style="291" customWidth="1"/>
    <col min="11525" max="11525" width="9.140625" style="291"/>
    <col min="11526" max="11526" width="3.42578125" style="291" customWidth="1"/>
    <col min="11527" max="11527" width="19.5703125" style="291" customWidth="1"/>
    <col min="11528" max="11528" width="12.28515625" style="291" customWidth="1"/>
    <col min="11529" max="11529" width="10.42578125" style="291" customWidth="1"/>
    <col min="11530" max="11530" width="9.140625" style="291"/>
    <col min="11531" max="11531" width="3.5703125" style="291" customWidth="1"/>
    <col min="11532" max="11532" width="16.42578125" style="291" customWidth="1"/>
    <col min="11533" max="11533" width="11.7109375" style="291" customWidth="1"/>
    <col min="11534" max="11534" width="10.140625" style="291" customWidth="1"/>
    <col min="11535" max="11535" width="15.85546875" style="291" customWidth="1"/>
    <col min="11536" max="11536" width="3.85546875" style="291" customWidth="1"/>
    <col min="11537" max="11537" width="16.42578125" style="291" customWidth="1"/>
    <col min="11538" max="11538" width="11.28515625" style="291" customWidth="1"/>
    <col min="11539" max="11539" width="10.28515625" style="291" customWidth="1"/>
    <col min="11540" max="11540" width="10" style="291" customWidth="1"/>
    <col min="11541" max="11776" width="9.140625" style="291"/>
    <col min="11777" max="11777" width="4" style="291" customWidth="1"/>
    <col min="11778" max="11778" width="15.140625" style="291" customWidth="1"/>
    <col min="11779" max="11779" width="13.85546875" style="291" customWidth="1"/>
    <col min="11780" max="11780" width="10.140625" style="291" customWidth="1"/>
    <col min="11781" max="11781" width="9.140625" style="291"/>
    <col min="11782" max="11782" width="3.42578125" style="291" customWidth="1"/>
    <col min="11783" max="11783" width="19.5703125" style="291" customWidth="1"/>
    <col min="11784" max="11784" width="12.28515625" style="291" customWidth="1"/>
    <col min="11785" max="11785" width="10.42578125" style="291" customWidth="1"/>
    <col min="11786" max="11786" width="9.140625" style="291"/>
    <col min="11787" max="11787" width="3.5703125" style="291" customWidth="1"/>
    <col min="11788" max="11788" width="16.42578125" style="291" customWidth="1"/>
    <col min="11789" max="11789" width="11.7109375" style="291" customWidth="1"/>
    <col min="11790" max="11790" width="10.140625" style="291" customWidth="1"/>
    <col min="11791" max="11791" width="15.85546875" style="291" customWidth="1"/>
    <col min="11792" max="11792" width="3.85546875" style="291" customWidth="1"/>
    <col min="11793" max="11793" width="16.42578125" style="291" customWidth="1"/>
    <col min="11794" max="11794" width="11.28515625" style="291" customWidth="1"/>
    <col min="11795" max="11795" width="10.28515625" style="291" customWidth="1"/>
    <col min="11796" max="11796" width="10" style="291" customWidth="1"/>
    <col min="11797" max="12032" width="9.140625" style="291"/>
    <col min="12033" max="12033" width="4" style="291" customWidth="1"/>
    <col min="12034" max="12034" width="15.140625" style="291" customWidth="1"/>
    <col min="12035" max="12035" width="13.85546875" style="291" customWidth="1"/>
    <col min="12036" max="12036" width="10.140625" style="291" customWidth="1"/>
    <col min="12037" max="12037" width="9.140625" style="291"/>
    <col min="12038" max="12038" width="3.42578125" style="291" customWidth="1"/>
    <col min="12039" max="12039" width="19.5703125" style="291" customWidth="1"/>
    <col min="12040" max="12040" width="12.28515625" style="291" customWidth="1"/>
    <col min="12041" max="12041" width="10.42578125" style="291" customWidth="1"/>
    <col min="12042" max="12042" width="9.140625" style="291"/>
    <col min="12043" max="12043" width="3.5703125" style="291" customWidth="1"/>
    <col min="12044" max="12044" width="16.42578125" style="291" customWidth="1"/>
    <col min="12045" max="12045" width="11.7109375" style="291" customWidth="1"/>
    <col min="12046" max="12046" width="10.140625" style="291" customWidth="1"/>
    <col min="12047" max="12047" width="15.85546875" style="291" customWidth="1"/>
    <col min="12048" max="12048" width="3.85546875" style="291" customWidth="1"/>
    <col min="12049" max="12049" width="16.42578125" style="291" customWidth="1"/>
    <col min="12050" max="12050" width="11.28515625" style="291" customWidth="1"/>
    <col min="12051" max="12051" width="10.28515625" style="291" customWidth="1"/>
    <col min="12052" max="12052" width="10" style="291" customWidth="1"/>
    <col min="12053" max="12288" width="9.140625" style="291"/>
    <col min="12289" max="12289" width="4" style="291" customWidth="1"/>
    <col min="12290" max="12290" width="15.140625" style="291" customWidth="1"/>
    <col min="12291" max="12291" width="13.85546875" style="291" customWidth="1"/>
    <col min="12292" max="12292" width="10.140625" style="291" customWidth="1"/>
    <col min="12293" max="12293" width="9.140625" style="291"/>
    <col min="12294" max="12294" width="3.42578125" style="291" customWidth="1"/>
    <col min="12295" max="12295" width="19.5703125" style="291" customWidth="1"/>
    <col min="12296" max="12296" width="12.28515625" style="291" customWidth="1"/>
    <col min="12297" max="12297" width="10.42578125" style="291" customWidth="1"/>
    <col min="12298" max="12298" width="9.140625" style="291"/>
    <col min="12299" max="12299" width="3.5703125" style="291" customWidth="1"/>
    <col min="12300" max="12300" width="16.42578125" style="291" customWidth="1"/>
    <col min="12301" max="12301" width="11.7109375" style="291" customWidth="1"/>
    <col min="12302" max="12302" width="10.140625" style="291" customWidth="1"/>
    <col min="12303" max="12303" width="15.85546875" style="291" customWidth="1"/>
    <col min="12304" max="12304" width="3.85546875" style="291" customWidth="1"/>
    <col min="12305" max="12305" width="16.42578125" style="291" customWidth="1"/>
    <col min="12306" max="12306" width="11.28515625" style="291" customWidth="1"/>
    <col min="12307" max="12307" width="10.28515625" style="291" customWidth="1"/>
    <col min="12308" max="12308" width="10" style="291" customWidth="1"/>
    <col min="12309" max="12544" width="9.140625" style="291"/>
    <col min="12545" max="12545" width="4" style="291" customWidth="1"/>
    <col min="12546" max="12546" width="15.140625" style="291" customWidth="1"/>
    <col min="12547" max="12547" width="13.85546875" style="291" customWidth="1"/>
    <col min="12548" max="12548" width="10.140625" style="291" customWidth="1"/>
    <col min="12549" max="12549" width="9.140625" style="291"/>
    <col min="12550" max="12550" width="3.42578125" style="291" customWidth="1"/>
    <col min="12551" max="12551" width="19.5703125" style="291" customWidth="1"/>
    <col min="12552" max="12552" width="12.28515625" style="291" customWidth="1"/>
    <col min="12553" max="12553" width="10.42578125" style="291" customWidth="1"/>
    <col min="12554" max="12554" width="9.140625" style="291"/>
    <col min="12555" max="12555" width="3.5703125" style="291" customWidth="1"/>
    <col min="12556" max="12556" width="16.42578125" style="291" customWidth="1"/>
    <col min="12557" max="12557" width="11.7109375" style="291" customWidth="1"/>
    <col min="12558" max="12558" width="10.140625" style="291" customWidth="1"/>
    <col min="12559" max="12559" width="15.85546875" style="291" customWidth="1"/>
    <col min="12560" max="12560" width="3.85546875" style="291" customWidth="1"/>
    <col min="12561" max="12561" width="16.42578125" style="291" customWidth="1"/>
    <col min="12562" max="12562" width="11.28515625" style="291" customWidth="1"/>
    <col min="12563" max="12563" width="10.28515625" style="291" customWidth="1"/>
    <col min="12564" max="12564" width="10" style="291" customWidth="1"/>
    <col min="12565" max="12800" width="9.140625" style="291"/>
    <col min="12801" max="12801" width="4" style="291" customWidth="1"/>
    <col min="12802" max="12802" width="15.140625" style="291" customWidth="1"/>
    <col min="12803" max="12803" width="13.85546875" style="291" customWidth="1"/>
    <col min="12804" max="12804" width="10.140625" style="291" customWidth="1"/>
    <col min="12805" max="12805" width="9.140625" style="291"/>
    <col min="12806" max="12806" width="3.42578125" style="291" customWidth="1"/>
    <col min="12807" max="12807" width="19.5703125" style="291" customWidth="1"/>
    <col min="12808" max="12808" width="12.28515625" style="291" customWidth="1"/>
    <col min="12809" max="12809" width="10.42578125" style="291" customWidth="1"/>
    <col min="12810" max="12810" width="9.140625" style="291"/>
    <col min="12811" max="12811" width="3.5703125" style="291" customWidth="1"/>
    <col min="12812" max="12812" width="16.42578125" style="291" customWidth="1"/>
    <col min="12813" max="12813" width="11.7109375" style="291" customWidth="1"/>
    <col min="12814" max="12814" width="10.140625" style="291" customWidth="1"/>
    <col min="12815" max="12815" width="15.85546875" style="291" customWidth="1"/>
    <col min="12816" max="12816" width="3.85546875" style="291" customWidth="1"/>
    <col min="12817" max="12817" width="16.42578125" style="291" customWidth="1"/>
    <col min="12818" max="12818" width="11.28515625" style="291" customWidth="1"/>
    <col min="12819" max="12819" width="10.28515625" style="291" customWidth="1"/>
    <col min="12820" max="12820" width="10" style="291" customWidth="1"/>
    <col min="12821" max="13056" width="9.140625" style="291"/>
    <col min="13057" max="13057" width="4" style="291" customWidth="1"/>
    <col min="13058" max="13058" width="15.140625" style="291" customWidth="1"/>
    <col min="13059" max="13059" width="13.85546875" style="291" customWidth="1"/>
    <col min="13060" max="13060" width="10.140625" style="291" customWidth="1"/>
    <col min="13061" max="13061" width="9.140625" style="291"/>
    <col min="13062" max="13062" width="3.42578125" style="291" customWidth="1"/>
    <col min="13063" max="13063" width="19.5703125" style="291" customWidth="1"/>
    <col min="13064" max="13064" width="12.28515625" style="291" customWidth="1"/>
    <col min="13065" max="13065" width="10.42578125" style="291" customWidth="1"/>
    <col min="13066" max="13066" width="9.140625" style="291"/>
    <col min="13067" max="13067" width="3.5703125" style="291" customWidth="1"/>
    <col min="13068" max="13068" width="16.42578125" style="291" customWidth="1"/>
    <col min="13069" max="13069" width="11.7109375" style="291" customWidth="1"/>
    <col min="13070" max="13070" width="10.140625" style="291" customWidth="1"/>
    <col min="13071" max="13071" width="15.85546875" style="291" customWidth="1"/>
    <col min="13072" max="13072" width="3.85546875" style="291" customWidth="1"/>
    <col min="13073" max="13073" width="16.42578125" style="291" customWidth="1"/>
    <col min="13074" max="13074" width="11.28515625" style="291" customWidth="1"/>
    <col min="13075" max="13075" width="10.28515625" style="291" customWidth="1"/>
    <col min="13076" max="13076" width="10" style="291" customWidth="1"/>
    <col min="13077" max="13312" width="9.140625" style="291"/>
    <col min="13313" max="13313" width="4" style="291" customWidth="1"/>
    <col min="13314" max="13314" width="15.140625" style="291" customWidth="1"/>
    <col min="13315" max="13315" width="13.85546875" style="291" customWidth="1"/>
    <col min="13316" max="13316" width="10.140625" style="291" customWidth="1"/>
    <col min="13317" max="13317" width="9.140625" style="291"/>
    <col min="13318" max="13318" width="3.42578125" style="291" customWidth="1"/>
    <col min="13319" max="13319" width="19.5703125" style="291" customWidth="1"/>
    <col min="13320" max="13320" width="12.28515625" style="291" customWidth="1"/>
    <col min="13321" max="13321" width="10.42578125" style="291" customWidth="1"/>
    <col min="13322" max="13322" width="9.140625" style="291"/>
    <col min="13323" max="13323" width="3.5703125" style="291" customWidth="1"/>
    <col min="13324" max="13324" width="16.42578125" style="291" customWidth="1"/>
    <col min="13325" max="13325" width="11.7109375" style="291" customWidth="1"/>
    <col min="13326" max="13326" width="10.140625" style="291" customWidth="1"/>
    <col min="13327" max="13327" width="15.85546875" style="291" customWidth="1"/>
    <col min="13328" max="13328" width="3.85546875" style="291" customWidth="1"/>
    <col min="13329" max="13329" width="16.42578125" style="291" customWidth="1"/>
    <col min="13330" max="13330" width="11.28515625" style="291" customWidth="1"/>
    <col min="13331" max="13331" width="10.28515625" style="291" customWidth="1"/>
    <col min="13332" max="13332" width="10" style="291" customWidth="1"/>
    <col min="13333" max="13568" width="9.140625" style="291"/>
    <col min="13569" max="13569" width="4" style="291" customWidth="1"/>
    <col min="13570" max="13570" width="15.140625" style="291" customWidth="1"/>
    <col min="13571" max="13571" width="13.85546875" style="291" customWidth="1"/>
    <col min="13572" max="13572" width="10.140625" style="291" customWidth="1"/>
    <col min="13573" max="13573" width="9.140625" style="291"/>
    <col min="13574" max="13574" width="3.42578125" style="291" customWidth="1"/>
    <col min="13575" max="13575" width="19.5703125" style="291" customWidth="1"/>
    <col min="13576" max="13576" width="12.28515625" style="291" customWidth="1"/>
    <col min="13577" max="13577" width="10.42578125" style="291" customWidth="1"/>
    <col min="13578" max="13578" width="9.140625" style="291"/>
    <col min="13579" max="13579" width="3.5703125" style="291" customWidth="1"/>
    <col min="13580" max="13580" width="16.42578125" style="291" customWidth="1"/>
    <col min="13581" max="13581" width="11.7109375" style="291" customWidth="1"/>
    <col min="13582" max="13582" width="10.140625" style="291" customWidth="1"/>
    <col min="13583" max="13583" width="15.85546875" style="291" customWidth="1"/>
    <col min="13584" max="13584" width="3.85546875" style="291" customWidth="1"/>
    <col min="13585" max="13585" width="16.42578125" style="291" customWidth="1"/>
    <col min="13586" max="13586" width="11.28515625" style="291" customWidth="1"/>
    <col min="13587" max="13587" width="10.28515625" style="291" customWidth="1"/>
    <col min="13588" max="13588" width="10" style="291" customWidth="1"/>
    <col min="13589" max="13824" width="9.140625" style="291"/>
    <col min="13825" max="13825" width="4" style="291" customWidth="1"/>
    <col min="13826" max="13826" width="15.140625" style="291" customWidth="1"/>
    <col min="13827" max="13827" width="13.85546875" style="291" customWidth="1"/>
    <col min="13828" max="13828" width="10.140625" style="291" customWidth="1"/>
    <col min="13829" max="13829" width="9.140625" style="291"/>
    <col min="13830" max="13830" width="3.42578125" style="291" customWidth="1"/>
    <col min="13831" max="13831" width="19.5703125" style="291" customWidth="1"/>
    <col min="13832" max="13832" width="12.28515625" style="291" customWidth="1"/>
    <col min="13833" max="13833" width="10.42578125" style="291" customWidth="1"/>
    <col min="13834" max="13834" width="9.140625" style="291"/>
    <col min="13835" max="13835" width="3.5703125" style="291" customWidth="1"/>
    <col min="13836" max="13836" width="16.42578125" style="291" customWidth="1"/>
    <col min="13837" max="13837" width="11.7109375" style="291" customWidth="1"/>
    <col min="13838" max="13838" width="10.140625" style="291" customWidth="1"/>
    <col min="13839" max="13839" width="15.85546875" style="291" customWidth="1"/>
    <col min="13840" max="13840" width="3.85546875" style="291" customWidth="1"/>
    <col min="13841" max="13841" width="16.42578125" style="291" customWidth="1"/>
    <col min="13842" max="13842" width="11.28515625" style="291" customWidth="1"/>
    <col min="13843" max="13843" width="10.28515625" style="291" customWidth="1"/>
    <col min="13844" max="13844" width="10" style="291" customWidth="1"/>
    <col min="13845" max="14080" width="9.140625" style="291"/>
    <col min="14081" max="14081" width="4" style="291" customWidth="1"/>
    <col min="14082" max="14082" width="15.140625" style="291" customWidth="1"/>
    <col min="14083" max="14083" width="13.85546875" style="291" customWidth="1"/>
    <col min="14084" max="14084" width="10.140625" style="291" customWidth="1"/>
    <col min="14085" max="14085" width="9.140625" style="291"/>
    <col min="14086" max="14086" width="3.42578125" style="291" customWidth="1"/>
    <col min="14087" max="14087" width="19.5703125" style="291" customWidth="1"/>
    <col min="14088" max="14088" width="12.28515625" style="291" customWidth="1"/>
    <col min="14089" max="14089" width="10.42578125" style="291" customWidth="1"/>
    <col min="14090" max="14090" width="9.140625" style="291"/>
    <col min="14091" max="14091" width="3.5703125" style="291" customWidth="1"/>
    <col min="14092" max="14092" width="16.42578125" style="291" customWidth="1"/>
    <col min="14093" max="14093" width="11.7109375" style="291" customWidth="1"/>
    <col min="14094" max="14094" width="10.140625" style="291" customWidth="1"/>
    <col min="14095" max="14095" width="15.85546875" style="291" customWidth="1"/>
    <col min="14096" max="14096" width="3.85546875" style="291" customWidth="1"/>
    <col min="14097" max="14097" width="16.42578125" style="291" customWidth="1"/>
    <col min="14098" max="14098" width="11.28515625" style="291" customWidth="1"/>
    <col min="14099" max="14099" width="10.28515625" style="291" customWidth="1"/>
    <col min="14100" max="14100" width="10" style="291" customWidth="1"/>
    <col min="14101" max="14336" width="9.140625" style="291"/>
    <col min="14337" max="14337" width="4" style="291" customWidth="1"/>
    <col min="14338" max="14338" width="15.140625" style="291" customWidth="1"/>
    <col min="14339" max="14339" width="13.85546875" style="291" customWidth="1"/>
    <col min="14340" max="14340" width="10.140625" style="291" customWidth="1"/>
    <col min="14341" max="14341" width="9.140625" style="291"/>
    <col min="14342" max="14342" width="3.42578125" style="291" customWidth="1"/>
    <col min="14343" max="14343" width="19.5703125" style="291" customWidth="1"/>
    <col min="14344" max="14344" width="12.28515625" style="291" customWidth="1"/>
    <col min="14345" max="14345" width="10.42578125" style="291" customWidth="1"/>
    <col min="14346" max="14346" width="9.140625" style="291"/>
    <col min="14347" max="14347" width="3.5703125" style="291" customWidth="1"/>
    <col min="14348" max="14348" width="16.42578125" style="291" customWidth="1"/>
    <col min="14349" max="14349" width="11.7109375" style="291" customWidth="1"/>
    <col min="14350" max="14350" width="10.140625" style="291" customWidth="1"/>
    <col min="14351" max="14351" width="15.85546875" style="291" customWidth="1"/>
    <col min="14352" max="14352" width="3.85546875" style="291" customWidth="1"/>
    <col min="14353" max="14353" width="16.42578125" style="291" customWidth="1"/>
    <col min="14354" max="14354" width="11.28515625" style="291" customWidth="1"/>
    <col min="14355" max="14355" width="10.28515625" style="291" customWidth="1"/>
    <col min="14356" max="14356" width="10" style="291" customWidth="1"/>
    <col min="14357" max="14592" width="9.140625" style="291"/>
    <col min="14593" max="14593" width="4" style="291" customWidth="1"/>
    <col min="14594" max="14594" width="15.140625" style="291" customWidth="1"/>
    <col min="14595" max="14595" width="13.85546875" style="291" customWidth="1"/>
    <col min="14596" max="14596" width="10.140625" style="291" customWidth="1"/>
    <col min="14597" max="14597" width="9.140625" style="291"/>
    <col min="14598" max="14598" width="3.42578125" style="291" customWidth="1"/>
    <col min="14599" max="14599" width="19.5703125" style="291" customWidth="1"/>
    <col min="14600" max="14600" width="12.28515625" style="291" customWidth="1"/>
    <col min="14601" max="14601" width="10.42578125" style="291" customWidth="1"/>
    <col min="14602" max="14602" width="9.140625" style="291"/>
    <col min="14603" max="14603" width="3.5703125" style="291" customWidth="1"/>
    <col min="14604" max="14604" width="16.42578125" style="291" customWidth="1"/>
    <col min="14605" max="14605" width="11.7109375" style="291" customWidth="1"/>
    <col min="14606" max="14606" width="10.140625" style="291" customWidth="1"/>
    <col min="14607" max="14607" width="15.85546875" style="291" customWidth="1"/>
    <col min="14608" max="14608" width="3.85546875" style="291" customWidth="1"/>
    <col min="14609" max="14609" width="16.42578125" style="291" customWidth="1"/>
    <col min="14610" max="14610" width="11.28515625" style="291" customWidth="1"/>
    <col min="14611" max="14611" width="10.28515625" style="291" customWidth="1"/>
    <col min="14612" max="14612" width="10" style="291" customWidth="1"/>
    <col min="14613" max="14848" width="9.140625" style="291"/>
    <col min="14849" max="14849" width="4" style="291" customWidth="1"/>
    <col min="14850" max="14850" width="15.140625" style="291" customWidth="1"/>
    <col min="14851" max="14851" width="13.85546875" style="291" customWidth="1"/>
    <col min="14852" max="14852" width="10.140625" style="291" customWidth="1"/>
    <col min="14853" max="14853" width="9.140625" style="291"/>
    <col min="14854" max="14854" width="3.42578125" style="291" customWidth="1"/>
    <col min="14855" max="14855" width="19.5703125" style="291" customWidth="1"/>
    <col min="14856" max="14856" width="12.28515625" style="291" customWidth="1"/>
    <col min="14857" max="14857" width="10.42578125" style="291" customWidth="1"/>
    <col min="14858" max="14858" width="9.140625" style="291"/>
    <col min="14859" max="14859" width="3.5703125" style="291" customWidth="1"/>
    <col min="14860" max="14860" width="16.42578125" style="291" customWidth="1"/>
    <col min="14861" max="14861" width="11.7109375" style="291" customWidth="1"/>
    <col min="14862" max="14862" width="10.140625" style="291" customWidth="1"/>
    <col min="14863" max="14863" width="15.85546875" style="291" customWidth="1"/>
    <col min="14864" max="14864" width="3.85546875" style="291" customWidth="1"/>
    <col min="14865" max="14865" width="16.42578125" style="291" customWidth="1"/>
    <col min="14866" max="14866" width="11.28515625" style="291" customWidth="1"/>
    <col min="14867" max="14867" width="10.28515625" style="291" customWidth="1"/>
    <col min="14868" max="14868" width="10" style="291" customWidth="1"/>
    <col min="14869" max="15104" width="9.140625" style="291"/>
    <col min="15105" max="15105" width="4" style="291" customWidth="1"/>
    <col min="15106" max="15106" width="15.140625" style="291" customWidth="1"/>
    <col min="15107" max="15107" width="13.85546875" style="291" customWidth="1"/>
    <col min="15108" max="15108" width="10.140625" style="291" customWidth="1"/>
    <col min="15109" max="15109" width="9.140625" style="291"/>
    <col min="15110" max="15110" width="3.42578125" style="291" customWidth="1"/>
    <col min="15111" max="15111" width="19.5703125" style="291" customWidth="1"/>
    <col min="15112" max="15112" width="12.28515625" style="291" customWidth="1"/>
    <col min="15113" max="15113" width="10.42578125" style="291" customWidth="1"/>
    <col min="15114" max="15114" width="9.140625" style="291"/>
    <col min="15115" max="15115" width="3.5703125" style="291" customWidth="1"/>
    <col min="15116" max="15116" width="16.42578125" style="291" customWidth="1"/>
    <col min="15117" max="15117" width="11.7109375" style="291" customWidth="1"/>
    <col min="15118" max="15118" width="10.140625" style="291" customWidth="1"/>
    <col min="15119" max="15119" width="15.85546875" style="291" customWidth="1"/>
    <col min="15120" max="15120" width="3.85546875" style="291" customWidth="1"/>
    <col min="15121" max="15121" width="16.42578125" style="291" customWidth="1"/>
    <col min="15122" max="15122" width="11.28515625" style="291" customWidth="1"/>
    <col min="15123" max="15123" width="10.28515625" style="291" customWidth="1"/>
    <col min="15124" max="15124" width="10" style="291" customWidth="1"/>
    <col min="15125" max="15360" width="9.140625" style="291"/>
    <col min="15361" max="15361" width="4" style="291" customWidth="1"/>
    <col min="15362" max="15362" width="15.140625" style="291" customWidth="1"/>
    <col min="15363" max="15363" width="13.85546875" style="291" customWidth="1"/>
    <col min="15364" max="15364" width="10.140625" style="291" customWidth="1"/>
    <col min="15365" max="15365" width="9.140625" style="291"/>
    <col min="15366" max="15366" width="3.42578125" style="291" customWidth="1"/>
    <col min="15367" max="15367" width="19.5703125" style="291" customWidth="1"/>
    <col min="15368" max="15368" width="12.28515625" style="291" customWidth="1"/>
    <col min="15369" max="15369" width="10.42578125" style="291" customWidth="1"/>
    <col min="15370" max="15370" width="9.140625" style="291"/>
    <col min="15371" max="15371" width="3.5703125" style="291" customWidth="1"/>
    <col min="15372" max="15372" width="16.42578125" style="291" customWidth="1"/>
    <col min="15373" max="15373" width="11.7109375" style="291" customWidth="1"/>
    <col min="15374" max="15374" width="10.140625" style="291" customWidth="1"/>
    <col min="15375" max="15375" width="15.85546875" style="291" customWidth="1"/>
    <col min="15376" max="15376" width="3.85546875" style="291" customWidth="1"/>
    <col min="15377" max="15377" width="16.42578125" style="291" customWidth="1"/>
    <col min="15378" max="15378" width="11.28515625" style="291" customWidth="1"/>
    <col min="15379" max="15379" width="10.28515625" style="291" customWidth="1"/>
    <col min="15380" max="15380" width="10" style="291" customWidth="1"/>
    <col min="15381" max="15616" width="9.140625" style="291"/>
    <col min="15617" max="15617" width="4" style="291" customWidth="1"/>
    <col min="15618" max="15618" width="15.140625" style="291" customWidth="1"/>
    <col min="15619" max="15619" width="13.85546875" style="291" customWidth="1"/>
    <col min="15620" max="15620" width="10.140625" style="291" customWidth="1"/>
    <col min="15621" max="15621" width="9.140625" style="291"/>
    <col min="15622" max="15622" width="3.42578125" style="291" customWidth="1"/>
    <col min="15623" max="15623" width="19.5703125" style="291" customWidth="1"/>
    <col min="15624" max="15624" width="12.28515625" style="291" customWidth="1"/>
    <col min="15625" max="15625" width="10.42578125" style="291" customWidth="1"/>
    <col min="15626" max="15626" width="9.140625" style="291"/>
    <col min="15627" max="15627" width="3.5703125" style="291" customWidth="1"/>
    <col min="15628" max="15628" width="16.42578125" style="291" customWidth="1"/>
    <col min="15629" max="15629" width="11.7109375" style="291" customWidth="1"/>
    <col min="15630" max="15630" width="10.140625" style="291" customWidth="1"/>
    <col min="15631" max="15631" width="15.85546875" style="291" customWidth="1"/>
    <col min="15632" max="15632" width="3.85546875" style="291" customWidth="1"/>
    <col min="15633" max="15633" width="16.42578125" style="291" customWidth="1"/>
    <col min="15634" max="15634" width="11.28515625" style="291" customWidth="1"/>
    <col min="15635" max="15635" width="10.28515625" style="291" customWidth="1"/>
    <col min="15636" max="15636" width="10" style="291" customWidth="1"/>
    <col min="15637" max="15872" width="9.140625" style="291"/>
    <col min="15873" max="15873" width="4" style="291" customWidth="1"/>
    <col min="15874" max="15874" width="15.140625" style="291" customWidth="1"/>
    <col min="15875" max="15875" width="13.85546875" style="291" customWidth="1"/>
    <col min="15876" max="15876" width="10.140625" style="291" customWidth="1"/>
    <col min="15877" max="15877" width="9.140625" style="291"/>
    <col min="15878" max="15878" width="3.42578125" style="291" customWidth="1"/>
    <col min="15879" max="15879" width="19.5703125" style="291" customWidth="1"/>
    <col min="15880" max="15880" width="12.28515625" style="291" customWidth="1"/>
    <col min="15881" max="15881" width="10.42578125" style="291" customWidth="1"/>
    <col min="15882" max="15882" width="9.140625" style="291"/>
    <col min="15883" max="15883" width="3.5703125" style="291" customWidth="1"/>
    <col min="15884" max="15884" width="16.42578125" style="291" customWidth="1"/>
    <col min="15885" max="15885" width="11.7109375" style="291" customWidth="1"/>
    <col min="15886" max="15886" width="10.140625" style="291" customWidth="1"/>
    <col min="15887" max="15887" width="15.85546875" style="291" customWidth="1"/>
    <col min="15888" max="15888" width="3.85546875" style="291" customWidth="1"/>
    <col min="15889" max="15889" width="16.42578125" style="291" customWidth="1"/>
    <col min="15890" max="15890" width="11.28515625" style="291" customWidth="1"/>
    <col min="15891" max="15891" width="10.28515625" style="291" customWidth="1"/>
    <col min="15892" max="15892" width="10" style="291" customWidth="1"/>
    <col min="15893" max="16128" width="9.140625" style="291"/>
    <col min="16129" max="16129" width="4" style="291" customWidth="1"/>
    <col min="16130" max="16130" width="15.140625" style="291" customWidth="1"/>
    <col min="16131" max="16131" width="13.85546875" style="291" customWidth="1"/>
    <col min="16132" max="16132" width="10.140625" style="291" customWidth="1"/>
    <col min="16133" max="16133" width="9.140625" style="291"/>
    <col min="16134" max="16134" width="3.42578125" style="291" customWidth="1"/>
    <col min="16135" max="16135" width="19.5703125" style="291" customWidth="1"/>
    <col min="16136" max="16136" width="12.28515625" style="291" customWidth="1"/>
    <col min="16137" max="16137" width="10.42578125" style="291" customWidth="1"/>
    <col min="16138" max="16138" width="9.140625" style="291"/>
    <col min="16139" max="16139" width="3.5703125" style="291" customWidth="1"/>
    <col min="16140" max="16140" width="16.42578125" style="291" customWidth="1"/>
    <col min="16141" max="16141" width="11.7109375" style="291" customWidth="1"/>
    <col min="16142" max="16142" width="10.140625" style="291" customWidth="1"/>
    <col min="16143" max="16143" width="15.85546875" style="291" customWidth="1"/>
    <col min="16144" max="16144" width="3.85546875" style="291" customWidth="1"/>
    <col min="16145" max="16145" width="16.42578125" style="291" customWidth="1"/>
    <col min="16146" max="16146" width="11.28515625" style="291" customWidth="1"/>
    <col min="16147" max="16147" width="10.28515625" style="291" customWidth="1"/>
    <col min="16148" max="16148" width="10" style="291" customWidth="1"/>
    <col min="16149" max="16384" width="9.140625" style="291"/>
  </cols>
  <sheetData>
    <row r="2" spans="2:28" ht="18" customHeight="1" x14ac:dyDescent="0.2">
      <c r="B2" s="1256" t="s">
        <v>530</v>
      </c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256"/>
      <c r="R2" s="1256"/>
      <c r="S2" s="1256"/>
      <c r="T2" s="1256"/>
      <c r="U2" s="1256"/>
      <c r="V2" s="1256"/>
      <c r="W2" s="1256"/>
      <c r="X2" s="1256"/>
      <c r="Y2" s="1256"/>
      <c r="Z2" s="1256"/>
      <c r="AA2" s="1256"/>
      <c r="AB2" s="1256"/>
    </row>
    <row r="3" spans="2:28" ht="18" customHeight="1" x14ac:dyDescent="0.2">
      <c r="B3" s="1257" t="s">
        <v>528</v>
      </c>
      <c r="C3" s="1257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  <c r="Q3" s="791"/>
      <c r="R3" s="791"/>
      <c r="S3" s="791"/>
      <c r="T3" s="791"/>
      <c r="U3" s="791"/>
      <c r="V3" s="791"/>
      <c r="W3" s="791"/>
      <c r="X3" s="791"/>
      <c r="Y3" s="791"/>
      <c r="Z3" s="791"/>
      <c r="AA3" s="791"/>
      <c r="AB3" s="791"/>
    </row>
    <row r="5" spans="2:28" s="132" customFormat="1" ht="15" x14ac:dyDescent="0.25">
      <c r="B5" s="711" t="s">
        <v>387</v>
      </c>
      <c r="C5" s="711" t="s">
        <v>388</v>
      </c>
      <c r="D5" s="712"/>
      <c r="E5" s="712"/>
      <c r="F5" s="712"/>
      <c r="G5" s="711" t="s">
        <v>389</v>
      </c>
      <c r="H5" s="713" t="s">
        <v>390</v>
      </c>
      <c r="I5" s="712"/>
      <c r="J5" s="712"/>
      <c r="K5" s="712"/>
      <c r="L5" s="711" t="s">
        <v>391</v>
      </c>
      <c r="M5" s="714" t="s">
        <v>392</v>
      </c>
      <c r="N5" s="712"/>
      <c r="O5" s="715"/>
      <c r="P5" s="712"/>
      <c r="Q5" s="711" t="s">
        <v>393</v>
      </c>
      <c r="R5" s="714" t="s">
        <v>394</v>
      </c>
      <c r="S5" s="712"/>
      <c r="T5" s="712"/>
    </row>
    <row r="6" spans="2:28" ht="13.5" thickBot="1" x14ac:dyDescent="0.25"/>
    <row r="7" spans="2:28" ht="29.25" thickBot="1" x14ac:dyDescent="0.25">
      <c r="B7" s="716" t="s">
        <v>395</v>
      </c>
      <c r="C7" s="717" t="s">
        <v>396</v>
      </c>
      <c r="D7" s="718" t="s">
        <v>397</v>
      </c>
      <c r="E7" s="719" t="s">
        <v>457</v>
      </c>
      <c r="G7" s="716" t="s">
        <v>395</v>
      </c>
      <c r="H7" s="717" t="s">
        <v>396</v>
      </c>
      <c r="I7" s="718" t="s">
        <v>397</v>
      </c>
      <c r="J7" s="719" t="s">
        <v>457</v>
      </c>
      <c r="L7" s="716" t="s">
        <v>395</v>
      </c>
      <c r="M7" s="717" t="s">
        <v>396</v>
      </c>
      <c r="N7" s="718" t="s">
        <v>399</v>
      </c>
      <c r="O7" s="719" t="s">
        <v>398</v>
      </c>
      <c r="Q7" s="716" t="s">
        <v>395</v>
      </c>
      <c r="R7" s="717" t="s">
        <v>396</v>
      </c>
      <c r="S7" s="718" t="s">
        <v>399</v>
      </c>
      <c r="T7" s="719" t="s">
        <v>398</v>
      </c>
    </row>
    <row r="8" spans="2:28" x14ac:dyDescent="0.2">
      <c r="B8" s="792" t="s">
        <v>428</v>
      </c>
      <c r="C8" s="725">
        <v>3966.84</v>
      </c>
      <c r="D8" s="972">
        <v>16900</v>
      </c>
      <c r="E8" s="793">
        <v>234.7242603550296</v>
      </c>
      <c r="G8" s="792" t="s">
        <v>428</v>
      </c>
      <c r="H8" s="725">
        <v>2929.2939999999999</v>
      </c>
      <c r="I8" s="725">
        <v>15257</v>
      </c>
      <c r="J8" s="793">
        <v>191.9967228157567</v>
      </c>
      <c r="K8" s="5"/>
      <c r="L8" s="727" t="s">
        <v>400</v>
      </c>
      <c r="M8" s="725">
        <v>5825.2070000000003</v>
      </c>
      <c r="N8" s="725">
        <v>2634.0369999999998</v>
      </c>
      <c r="O8" s="726">
        <v>2.2115129741913266</v>
      </c>
      <c r="P8" s="5"/>
      <c r="Q8" s="727" t="s">
        <v>430</v>
      </c>
      <c r="R8" s="725">
        <v>1581.1020000000001</v>
      </c>
      <c r="S8" s="725">
        <v>348.48599999999999</v>
      </c>
      <c r="T8" s="726">
        <v>4.5370603123224464</v>
      </c>
    </row>
    <row r="9" spans="2:28" x14ac:dyDescent="0.2">
      <c r="B9" s="794" t="s">
        <v>419</v>
      </c>
      <c r="C9" s="737">
        <v>8706.8019999999997</v>
      </c>
      <c r="D9" s="737">
        <v>15373</v>
      </c>
      <c r="E9" s="795">
        <v>566.36973915306055</v>
      </c>
      <c r="G9" s="754" t="s">
        <v>442</v>
      </c>
      <c r="H9" s="737">
        <v>821.81</v>
      </c>
      <c r="I9" s="737">
        <v>5322</v>
      </c>
      <c r="J9" s="795">
        <v>154.41751221345359</v>
      </c>
      <c r="K9" s="5"/>
      <c r="L9" s="754" t="s">
        <v>404</v>
      </c>
      <c r="M9" s="796">
        <v>4607.9129999999996</v>
      </c>
      <c r="N9" s="796">
        <v>1329.029</v>
      </c>
      <c r="O9" s="738">
        <v>3.4671275043659695</v>
      </c>
      <c r="P9" s="5"/>
      <c r="Q9" s="754" t="s">
        <v>406</v>
      </c>
      <c r="R9" s="737">
        <v>933.12599999999998</v>
      </c>
      <c r="S9" s="737">
        <v>336.22899999999998</v>
      </c>
      <c r="T9" s="738">
        <v>2.7752692361456033</v>
      </c>
    </row>
    <row r="10" spans="2:28" x14ac:dyDescent="0.2">
      <c r="B10" s="794" t="s">
        <v>442</v>
      </c>
      <c r="C10" s="737">
        <v>3796.8829999999998</v>
      </c>
      <c r="D10" s="737">
        <v>10406</v>
      </c>
      <c r="E10" s="795">
        <v>364.87439938497022</v>
      </c>
      <c r="G10" s="794" t="s">
        <v>400</v>
      </c>
      <c r="H10" s="737">
        <v>403.351</v>
      </c>
      <c r="I10" s="737">
        <v>2731</v>
      </c>
      <c r="J10" s="795">
        <v>147.69351885756134</v>
      </c>
      <c r="K10" s="5"/>
      <c r="L10" s="754" t="s">
        <v>428</v>
      </c>
      <c r="M10" s="796">
        <v>2403.9459999999999</v>
      </c>
      <c r="N10" s="796">
        <v>1067.046</v>
      </c>
      <c r="O10" s="738">
        <v>2.2528981880818635</v>
      </c>
      <c r="P10" s="5"/>
      <c r="Q10" s="754" t="s">
        <v>410</v>
      </c>
      <c r="R10" s="737">
        <v>807.72799999999995</v>
      </c>
      <c r="S10" s="737">
        <v>336.08499999999998</v>
      </c>
      <c r="T10" s="738">
        <v>2.4033443920436794</v>
      </c>
    </row>
    <row r="11" spans="2:28" x14ac:dyDescent="0.2">
      <c r="B11" s="794" t="s">
        <v>400</v>
      </c>
      <c r="C11" s="737">
        <v>1757.8219999999999</v>
      </c>
      <c r="D11" s="737">
        <v>8339</v>
      </c>
      <c r="E11" s="795">
        <v>210.79529919654635</v>
      </c>
      <c r="G11" s="754" t="s">
        <v>429</v>
      </c>
      <c r="H11" s="737">
        <v>272.43</v>
      </c>
      <c r="I11" s="737">
        <v>1708</v>
      </c>
      <c r="J11" s="795">
        <v>159.5023419203747</v>
      </c>
      <c r="K11" s="5"/>
      <c r="L11" s="754" t="s">
        <v>430</v>
      </c>
      <c r="M11" s="796">
        <v>3582.482</v>
      </c>
      <c r="N11" s="798">
        <v>1033.047</v>
      </c>
      <c r="O11" s="738">
        <v>3.4678790026010433</v>
      </c>
      <c r="P11" s="5"/>
      <c r="Q11" s="754" t="s">
        <v>400</v>
      </c>
      <c r="R11" s="737">
        <v>800.38900000000001</v>
      </c>
      <c r="S11" s="737">
        <v>254.35499999999999</v>
      </c>
      <c r="T11" s="738">
        <v>3.1467397928092629</v>
      </c>
    </row>
    <row r="12" spans="2:28" x14ac:dyDescent="0.2">
      <c r="B12" s="794" t="s">
        <v>429</v>
      </c>
      <c r="C12" s="737">
        <v>2657.3020000000001</v>
      </c>
      <c r="D12" s="737">
        <v>6839</v>
      </c>
      <c r="E12" s="795">
        <v>388.55125018277528</v>
      </c>
      <c r="G12" s="794" t="s">
        <v>404</v>
      </c>
      <c r="H12" s="769">
        <v>59.848999999999997</v>
      </c>
      <c r="I12" s="737">
        <v>304</v>
      </c>
      <c r="J12" s="795">
        <v>196.87171052631578</v>
      </c>
      <c r="K12" s="5"/>
      <c r="L12" s="754" t="s">
        <v>419</v>
      </c>
      <c r="M12" s="796">
        <v>1427.9949999999999</v>
      </c>
      <c r="N12" s="796">
        <v>917.99199999999996</v>
      </c>
      <c r="O12" s="738">
        <v>1.5555636650428326</v>
      </c>
      <c r="P12" s="5"/>
      <c r="Q12" s="754" t="s">
        <v>402</v>
      </c>
      <c r="R12" s="737">
        <v>1333.181</v>
      </c>
      <c r="S12" s="737">
        <v>209.25800000000001</v>
      </c>
      <c r="T12" s="738">
        <v>6.3709917900390902</v>
      </c>
    </row>
    <row r="13" spans="2:28" ht="13.5" thickBot="1" x14ac:dyDescent="0.25">
      <c r="B13" s="794" t="s">
        <v>401</v>
      </c>
      <c r="C13" s="737">
        <v>2066.7559999999999</v>
      </c>
      <c r="D13" s="737">
        <v>3570</v>
      </c>
      <c r="E13" s="795">
        <v>578.92324929971994</v>
      </c>
      <c r="G13" s="799" t="s">
        <v>419</v>
      </c>
      <c r="H13" s="800">
        <v>9.9000000000000005E-2</v>
      </c>
      <c r="I13" s="801">
        <v>1</v>
      </c>
      <c r="J13" s="802">
        <v>99</v>
      </c>
      <c r="K13" s="5"/>
      <c r="L13" s="754" t="s">
        <v>410</v>
      </c>
      <c r="M13" s="796">
        <v>2073.4070000000002</v>
      </c>
      <c r="N13" s="798">
        <v>752.84900000000005</v>
      </c>
      <c r="O13" s="738">
        <v>2.7540808316143077</v>
      </c>
      <c r="P13" s="5"/>
      <c r="Q13" s="754" t="s">
        <v>401</v>
      </c>
      <c r="R13" s="737">
        <v>798.56799999999998</v>
      </c>
      <c r="S13" s="737">
        <v>187.697</v>
      </c>
      <c r="T13" s="738">
        <v>4.2545592097902469</v>
      </c>
    </row>
    <row r="14" spans="2:28" ht="13.5" thickBot="1" x14ac:dyDescent="0.25">
      <c r="B14" s="794" t="s">
        <v>404</v>
      </c>
      <c r="C14" s="737">
        <v>3043.8719999999998</v>
      </c>
      <c r="D14" s="737">
        <v>3270</v>
      </c>
      <c r="E14" s="795">
        <v>930.8477064220184</v>
      </c>
      <c r="G14" s="746" t="s">
        <v>413</v>
      </c>
      <c r="H14" s="803">
        <v>4486.8329999999996</v>
      </c>
      <c r="I14" s="756">
        <v>25323</v>
      </c>
      <c r="J14" s="804">
        <v>177.18410140978557</v>
      </c>
      <c r="K14" s="5"/>
      <c r="L14" s="754" t="s">
        <v>406</v>
      </c>
      <c r="M14" s="796">
        <v>1961.239</v>
      </c>
      <c r="N14" s="796">
        <v>742.73699999999997</v>
      </c>
      <c r="O14" s="738">
        <v>2.6405564823080039</v>
      </c>
      <c r="P14" s="5"/>
      <c r="Q14" s="754" t="s">
        <v>424</v>
      </c>
      <c r="R14" s="737">
        <v>361.65699999999998</v>
      </c>
      <c r="S14" s="737">
        <v>149.90299999999999</v>
      </c>
      <c r="T14" s="738">
        <v>2.4126068190763359</v>
      </c>
    </row>
    <row r="15" spans="2:28" x14ac:dyDescent="0.2">
      <c r="B15" s="794" t="s">
        <v>406</v>
      </c>
      <c r="C15" s="737">
        <v>1456.883</v>
      </c>
      <c r="D15" s="737">
        <v>1828</v>
      </c>
      <c r="E15" s="795">
        <v>796.98194748358867</v>
      </c>
      <c r="G15" s="805"/>
      <c r="H15" s="764"/>
      <c r="I15" s="764"/>
      <c r="J15" s="764"/>
      <c r="K15" s="5"/>
      <c r="L15" s="754" t="s">
        <v>431</v>
      </c>
      <c r="M15" s="796">
        <v>1229.4760000000001</v>
      </c>
      <c r="N15" s="796">
        <v>629.72500000000002</v>
      </c>
      <c r="O15" s="738">
        <v>1.9524014450752312</v>
      </c>
      <c r="P15" s="5"/>
      <c r="Q15" s="754" t="s">
        <v>418</v>
      </c>
      <c r="R15" s="737">
        <v>593.78200000000004</v>
      </c>
      <c r="S15" s="737">
        <v>147.38300000000001</v>
      </c>
      <c r="T15" s="738">
        <v>4.0288364329671671</v>
      </c>
    </row>
    <row r="16" spans="2:28" x14ac:dyDescent="0.2">
      <c r="B16" s="794" t="s">
        <v>418</v>
      </c>
      <c r="C16" s="737">
        <v>1550.8679999999999</v>
      </c>
      <c r="D16" s="737">
        <v>1120</v>
      </c>
      <c r="E16" s="795">
        <v>1384.7035714285714</v>
      </c>
      <c r="G16" s="805"/>
      <c r="H16" s="764"/>
      <c r="I16" s="764"/>
      <c r="J16" s="764"/>
      <c r="K16" s="5"/>
      <c r="L16" s="754" t="s">
        <v>417</v>
      </c>
      <c r="M16" s="796">
        <v>607.21</v>
      </c>
      <c r="N16" s="796">
        <v>332.84199999999998</v>
      </c>
      <c r="O16" s="738">
        <v>1.8243190462742083</v>
      </c>
      <c r="P16" s="5"/>
      <c r="Q16" s="754" t="s">
        <v>403</v>
      </c>
      <c r="R16" s="737">
        <v>341.92</v>
      </c>
      <c r="S16" s="737">
        <v>145.39400000000001</v>
      </c>
      <c r="T16" s="738">
        <v>2.3516788863364377</v>
      </c>
    </row>
    <row r="17" spans="2:20" x14ac:dyDescent="0.2">
      <c r="B17" s="794" t="s">
        <v>417</v>
      </c>
      <c r="C17" s="769">
        <v>301.77</v>
      </c>
      <c r="D17" s="737">
        <v>600</v>
      </c>
      <c r="E17" s="795">
        <v>502.95</v>
      </c>
      <c r="G17" s="751"/>
      <c r="H17" s="806"/>
      <c r="I17" s="752"/>
      <c r="J17" s="752"/>
      <c r="K17" s="5"/>
      <c r="L17" s="754" t="s">
        <v>421</v>
      </c>
      <c r="M17" s="796">
        <v>640.43200000000002</v>
      </c>
      <c r="N17" s="796">
        <v>269.54500000000002</v>
      </c>
      <c r="O17" s="738">
        <v>2.3759743271067912</v>
      </c>
      <c r="P17" s="5"/>
      <c r="Q17" s="754" t="s">
        <v>404</v>
      </c>
      <c r="R17" s="769">
        <v>368.65100000000001</v>
      </c>
      <c r="S17" s="807">
        <v>74.991</v>
      </c>
      <c r="T17" s="738">
        <v>4.9159365790561536</v>
      </c>
    </row>
    <row r="18" spans="2:20" x14ac:dyDescent="0.2">
      <c r="B18" s="794" t="s">
        <v>431</v>
      </c>
      <c r="C18" s="769">
        <v>203.33</v>
      </c>
      <c r="D18" s="737">
        <v>560</v>
      </c>
      <c r="E18" s="795">
        <v>363.08928571428572</v>
      </c>
      <c r="G18" s="5"/>
      <c r="H18" s="5"/>
      <c r="I18" s="5"/>
      <c r="J18" s="5"/>
      <c r="K18" s="5"/>
      <c r="L18" s="754" t="s">
        <v>418</v>
      </c>
      <c r="M18" s="796">
        <v>646.30999999999995</v>
      </c>
      <c r="N18" s="796">
        <v>216.756</v>
      </c>
      <c r="O18" s="738">
        <v>2.9817398364981824</v>
      </c>
      <c r="P18" s="5"/>
      <c r="Q18" s="754" t="s">
        <v>447</v>
      </c>
      <c r="R18" s="769">
        <v>262.21600000000001</v>
      </c>
      <c r="S18" s="769">
        <v>34.962000000000003</v>
      </c>
      <c r="T18" s="738">
        <v>7.5000286024826952</v>
      </c>
    </row>
    <row r="19" spans="2:20" x14ac:dyDescent="0.2">
      <c r="B19" s="794" t="s">
        <v>421</v>
      </c>
      <c r="C19" s="769">
        <v>103.211</v>
      </c>
      <c r="D19" s="737">
        <v>253</v>
      </c>
      <c r="E19" s="795">
        <v>407.9486166007905</v>
      </c>
      <c r="G19" s="5"/>
      <c r="H19" s="5"/>
      <c r="I19" s="5"/>
      <c r="J19" s="5"/>
      <c r="K19" s="5"/>
      <c r="L19" s="754" t="s">
        <v>401</v>
      </c>
      <c r="M19" s="796">
        <v>1733.78</v>
      </c>
      <c r="N19" s="796">
        <v>149.167</v>
      </c>
      <c r="O19" s="738">
        <v>11.623080171887883</v>
      </c>
      <c r="P19" s="5"/>
      <c r="Q19" s="754" t="s">
        <v>423</v>
      </c>
      <c r="R19" s="769">
        <v>97.823999999999998</v>
      </c>
      <c r="S19" s="769">
        <v>28.75</v>
      </c>
      <c r="T19" s="738">
        <v>3.4025739130434784</v>
      </c>
    </row>
    <row r="20" spans="2:20" ht="13.5" thickBot="1" x14ac:dyDescent="0.25">
      <c r="B20" s="799" t="s">
        <v>426</v>
      </c>
      <c r="C20" s="772">
        <v>19.161000000000001</v>
      </c>
      <c r="D20" s="801">
        <v>29</v>
      </c>
      <c r="E20" s="802">
        <v>660.72413793103453</v>
      </c>
      <c r="G20" s="5"/>
      <c r="H20" s="5"/>
      <c r="I20" s="5"/>
      <c r="J20" s="5"/>
      <c r="K20" s="5"/>
      <c r="L20" s="754" t="s">
        <v>429</v>
      </c>
      <c r="M20" s="796">
        <v>248.00700000000001</v>
      </c>
      <c r="N20" s="798">
        <v>107.07899999999999</v>
      </c>
      <c r="O20" s="738">
        <v>2.3161124029921831</v>
      </c>
      <c r="P20" s="5"/>
      <c r="Q20" s="754" t="s">
        <v>431</v>
      </c>
      <c r="R20" s="814">
        <v>25.876000000000001</v>
      </c>
      <c r="S20" s="814">
        <v>5.6529999999999996</v>
      </c>
      <c r="T20" s="738">
        <v>4.5773925349372018</v>
      </c>
    </row>
    <row r="21" spans="2:20" ht="13.5" thickBot="1" x14ac:dyDescent="0.25">
      <c r="B21" s="746" t="s">
        <v>413</v>
      </c>
      <c r="C21" s="782">
        <v>29631.5</v>
      </c>
      <c r="D21" s="803">
        <v>69087</v>
      </c>
      <c r="E21" s="804">
        <v>428.90124046492105</v>
      </c>
      <c r="G21" s="5"/>
      <c r="H21" s="5"/>
      <c r="I21" s="5"/>
      <c r="J21" s="5"/>
      <c r="K21" s="5"/>
      <c r="L21" s="735" t="s">
        <v>423</v>
      </c>
      <c r="M21" s="797">
        <v>284.274</v>
      </c>
      <c r="N21" s="798">
        <v>89.950999999999993</v>
      </c>
      <c r="O21" s="738">
        <v>3.1603206190036799</v>
      </c>
      <c r="P21" s="5"/>
      <c r="Q21" s="754" t="s">
        <v>426</v>
      </c>
      <c r="R21" s="814">
        <v>6.9770000000000003</v>
      </c>
      <c r="S21" s="814">
        <v>4.5140000000000002</v>
      </c>
      <c r="T21" s="738">
        <v>1.5456357997341603</v>
      </c>
    </row>
    <row r="22" spans="2:20" x14ac:dyDescent="0.2">
      <c r="B22" s="805"/>
      <c r="C22" s="765"/>
      <c r="D22" s="764"/>
      <c r="E22" s="764"/>
      <c r="G22" s="5"/>
      <c r="H22" s="5"/>
      <c r="I22" s="5"/>
      <c r="J22" s="5"/>
      <c r="K22" s="5"/>
      <c r="L22" s="754" t="s">
        <v>402</v>
      </c>
      <c r="M22" s="796">
        <v>307.68900000000002</v>
      </c>
      <c r="N22" s="796">
        <v>43.637</v>
      </c>
      <c r="O22" s="738">
        <v>7.0511034214084374</v>
      </c>
      <c r="P22" s="5"/>
      <c r="Q22" s="754" t="s">
        <v>459</v>
      </c>
      <c r="R22" s="814">
        <v>21.984000000000002</v>
      </c>
      <c r="S22" s="814">
        <v>1.4239999999999999</v>
      </c>
      <c r="T22" s="738">
        <v>15.438202247191011</v>
      </c>
    </row>
    <row r="23" spans="2:20" x14ac:dyDescent="0.2">
      <c r="B23" s="805"/>
      <c r="C23" s="765"/>
      <c r="D23" s="764"/>
      <c r="E23" s="764"/>
      <c r="G23" s="5"/>
      <c r="H23" s="5"/>
      <c r="I23" s="5"/>
      <c r="J23" s="5"/>
      <c r="K23" s="5"/>
      <c r="L23" s="754" t="s">
        <v>403</v>
      </c>
      <c r="M23" s="807">
        <v>35.887999999999998</v>
      </c>
      <c r="N23" s="807">
        <v>15.586</v>
      </c>
      <c r="O23" s="738">
        <v>2.3025792377774925</v>
      </c>
      <c r="P23" s="5"/>
      <c r="Q23" s="754" t="s">
        <v>458</v>
      </c>
      <c r="R23" s="814">
        <v>12.246</v>
      </c>
      <c r="S23" s="814">
        <v>1.413</v>
      </c>
      <c r="T23" s="738">
        <v>8.6666666666666661</v>
      </c>
    </row>
    <row r="24" spans="2:20" x14ac:dyDescent="0.2">
      <c r="B24" s="805"/>
      <c r="C24" s="765"/>
      <c r="D24" s="808"/>
      <c r="E24" s="764"/>
      <c r="G24" s="5"/>
      <c r="H24" s="5"/>
      <c r="I24" s="5"/>
      <c r="J24" s="5"/>
      <c r="K24" s="5"/>
      <c r="L24" s="754" t="s">
        <v>459</v>
      </c>
      <c r="M24" s="807">
        <v>278.42399999999998</v>
      </c>
      <c r="N24" s="807">
        <v>14.079000000000001</v>
      </c>
      <c r="O24" s="738">
        <v>19.775836352013638</v>
      </c>
      <c r="P24" s="5"/>
      <c r="Q24" s="754" t="s">
        <v>460</v>
      </c>
      <c r="R24" s="814">
        <v>7.383</v>
      </c>
      <c r="S24" s="814">
        <v>0.754</v>
      </c>
      <c r="T24" s="738">
        <v>9.7917771883289131</v>
      </c>
    </row>
    <row r="25" spans="2:20" x14ac:dyDescent="0.2">
      <c r="B25" s="805"/>
      <c r="C25" s="765"/>
      <c r="D25" s="764"/>
      <c r="E25" s="764"/>
      <c r="G25" s="5"/>
      <c r="H25" s="5"/>
      <c r="I25" s="5"/>
      <c r="J25" s="5"/>
      <c r="K25" s="5"/>
      <c r="L25" s="754" t="s">
        <v>461</v>
      </c>
      <c r="M25" s="807">
        <v>80.875</v>
      </c>
      <c r="N25" s="809">
        <v>4.915</v>
      </c>
      <c r="O25" s="738">
        <v>16.454730417090538</v>
      </c>
      <c r="P25" s="5"/>
      <c r="Q25" s="754" t="s">
        <v>462</v>
      </c>
      <c r="R25" s="814">
        <v>17.882000000000001</v>
      </c>
      <c r="S25" s="814">
        <v>0.64500000000000002</v>
      </c>
      <c r="T25" s="738">
        <v>27.72403100775194</v>
      </c>
    </row>
    <row r="26" spans="2:20" ht="13.5" thickBot="1" x14ac:dyDescent="0.25">
      <c r="B26" s="751"/>
      <c r="C26" s="752"/>
      <c r="D26" s="806"/>
      <c r="E26" s="752"/>
      <c r="G26" s="5"/>
      <c r="H26" s="5"/>
      <c r="I26" s="5"/>
      <c r="J26" s="5"/>
      <c r="K26" s="5"/>
      <c r="L26" s="754" t="s">
        <v>462</v>
      </c>
      <c r="M26" s="769">
        <v>87.784000000000006</v>
      </c>
      <c r="N26" s="769">
        <v>4.1349999999999998</v>
      </c>
      <c r="O26" s="738">
        <v>21.229504232164452</v>
      </c>
      <c r="P26" s="5"/>
      <c r="Q26" s="810" t="s">
        <v>438</v>
      </c>
      <c r="R26" s="813">
        <v>1.0649999999999999</v>
      </c>
      <c r="S26" s="813">
        <v>0.33200000000000002</v>
      </c>
      <c r="T26" s="773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754" t="s">
        <v>420</v>
      </c>
      <c r="M27" s="807">
        <v>9.875</v>
      </c>
      <c r="N27" s="809">
        <v>2.4289999999999998</v>
      </c>
      <c r="O27" s="738">
        <v>4.0654590366405925</v>
      </c>
      <c r="P27" s="5"/>
      <c r="Q27" s="746" t="s">
        <v>413</v>
      </c>
      <c r="R27" s="782">
        <v>8575.7870000000003</v>
      </c>
      <c r="S27" s="756">
        <v>2288.1129999999998</v>
      </c>
      <c r="T27" s="776">
        <v>3.7479735485091865</v>
      </c>
    </row>
    <row r="28" spans="2:20" x14ac:dyDescent="0.2">
      <c r="G28" s="5"/>
      <c r="H28" s="5"/>
      <c r="I28" s="5"/>
      <c r="J28" s="5"/>
      <c r="K28" s="5"/>
      <c r="L28" s="754" t="s">
        <v>458</v>
      </c>
      <c r="M28" s="769">
        <v>43.924999999999997</v>
      </c>
      <c r="N28" s="769">
        <v>2.3929999999999998</v>
      </c>
      <c r="O28" s="738">
        <v>18.355620559966567</v>
      </c>
      <c r="P28" s="5"/>
      <c r="Q28" s="762"/>
      <c r="R28" s="765"/>
      <c r="S28" s="765"/>
      <c r="T28" s="765"/>
    </row>
    <row r="29" spans="2:20" x14ac:dyDescent="0.2">
      <c r="G29" s="5"/>
      <c r="H29" s="5"/>
      <c r="I29" s="5"/>
      <c r="J29" s="5"/>
      <c r="K29" s="5"/>
      <c r="L29" s="754" t="s">
        <v>463</v>
      </c>
      <c r="M29" s="973">
        <v>43.323999999999998</v>
      </c>
      <c r="N29" s="973">
        <v>2.121</v>
      </c>
      <c r="O29" s="738">
        <v>20.426214049976426</v>
      </c>
      <c r="P29" s="5"/>
      <c r="Q29" s="762"/>
      <c r="R29" s="765"/>
      <c r="S29" s="765"/>
      <c r="T29" s="765"/>
    </row>
    <row r="30" spans="2:20" x14ac:dyDescent="0.2">
      <c r="G30" s="5"/>
      <c r="H30" s="5"/>
      <c r="I30" s="5"/>
      <c r="J30" s="5"/>
      <c r="K30" s="5"/>
      <c r="L30" s="754" t="s">
        <v>531</v>
      </c>
      <c r="M30" s="974">
        <v>1.4630000000000001</v>
      </c>
      <c r="N30" s="974">
        <v>0.11899999999999999</v>
      </c>
      <c r="O30" s="738">
        <v>12.294117647058824</v>
      </c>
      <c r="P30" s="5"/>
      <c r="Q30" s="751"/>
      <c r="R30" s="752"/>
      <c r="S30" s="752"/>
      <c r="T30" s="753"/>
    </row>
    <row r="31" spans="2:20" x14ac:dyDescent="0.2">
      <c r="G31" s="5"/>
      <c r="H31" s="5"/>
      <c r="I31" s="5"/>
      <c r="J31" s="5"/>
      <c r="K31" s="5"/>
      <c r="L31" s="754" t="s">
        <v>447</v>
      </c>
      <c r="M31" s="975">
        <v>0.05</v>
      </c>
      <c r="N31" s="975">
        <v>6.0000000000000001E-3</v>
      </c>
      <c r="O31" s="738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810" t="s">
        <v>424</v>
      </c>
      <c r="M32" s="976">
        <v>8.6999999999999994E-2</v>
      </c>
      <c r="N32" s="977">
        <v>5.0000000000000001E-3</v>
      </c>
      <c r="O32" s="773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746" t="s">
        <v>413</v>
      </c>
      <c r="M33" s="782">
        <v>28161.062000000002</v>
      </c>
      <c r="N33" s="811">
        <v>10361.227000000001</v>
      </c>
      <c r="O33" s="776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751"/>
      <c r="M34" s="752"/>
      <c r="N34" s="781"/>
      <c r="O34" s="753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Buczek Krystyna</cp:lastModifiedBy>
  <cp:lastPrinted>2013-10-23T08:56:39Z</cp:lastPrinted>
  <dcterms:created xsi:type="dcterms:W3CDTF">2005-01-11T09:21:45Z</dcterms:created>
  <dcterms:modified xsi:type="dcterms:W3CDTF">2016-08-18T09:39:14Z</dcterms:modified>
</cp:coreProperties>
</file>