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420" windowWidth="20295" windowHeight="11340" tabRatio="83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Uboje wg GUS" sheetId="35" r:id="rId6"/>
    <sheet name="Ceny_sprzed_ćwierci" sheetId="30" r:id="rId7"/>
    <sheet name="Ceny_sprzed_el_regiony" sheetId="31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." sheetId="32" r:id="rId14"/>
    <sheet name="Eksport" sheetId="33" r:id="rId15"/>
    <sheet name="Import" sheetId="34" r:id="rId16"/>
  </sheets>
  <calcPr calcId="145621"/>
</workbook>
</file>

<file path=xl/calcChain.xml><?xml version="1.0" encoding="utf-8"?>
<calcChain xmlns="http://schemas.openxmlformats.org/spreadsheetml/2006/main">
  <c r="AD53" i="24" l="1"/>
  <c r="AE52" i="24"/>
  <c r="AA8" i="24"/>
  <c r="L372" i="35" l="1"/>
  <c r="K372" i="35"/>
  <c r="J372" i="35"/>
  <c r="I372" i="35"/>
  <c r="H372" i="35"/>
  <c r="G372" i="35"/>
  <c r="F372" i="35"/>
  <c r="E372" i="35"/>
  <c r="D372" i="35"/>
  <c r="C370" i="35"/>
  <c r="C369" i="35"/>
  <c r="C368" i="35"/>
  <c r="C367" i="35"/>
  <c r="C366" i="35"/>
  <c r="C365" i="35"/>
  <c r="C364" i="35"/>
  <c r="C363" i="35"/>
  <c r="C362" i="35"/>
  <c r="C361" i="35"/>
  <c r="C360" i="35"/>
  <c r="C359" i="35"/>
  <c r="C372" i="35" s="1"/>
  <c r="L350" i="35"/>
  <c r="K350" i="35"/>
  <c r="J350" i="35"/>
  <c r="I350" i="35"/>
  <c r="H350" i="35"/>
  <c r="G350" i="35"/>
  <c r="F350" i="35"/>
  <c r="E350" i="35"/>
  <c r="D350" i="35"/>
  <c r="C348" i="35"/>
  <c r="C347" i="35"/>
  <c r="C346" i="35"/>
  <c r="C345" i="35"/>
  <c r="C344" i="35"/>
  <c r="C343" i="35"/>
  <c r="C342" i="35"/>
  <c r="C341" i="35"/>
  <c r="C340" i="35"/>
  <c r="C339" i="35"/>
  <c r="C338" i="35"/>
  <c r="C337" i="35"/>
  <c r="C350" i="35" s="1"/>
  <c r="L333" i="35"/>
  <c r="K333" i="35"/>
  <c r="J333" i="35"/>
  <c r="I333" i="35"/>
  <c r="H333" i="35"/>
  <c r="G333" i="35"/>
  <c r="F333" i="35"/>
  <c r="E333" i="35"/>
  <c r="D333" i="35"/>
  <c r="C331" i="35"/>
  <c r="C330" i="35"/>
  <c r="C329" i="35"/>
  <c r="C328" i="35"/>
  <c r="C327" i="35"/>
  <c r="C326" i="35"/>
  <c r="C325" i="35"/>
  <c r="C324" i="35"/>
  <c r="C323" i="35"/>
  <c r="C322" i="35"/>
  <c r="C321" i="35"/>
  <c r="C320" i="35"/>
  <c r="C333" i="35" s="1"/>
  <c r="K387" i="35" l="1"/>
  <c r="J387" i="35"/>
  <c r="I387" i="35"/>
  <c r="H387" i="35"/>
  <c r="G387" i="35"/>
  <c r="F387" i="35"/>
  <c r="E387" i="35"/>
  <c r="D387" i="35"/>
  <c r="C387" i="35"/>
  <c r="K386" i="35"/>
  <c r="J386" i="35"/>
  <c r="I386" i="35"/>
  <c r="H386" i="35"/>
  <c r="G386" i="35"/>
  <c r="F386" i="35"/>
  <c r="E386" i="35"/>
  <c r="D386" i="35"/>
  <c r="C386" i="35"/>
  <c r="K385" i="35"/>
  <c r="J385" i="35"/>
  <c r="I385" i="35"/>
  <c r="H385" i="35"/>
  <c r="G385" i="35"/>
  <c r="F385" i="35"/>
  <c r="E385" i="35"/>
  <c r="D385" i="35"/>
  <c r="C385" i="35"/>
  <c r="K384" i="35"/>
  <c r="J384" i="35"/>
  <c r="I384" i="35"/>
  <c r="H384" i="35"/>
  <c r="G384" i="35"/>
  <c r="F384" i="35"/>
  <c r="E384" i="35"/>
  <c r="D384" i="35"/>
  <c r="C384" i="35"/>
  <c r="K383" i="35"/>
  <c r="J383" i="35"/>
  <c r="I383" i="35"/>
  <c r="H383" i="35"/>
  <c r="G383" i="35"/>
  <c r="F383" i="35"/>
  <c r="E383" i="35"/>
  <c r="D383" i="35"/>
  <c r="C383" i="35"/>
  <c r="K382" i="35"/>
  <c r="J382" i="35"/>
  <c r="I382" i="35"/>
  <c r="H382" i="35"/>
  <c r="G382" i="35"/>
  <c r="F382" i="35"/>
  <c r="E382" i="35"/>
  <c r="D382" i="35"/>
  <c r="C382" i="35"/>
  <c r="K381" i="35"/>
  <c r="J381" i="35"/>
  <c r="I381" i="35"/>
  <c r="H381" i="35"/>
  <c r="G381" i="35"/>
  <c r="F381" i="35"/>
  <c r="E381" i="35"/>
  <c r="D381" i="35"/>
  <c r="C381" i="35"/>
  <c r="K380" i="35"/>
  <c r="J380" i="35"/>
  <c r="I380" i="35"/>
  <c r="H380" i="35"/>
  <c r="G380" i="35"/>
  <c r="F380" i="35"/>
  <c r="E380" i="35"/>
  <c r="D380" i="35"/>
  <c r="C380" i="35"/>
  <c r="K379" i="35"/>
  <c r="J379" i="35"/>
  <c r="I379" i="35"/>
  <c r="H379" i="35"/>
  <c r="G379" i="35"/>
  <c r="F379" i="35"/>
  <c r="E379" i="35"/>
  <c r="D379" i="35"/>
  <c r="C379" i="35"/>
  <c r="K378" i="35"/>
  <c r="J378" i="35"/>
  <c r="I378" i="35"/>
  <c r="H378" i="35"/>
  <c r="G378" i="35"/>
  <c r="F378" i="35"/>
  <c r="E378" i="35"/>
  <c r="D378" i="35"/>
  <c r="C378" i="35"/>
  <c r="K377" i="35"/>
  <c r="J377" i="35"/>
  <c r="I377" i="35"/>
  <c r="H377" i="35"/>
  <c r="G377" i="35"/>
  <c r="F377" i="35"/>
  <c r="E377" i="35"/>
  <c r="D377" i="35"/>
  <c r="C377" i="35"/>
  <c r="K376" i="35"/>
  <c r="J376" i="35"/>
  <c r="I376" i="35"/>
  <c r="H376" i="35"/>
  <c r="G376" i="35"/>
  <c r="F376" i="35"/>
  <c r="E376" i="35"/>
  <c r="D376" i="35"/>
  <c r="C376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I22" i="32" l="1"/>
  <c r="I9" i="32"/>
</calcChain>
</file>

<file path=xl/sharedStrings.xml><?xml version="1.0" encoding="utf-8"?>
<sst xmlns="http://schemas.openxmlformats.org/spreadsheetml/2006/main" count="3070" uniqueCount="545">
  <si>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</si>
  <si>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</si>
  <si>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</si>
  <si>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</si>
  <si>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</si>
  <si>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</si>
  <si>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</si>
  <si>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</si>
  <si>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</si>
  <si>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</si>
  <si>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</si>
  <si>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</si>
  <si>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</si>
  <si>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</si>
  <si>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</si>
  <si>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</si>
  <si>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</si>
  <si>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</si>
  <si>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</si>
  <si>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</si>
  <si>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</si>
  <si>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</si>
  <si>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</si>
  <si>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</si>
  <si>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</si>
  <si>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</si>
  <si>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</si>
  <si>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</si>
  <si>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</si>
  <si>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</si>
  <si>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</si>
  <si>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</si>
  <si>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</si>
  <si>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</si>
  <si>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</si>
  <si>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</si>
  <si>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</si>
  <si>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</si>
  <si>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</si>
  <si>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</si>
  <si>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</si>
  <si>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</si>
  <si>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</si>
  <si>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</si>
  <si>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</si>
  <si>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</si>
  <si>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</si>
  <si>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</si>
  <si>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</si>
  <si>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</si>
  <si>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</si>
  <si>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</si>
  <si>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</si>
  <si>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</si>
  <si>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</si>
  <si>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</si>
  <si>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</si>
  <si>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</si>
  <si>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</si>
  <si>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</si>
  <si>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</si>
  <si>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</si>
  <si>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</si>
  <si>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</si>
  <si>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</si>
  <si>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</si>
  <si>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</si>
  <si>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</si>
  <si>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</si>
  <si>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</si>
  <si>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</si>
  <si>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</si>
  <si>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</si>
  <si>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</si>
  <si>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</si>
  <si>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</si>
  <si>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</si>
  <si>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</si>
  <si>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</si>
  <si>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</si>
  <si>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</si>
  <si>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</si>
  <si>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</si>
  <si>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</si>
  <si>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</si>
  <si>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</si>
  <si>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</si>
  <si>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</si>
  <si>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</si>
  <si>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</si>
  <si>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</si>
  <si>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</si>
  <si>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</si>
  <si>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</si>
  <si>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</si>
  <si>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</si>
  <si>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</si>
  <si>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</si>
  <si>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</si>
  <si>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</si>
  <si>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</si>
  <si>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</si>
  <si>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</si>
  <si>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</si>
  <si>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</si>
  <si>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</si>
  <si>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</si>
  <si>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</si>
  <si>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</si>
  <si>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</si>
  <si>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</si>
  <si>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</si>
  <si>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</si>
  <si>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</si>
  <si>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</si>
  <si>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</si>
  <si>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</si>
  <si>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</si>
  <si>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</si>
  <si>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</si>
  <si>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</si>
  <si>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</si>
  <si>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</si>
  <si>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</si>
  <si>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</si>
  <si>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</si>
  <si>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</si>
  <si>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</si>
  <si>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</si>
  <si>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</si>
  <si>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</si>
  <si>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</si>
  <si>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</si>
  <si>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</si>
  <si>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</si>
  <si>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</si>
  <si>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</si>
  <si>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</si>
  <si>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</si>
  <si>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</si>
  <si>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</si>
  <si>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</si>
  <si>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</si>
  <si>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</si>
  <si>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</si>
  <si>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</si>
  <si>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</si>
  <si>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</si>
  <si>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</si>
  <si>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</si>
  <si>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</si>
  <si>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</si>
  <si>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</si>
  <si>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</si>
  <si>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</si>
  <si>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</si>
  <si>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</si>
  <si>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</si>
  <si>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</si>
  <si>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</si>
  <si>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</si>
  <si>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</si>
  <si>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</si>
  <si>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</si>
  <si>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</si>
  <si>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</si>
  <si>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</si>
  <si>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</si>
  <si>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</si>
  <si>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</si>
  <si>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</si>
  <si>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</si>
  <si>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</si>
  <si>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</si>
  <si>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du / from :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</si>
  <si>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</si>
  <si>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</si>
  <si>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</si>
  <si>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</si>
  <si>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</si>
  <si>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</si>
  <si>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</si>
  <si>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</si>
  <si>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</si>
  <si>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</si>
  <si>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</si>
  <si>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</si>
  <si>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</si>
  <si>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</si>
  <si>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</si>
  <si>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</si>
  <si>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</si>
  <si>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</si>
  <si>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</si>
  <si>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</si>
  <si>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</si>
  <si>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</si>
  <si>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</si>
  <si>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</si>
  <si>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</si>
  <si>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</si>
  <si>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</si>
  <si>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</si>
  <si>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</si>
  <si>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</si>
  <si>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</si>
  <si>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</si>
  <si>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</si>
  <si>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</si>
  <si>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</si>
  <si>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</si>
  <si>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</si>
  <si>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</si>
  <si>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</si>
  <si>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</si>
  <si>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</si>
  <si>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</si>
  <si>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</si>
  <si>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</si>
  <si>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</si>
  <si>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</si>
  <si>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</si>
  <si>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</si>
  <si>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</si>
  <si>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</si>
  <si>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(  €/100kg PC/DW  )</t>
  </si>
  <si>
    <t>UK</t>
  </si>
  <si>
    <t>EU</t>
  </si>
  <si>
    <t>Change</t>
  </si>
  <si>
    <t>Bulls B R3</t>
  </si>
  <si>
    <t>Bulls</t>
  </si>
  <si>
    <t>Bullocks</t>
  </si>
  <si>
    <t>Cows</t>
  </si>
  <si>
    <t>Heifers</t>
  </si>
  <si>
    <t>All CAT Avg Price</t>
  </si>
  <si>
    <t>Change last week</t>
  </si>
  <si>
    <t>Gr.Bov.Mâles R3</t>
  </si>
  <si>
    <t xml:space="preserve">from 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</si>
  <si>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</si>
  <si>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</si>
  <si>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</si>
  <si>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</si>
  <si>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</si>
  <si>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</si>
  <si>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</si>
  <si>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</si>
  <si>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</si>
  <si>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</si>
  <si>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</si>
  <si>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</si>
  <si>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</si>
  <si>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</si>
  <si>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</si>
  <si>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</si>
  <si>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</si>
  <si>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</si>
  <si>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</si>
  <si>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</si>
  <si>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</si>
  <si>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</si>
  <si>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</si>
  <si>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</si>
  <si>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</si>
  <si>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</si>
  <si>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</si>
  <si>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</si>
  <si>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</si>
  <si>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</si>
  <si>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</si>
  <si>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</si>
  <si>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</si>
  <si>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</si>
  <si>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</si>
  <si>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</si>
  <si>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</si>
  <si>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</si>
  <si>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</si>
  <si>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</si>
  <si>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</si>
  <si>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</si>
  <si>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</si>
  <si>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</si>
  <si>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</si>
  <si>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</si>
  <si>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</si>
  <si>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</si>
  <si>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</si>
  <si>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</si>
  <si>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</si>
  <si>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</si>
  <si>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</si>
  <si>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</si>
  <si>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</si>
  <si>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</si>
  <si>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</si>
  <si>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</si>
  <si>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</si>
  <si>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</si>
  <si>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</si>
  <si>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</si>
  <si>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</si>
  <si>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</si>
  <si>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</si>
  <si>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</si>
  <si>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</si>
  <si>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</si>
  <si>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</si>
  <si>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</si>
  <si>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</si>
  <si>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</si>
  <si>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</si>
  <si>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</si>
  <si>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</si>
  <si>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</si>
  <si>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</si>
  <si>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</si>
  <si>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</si>
  <si>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</si>
  <si>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</si>
  <si>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</si>
  <si>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</si>
  <si>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</si>
  <si>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</si>
  <si>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</si>
  <si>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***- ceny sprzed tygodnia</t>
  </si>
  <si>
    <t>Radzymin</t>
  </si>
  <si>
    <t>Meat Market Observatory - Beef and Veal</t>
  </si>
  <si>
    <t>PRI.EU.BOV</t>
  </si>
  <si>
    <t>ref. price</t>
  </si>
  <si>
    <t>Source : Member States</t>
  </si>
  <si>
    <t>Young Bovines 8-12m Z-U2</t>
  </si>
  <si>
    <t>Young Bovines 8-12m Z-U3</t>
  </si>
  <si>
    <t>Young Bovines 8-12m Z-R2</t>
  </si>
  <si>
    <t>Young Bovines 8-12m Z-R3</t>
  </si>
  <si>
    <t>Young Bovines 8-12m Z-O2</t>
  </si>
  <si>
    <t>Young Bovines 8-12m Z-O3</t>
  </si>
  <si>
    <t>Young Bovines 8 &gt; 12 m</t>
  </si>
  <si>
    <t>Young Male Bovines 12&gt;24m A-U2</t>
  </si>
  <si>
    <t>Young Male Bovines 12&gt;24m A-U3</t>
  </si>
  <si>
    <t>Young Male Bovines 12&gt;24m A-R2</t>
  </si>
  <si>
    <t>Young Male Bovines 12&gt;24m A-R3</t>
  </si>
  <si>
    <t>Young Male Bovines 12&gt;24m A-O2</t>
  </si>
  <si>
    <t>Young Male Bovines 12&gt;24m A-O3</t>
  </si>
  <si>
    <t>Young Male Bovines 12 &gt; 24 m</t>
  </si>
  <si>
    <t>Bullocks  C-U2</t>
  </si>
  <si>
    <t>Bullocks  C-U3</t>
  </si>
  <si>
    <t>Bullocks  C-U4</t>
  </si>
  <si>
    <t>Bullocks  C-R3</t>
  </si>
  <si>
    <t>Bullocks  C-R4</t>
  </si>
  <si>
    <t>Bullocks  C-O3</t>
  </si>
  <si>
    <t>Bullocks  C-O4</t>
  </si>
  <si>
    <t>Cows D-R2</t>
  </si>
  <si>
    <t>Cows D-R3</t>
  </si>
  <si>
    <t>Cows D-R4</t>
  </si>
  <si>
    <t>Cows D-O2</t>
  </si>
  <si>
    <t>Cows D-O3</t>
  </si>
  <si>
    <t>Cows D-O4</t>
  </si>
  <si>
    <t>Cows D-P2</t>
  </si>
  <si>
    <t>Cows D-P3</t>
  </si>
  <si>
    <t>Heifers  E-U2</t>
  </si>
  <si>
    <t>Heifers  E-U3</t>
  </si>
  <si>
    <t>Heifers  E-R2</t>
  </si>
  <si>
    <t>Heifers  E-R3</t>
  </si>
  <si>
    <t>Heifers  E-R4</t>
  </si>
  <si>
    <t>Heifers  E-O2</t>
  </si>
  <si>
    <t>Heifers  E-O3</t>
  </si>
  <si>
    <t>Heifers  E-O4</t>
  </si>
  <si>
    <t>PRI.EU.LIV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</si>
  <si>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</si>
  <si>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</si>
  <si>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</si>
  <si>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</si>
  <si>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</si>
  <si>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</si>
  <si>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</si>
  <si>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</si>
  <si>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</si>
  <si>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</si>
  <si>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</si>
  <si>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</si>
  <si>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</si>
  <si>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</si>
  <si>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</si>
  <si>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</si>
  <si>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</si>
  <si>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</si>
  <si>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</si>
  <si>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</si>
  <si>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</si>
  <si>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</si>
  <si>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</si>
  <si>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</si>
  <si>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</si>
  <si>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</si>
  <si>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</si>
  <si>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</si>
  <si>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</si>
  <si>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</si>
  <si>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</si>
  <si>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</si>
  <si>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</si>
  <si>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</si>
  <si>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</si>
  <si>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</si>
  <si>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</si>
  <si>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</si>
  <si>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</si>
  <si>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</si>
  <si>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</si>
  <si>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</si>
  <si>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</si>
  <si>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</si>
  <si>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</si>
  <si>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</si>
  <si>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</si>
  <si>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</si>
  <si>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</si>
  <si>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</si>
  <si>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</si>
  <si>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</si>
  <si>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</si>
  <si>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</si>
  <si>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</si>
  <si>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</si>
  <si>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</si>
  <si>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</si>
  <si>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</si>
  <si>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</si>
  <si>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</si>
  <si>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</si>
  <si>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</si>
  <si>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</si>
  <si>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</si>
  <si>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</si>
  <si>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</si>
  <si>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</si>
  <si>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</si>
  <si>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</si>
  <si>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</si>
  <si>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</si>
  <si>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</si>
  <si>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</si>
  <si>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</si>
  <si>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</si>
  <si>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</si>
  <si>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</si>
  <si>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</si>
  <si>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</si>
  <si>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</si>
  <si>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</si>
  <si>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</si>
  <si>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</si>
  <si>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</si>
  <si>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</si>
  <si>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</si>
  <si>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</si>
  <si>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</si>
  <si>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</si>
  <si>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</si>
  <si>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</si>
  <si>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</si>
  <si>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Import bydła i mięsa wołowego w masie produktu w okresie I-V 2016 r. w porównaniu do tego samego okresu roku 2015  (wg wstępnych danych MF).</t>
  </si>
  <si>
    <t>Kongo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</si>
  <si>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</si>
  <si>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</si>
  <si>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</si>
  <si>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</si>
  <si>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</si>
  <si>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</si>
  <si>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</si>
  <si>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</si>
  <si>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</si>
  <si>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</si>
  <si>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</si>
  <si>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</si>
  <si>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</si>
  <si>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</si>
  <si>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</si>
  <si>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</si>
  <si>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</si>
  <si>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</si>
  <si>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</si>
  <si>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</si>
  <si>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</si>
  <si>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</si>
  <si>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</si>
  <si>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</si>
  <si>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</si>
  <si>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</si>
  <si>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</si>
  <si>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</si>
  <si>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</si>
  <si>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</si>
  <si>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</si>
  <si>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</si>
  <si>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</si>
  <si>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</si>
  <si>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</si>
  <si>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</si>
  <si>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</si>
  <si>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</si>
  <si>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</si>
  <si>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</si>
  <si>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</si>
  <si>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</si>
  <si>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</si>
  <si>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</si>
  <si>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</si>
  <si>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</si>
  <si>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 xml:space="preserve">Source : </t>
  </si>
  <si>
    <t>Member States</t>
  </si>
  <si>
    <t>* - pełna wersja wydania Excel tego biuletynu publikowana jest w ostatnim  tygodniu każdego miesiąca</t>
  </si>
  <si>
    <t>Tab. 4. Eksport bydła i mięsa wołowego w masie produktu w okresie I-VI 2016 r. w porównaniu do tego samego okresu roku 2015  (wg wstępnych danych MF).</t>
  </si>
  <si>
    <t>I-VI 2016</t>
  </si>
  <si>
    <t>I-VI 2015</t>
  </si>
  <si>
    <t>zmiana  I-VI 2016/              I-VI 2015 (%)</t>
  </si>
  <si>
    <t>Kierunki, wartość, wolumen oraz średnia cena uzyskana w eksporcie bydła żywego i mięsa wołowego w okresie I-VI 2016r.</t>
  </si>
  <si>
    <t>OKRES: I-VI 2016</t>
  </si>
  <si>
    <t>Libia</t>
  </si>
  <si>
    <t>Kierunki, wartość, wolumen oraz średnia cena uzyskana w imporcie bydła żywego i mięsa wołowego w okresie I-VI 2016r.</t>
  </si>
  <si>
    <t>Namibia</t>
  </si>
  <si>
    <t>Tablica 5A. Ceny bydła żywego w państwach członkowskich UE</t>
  </si>
  <si>
    <t>*</t>
  </si>
  <si>
    <t>ŁÓDZKIE</t>
  </si>
  <si>
    <t>Gorzkowice</t>
  </si>
  <si>
    <t>Ujazd</t>
  </si>
  <si>
    <t>2016-08-28</t>
  </si>
  <si>
    <t>NR 35/2016</t>
  </si>
  <si>
    <r>
      <t>Notowania z okresu:</t>
    </r>
    <r>
      <rPr>
        <b/>
        <sz val="12"/>
        <rFont val="Arial CE"/>
        <charset val="238"/>
      </rPr>
      <t xml:space="preserve"> 29.08-04.09.2016r.</t>
    </r>
  </si>
  <si>
    <t>Dane za okres:  29.08-04.09.2016r.</t>
  </si>
  <si>
    <t>2016-09-04</t>
  </si>
  <si>
    <t>Stary Sącz</t>
  </si>
  <si>
    <t>Last update : 01.09.2016</t>
  </si>
  <si>
    <t>Prices not received - Same prices as last week : MT</t>
  </si>
  <si>
    <r>
      <t>P</t>
    </r>
    <r>
      <rPr>
        <b/>
        <sz val="11"/>
        <rFont val="Calibri"/>
        <family val="2"/>
        <scheme val="minor"/>
      </rPr>
      <t>RIX</t>
    </r>
    <r>
      <rPr>
        <b/>
        <sz val="12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DE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ARCHE</t>
    </r>
    <r>
      <rPr>
        <b/>
        <sz val="12"/>
        <rFont val="Calibri"/>
        <family val="2"/>
        <scheme val="minor"/>
      </rPr>
      <t xml:space="preserve"> N</t>
    </r>
    <r>
      <rPr>
        <b/>
        <sz val="11"/>
        <rFont val="Calibri"/>
        <family val="2"/>
        <scheme val="minor"/>
      </rPr>
      <t>ATIONAUX</t>
    </r>
    <r>
      <rPr>
        <b/>
        <sz val="12"/>
        <rFont val="Calibri"/>
        <family val="2"/>
        <scheme val="minor"/>
      </rPr>
      <t xml:space="preserve"> et C</t>
    </r>
    <r>
      <rPr>
        <b/>
        <sz val="11"/>
        <rFont val="Calibri"/>
        <family val="2"/>
        <scheme val="minor"/>
      </rPr>
      <t>OMMUNAUTAIRES</t>
    </r>
    <r>
      <rPr>
        <b/>
        <sz val="12"/>
        <rFont val="Calibri"/>
        <family val="2"/>
        <scheme val="minor"/>
      </rPr>
      <t xml:space="preserve">   </t>
    </r>
    <r>
      <rPr>
        <b/>
        <sz val="10"/>
        <rFont val="Calibri"/>
        <family val="2"/>
        <scheme val="minor"/>
      </rPr>
      <t>(en Euro &amp; en % du prix de référence)</t>
    </r>
  </si>
  <si>
    <r>
      <t>N</t>
    </r>
    <r>
      <rPr>
        <b/>
        <sz val="11"/>
        <rFont val="Calibri"/>
        <family val="2"/>
        <scheme val="minor"/>
      </rPr>
      <t>ATIONAL</t>
    </r>
    <r>
      <rPr>
        <b/>
        <sz val="12"/>
        <rFont val="Calibri"/>
        <family val="2"/>
        <scheme val="minor"/>
      </rPr>
      <t xml:space="preserve"> and C</t>
    </r>
    <r>
      <rPr>
        <b/>
        <sz val="11"/>
        <rFont val="Calibri"/>
        <family val="2"/>
        <scheme val="minor"/>
      </rPr>
      <t>OMMUNITY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ARKET</t>
    </r>
    <r>
      <rPr>
        <b/>
        <sz val="12"/>
        <rFont val="Calibri"/>
        <family val="2"/>
        <scheme val="minor"/>
      </rPr>
      <t xml:space="preserve"> P</t>
    </r>
    <r>
      <rPr>
        <b/>
        <sz val="11"/>
        <rFont val="Calibri"/>
        <family val="2"/>
        <scheme val="minor"/>
      </rPr>
      <t>RICES</t>
    </r>
    <r>
      <rPr>
        <b/>
        <sz val="12"/>
        <rFont val="Calibri"/>
        <family val="2"/>
        <scheme val="minor"/>
      </rPr>
      <t xml:space="preserve">  </t>
    </r>
    <r>
      <rPr>
        <b/>
        <sz val="10"/>
        <rFont val="Calibri"/>
        <family val="2"/>
        <scheme val="minor"/>
      </rPr>
      <t xml:space="preserve"> (in Euro &amp; as % of the reference price)</t>
    </r>
  </si>
  <si>
    <r>
      <t xml:space="preserve">YOUNG MALE BOVINES 12&gt;24 m - 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A</t>
    </r>
  </si>
  <si>
    <r>
      <t xml:space="preserve">BULLOCKS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C</t>
    </r>
  </si>
  <si>
    <r>
      <t xml:space="preserve">YOUNG BOVINES 8 &gt;12 m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Z</t>
    </r>
  </si>
  <si>
    <r>
      <t xml:space="preserve">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    A / C / Z</t>
    </r>
  </si>
  <si>
    <t/>
  </si>
  <si>
    <r>
      <t>P</t>
    </r>
    <r>
      <rPr>
        <b/>
        <sz val="11"/>
        <rFont val="Calibri"/>
        <family val="2"/>
        <scheme val="minor"/>
      </rPr>
      <t xml:space="preserve">RIX  </t>
    </r>
    <r>
      <rPr>
        <b/>
        <sz val="12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DE  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 xml:space="preserve">ARCHE    </t>
    </r>
    <r>
      <rPr>
        <b/>
        <sz val="12"/>
        <rFont val="Calibri"/>
        <family val="2"/>
        <scheme val="minor"/>
      </rPr>
      <t xml:space="preserve"> -     E</t>
    </r>
    <r>
      <rPr>
        <b/>
        <sz val="11"/>
        <rFont val="Calibri"/>
        <family val="2"/>
        <scheme val="minor"/>
      </rPr>
      <t>TATS</t>
    </r>
    <r>
      <rPr>
        <b/>
        <sz val="12"/>
        <rFont val="Calibri"/>
        <family val="2"/>
        <scheme val="minor"/>
      </rPr>
      <t xml:space="preserve">   M</t>
    </r>
    <r>
      <rPr>
        <b/>
        <sz val="11"/>
        <rFont val="Calibri"/>
        <family val="2"/>
        <scheme val="minor"/>
      </rPr>
      <t>EMBRES</t>
    </r>
  </si>
  <si>
    <r>
      <t>M</t>
    </r>
    <r>
      <rPr>
        <b/>
        <sz val="11"/>
        <rFont val="Calibri"/>
        <family val="2"/>
        <scheme val="minor"/>
      </rPr>
      <t xml:space="preserve">ARKET  </t>
    </r>
    <r>
      <rPr>
        <b/>
        <sz val="12"/>
        <rFont val="Calibri"/>
        <family val="2"/>
        <scheme val="minor"/>
      </rPr>
      <t xml:space="preserve"> P</t>
    </r>
    <r>
      <rPr>
        <b/>
        <sz val="11"/>
        <rFont val="Calibri"/>
        <family val="2"/>
        <scheme val="minor"/>
      </rPr>
      <t xml:space="preserve">RICES    </t>
    </r>
    <r>
      <rPr>
        <b/>
        <sz val="12"/>
        <rFont val="Calibri"/>
        <family val="2"/>
        <scheme val="minor"/>
      </rPr>
      <t xml:space="preserve"> -     M</t>
    </r>
    <r>
      <rPr>
        <b/>
        <sz val="11"/>
        <rFont val="Calibri"/>
        <family val="2"/>
        <scheme val="minor"/>
      </rPr>
      <t>EMBER</t>
    </r>
    <r>
      <rPr>
        <b/>
        <sz val="12"/>
        <rFont val="Calibri"/>
        <family val="2"/>
        <scheme val="minor"/>
      </rPr>
      <t xml:space="preserve"> S</t>
    </r>
    <r>
      <rPr>
        <b/>
        <sz val="11"/>
        <rFont val="Calibri"/>
        <family val="2"/>
        <scheme val="minor"/>
      </rPr>
      <t>TATES</t>
    </r>
  </si>
  <si>
    <t xml:space="preserve">Prices not received - Same prices as last week : </t>
  </si>
  <si>
    <t>Week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</si>
</sst>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0.0"/>
    <numFmt numFmtId="165" formatCode="dd\.mm\.yy;@"/>
    <numFmt numFmtId="166" formatCode="0.000"/>
    <numFmt numFmtId="167" formatCode="&quot;+ &quot;0.00;&quot;- &quot;0.00;&quot;idem&quot;"/>
    <numFmt numFmtId="168" formatCode="&quot;Semaine / Week : &quot;00"/>
    <numFmt numFmtId="169" formatCode="yyyy/mm/dd;@"/>
    <numFmt numFmtId="170" formatCode="0.0%"/>
    <numFmt numFmtId="171" formatCode="_-* #,##0.0_-;\-* #,##0.0_-;_-* &quot;-&quot;??_-;_-@_-"/>
    <numFmt numFmtId="172" formatCode="dd/mm/yyyy;@"/>
    <numFmt numFmtId="173" formatCode="#,##0.00_ ;\-#,##0.00\ "/>
    <numFmt numFmtId="174" formatCode="_-* #,##0.00\ _€_-;\-* #,##0.00\ _€_-;_-* &quot;-&quot;??\ _€_-;_-@_-"/>
    <numFmt numFmtId="175" formatCode="_-* #,##0.00_-;\-* #,##0.00_-;_-* &quot;-&quot;??_-;_-@_-"/>
    <numFmt numFmtId="176" formatCode="&quot;c&quot;"/>
    <numFmt numFmtId="177" formatCode="#,##0.0"/>
    <numFmt numFmtId="178" formatCode="#,##0.000"/>
    <numFmt numFmtId="179" formatCode="_(* #,##0.00_);_(* \(#,##0.00\);_(* &quot;-&quot;??_);_(@_)"/>
    <numFmt numFmtId="180" formatCode="0_)"/>
  </numFmts>
  <fonts count="19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sz val="14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6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u/>
      <sz val="10"/>
      <name val="Arial"/>
      <family val="2"/>
      <charset val="238"/>
    </font>
    <font>
      <b/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2A62A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7">
    <xf numFmtId="0" fontId="0" fillId="0" borderId="0"/>
    <xf numFmtId="0" fontId="16" fillId="0" borderId="0"/>
    <xf numFmtId="0" fontId="24" fillId="0" borderId="0"/>
    <xf numFmtId="0" fontId="86" fillId="0" borderId="0" applyNumberFormat="0" applyFill="0" applyBorder="0" applyAlignment="0" applyProtection="0"/>
    <xf numFmtId="0" fontId="87" fillId="0" borderId="89" applyNumberFormat="0" applyFill="0" applyAlignment="0" applyProtection="0"/>
    <xf numFmtId="0" fontId="88" fillId="0" borderId="90" applyNumberFormat="0" applyFill="0" applyAlignment="0" applyProtection="0"/>
    <xf numFmtId="0" fontId="89" fillId="0" borderId="91" applyNumberFormat="0" applyFill="0" applyAlignment="0" applyProtection="0"/>
    <xf numFmtId="0" fontId="89" fillId="0" borderId="0" applyNumberFormat="0" applyFill="0" applyBorder="0" applyAlignment="0" applyProtection="0"/>
    <xf numFmtId="0" fontId="90" fillId="7" borderId="0" applyNumberFormat="0" applyBorder="0" applyAlignment="0" applyProtection="0"/>
    <xf numFmtId="0" fontId="91" fillId="8" borderId="0" applyNumberFormat="0" applyBorder="0" applyAlignment="0" applyProtection="0"/>
    <xf numFmtId="0" fontId="92" fillId="9" borderId="0" applyNumberFormat="0" applyBorder="0" applyAlignment="0" applyProtection="0"/>
    <xf numFmtId="0" fontId="93" fillId="10" borderId="92" applyNumberFormat="0" applyAlignment="0" applyProtection="0"/>
    <xf numFmtId="0" fontId="94" fillId="11" borderId="93" applyNumberFormat="0" applyAlignment="0" applyProtection="0"/>
    <xf numFmtId="0" fontId="95" fillId="11" borderId="92" applyNumberFormat="0" applyAlignment="0" applyProtection="0"/>
    <xf numFmtId="0" fontId="96" fillId="0" borderId="94" applyNumberFormat="0" applyFill="0" applyAlignment="0" applyProtection="0"/>
    <xf numFmtId="0" fontId="97" fillId="12" borderId="95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97" applyNumberFormat="0" applyFill="0" applyAlignment="0" applyProtection="0"/>
    <xf numFmtId="0" fontId="10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1" fillId="29" borderId="0" applyNumberFormat="0" applyBorder="0" applyAlignment="0" applyProtection="0"/>
    <xf numFmtId="0" fontId="10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1" fillId="33" borderId="0" applyNumberFormat="0" applyBorder="0" applyAlignment="0" applyProtection="0"/>
    <xf numFmtId="0" fontId="101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1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02" fillId="0" borderId="0"/>
    <xf numFmtId="175" fontId="102" fillId="0" borderId="0" applyFont="0" applyFill="0" applyBorder="0" applyAlignment="0" applyProtection="0"/>
    <xf numFmtId="0" fontId="103" fillId="0" borderId="0"/>
    <xf numFmtId="174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4" fillId="0" borderId="0"/>
    <xf numFmtId="17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5" fillId="0" borderId="0"/>
    <xf numFmtId="17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7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74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7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0" fillId="0" borderId="0"/>
    <xf numFmtId="17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4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4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4" fillId="0" borderId="0"/>
    <xf numFmtId="174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5" fillId="0" borderId="0"/>
    <xf numFmtId="174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/>
    <xf numFmtId="174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79" fillId="0" borderId="0"/>
    <xf numFmtId="0" fontId="138" fillId="0" borderId="0"/>
    <xf numFmtId="17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87" fillId="0" borderId="0"/>
    <xf numFmtId="175" fontId="79" fillId="0" borderId="0" applyFont="0" applyFill="0" applyBorder="0" applyAlignment="0" applyProtection="0"/>
    <xf numFmtId="0" fontId="79" fillId="0" borderId="0"/>
    <xf numFmtId="0" fontId="188" fillId="0" borderId="0"/>
  </cellStyleXfs>
  <cellXfs count="1249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69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69" fontId="4" fillId="0" borderId="48" xfId="0" applyNumberFormat="1" applyFont="1" applyBorder="1" applyAlignment="1">
      <alignment horizontal="center" vertical="center" wrapText="1"/>
    </xf>
    <xf numFmtId="0" fontId="85" fillId="3" borderId="0" xfId="0" applyFont="1" applyFill="1"/>
    <xf numFmtId="0" fontId="85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69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14" fillId="0" borderId="0" xfId="53" applyFont="1"/>
    <xf numFmtId="0" fontId="6" fillId="0" borderId="0" xfId="53" applyFont="1"/>
    <xf numFmtId="49" fontId="115" fillId="0" borderId="0" xfId="53" applyNumberFormat="1" applyFont="1" applyFill="1" applyBorder="1"/>
    <xf numFmtId="0" fontId="116" fillId="0" borderId="0" xfId="53" applyFont="1"/>
    <xf numFmtId="3" fontId="112" fillId="0" borderId="46" xfId="0" applyNumberFormat="1" applyFont="1" applyBorder="1"/>
    <xf numFmtId="164" fontId="112" fillId="4" borderId="29" xfId="0" applyNumberFormat="1" applyFont="1" applyFill="1" applyBorder="1"/>
    <xf numFmtId="2" fontId="112" fillId="0" borderId="46" xfId="0" applyNumberFormat="1" applyFont="1" applyFill="1" applyBorder="1"/>
    <xf numFmtId="2" fontId="112" fillId="0" borderId="21" xfId="0" applyNumberFormat="1" applyFont="1" applyFill="1" applyBorder="1"/>
    <xf numFmtId="2" fontId="112" fillId="0" borderId="21" xfId="0" quotePrefix="1" applyNumberFormat="1" applyFont="1" applyFill="1" applyBorder="1" applyAlignment="1">
      <alignment horizontal="center"/>
    </xf>
    <xf numFmtId="2" fontId="112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12" fillId="0" borderId="12" xfId="0" applyNumberFormat="1" applyFont="1" applyBorder="1"/>
    <xf numFmtId="164" fontId="112" fillId="4" borderId="28" xfId="0" applyNumberFormat="1" applyFont="1" applyFill="1" applyBorder="1"/>
    <xf numFmtId="2" fontId="112" fillId="0" borderId="12" xfId="0" applyNumberFormat="1" applyFont="1" applyFill="1" applyBorder="1"/>
    <xf numFmtId="2" fontId="112" fillId="0" borderId="15" xfId="0" applyNumberFormat="1" applyFont="1" applyFill="1" applyBorder="1"/>
    <xf numFmtId="2" fontId="112" fillId="0" borderId="15" xfId="0" quotePrefix="1" applyNumberFormat="1" applyFont="1" applyFill="1" applyBorder="1" applyAlignment="1">
      <alignment horizontal="center"/>
    </xf>
    <xf numFmtId="2" fontId="112" fillId="0" borderId="28" xfId="0" applyNumberFormat="1" applyFont="1" applyFill="1" applyBorder="1"/>
    <xf numFmtId="177" fontId="112" fillId="0" borderId="46" xfId="0" applyNumberFormat="1" applyFont="1" applyBorder="1"/>
    <xf numFmtId="0" fontId="0" fillId="0" borderId="46" xfId="0" applyBorder="1" applyAlignment="1">
      <alignment horizontal="center"/>
    </xf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0" fontId="118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0" fontId="110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0" fontId="27" fillId="4" borderId="7" xfId="53" applyFont="1" applyFill="1" applyBorder="1" applyAlignment="1">
      <alignment horizontal="center" vertical="center" wrapText="1"/>
    </xf>
    <xf numFmtId="169" fontId="112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19" fillId="0" borderId="0" xfId="0" applyFont="1"/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9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28" fillId="0" borderId="0" xfId="0" applyFont="1" applyAlignment="1">
      <alignment horizontal="right"/>
    </xf>
    <xf numFmtId="0" fontId="130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112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132" fillId="43" borderId="0" xfId="99" applyFont="1" applyFill="1" applyAlignment="1" applyProtection="1">
      <alignment horizontal="left" vertical="center" indent="1"/>
      <protection locked="0"/>
    </xf>
    <xf numFmtId="2" fontId="133" fillId="43" borderId="0" xfId="99" applyNumberFormat="1" applyFont="1" applyFill="1" applyAlignment="1" applyProtection="1">
      <alignment vertical="center"/>
      <protection locked="0"/>
    </xf>
    <xf numFmtId="2" fontId="133" fillId="43" borderId="0" xfId="99" applyNumberFormat="1" applyFont="1" applyFill="1" applyAlignment="1" applyProtection="1">
      <alignment vertical="center"/>
    </xf>
    <xf numFmtId="0" fontId="134" fillId="43" borderId="0" xfId="99" applyFont="1" applyFill="1" applyAlignment="1" applyProtection="1">
      <alignment horizontal="right" vertical="center" indent="1"/>
      <protection locked="0"/>
    </xf>
    <xf numFmtId="0" fontId="79" fillId="0" borderId="0" xfId="99"/>
    <xf numFmtId="0" fontId="127" fillId="0" borderId="0" xfId="99" applyFont="1"/>
    <xf numFmtId="0" fontId="135" fillId="0" borderId="0" xfId="99" applyFont="1"/>
    <xf numFmtId="0" fontId="79" fillId="39" borderId="0" xfId="99" applyFill="1"/>
    <xf numFmtId="0" fontId="127" fillId="39" borderId="0" xfId="99" applyFont="1" applyFill="1"/>
    <xf numFmtId="0" fontId="136" fillId="39" borderId="0" xfId="99" applyFont="1" applyFill="1"/>
    <xf numFmtId="0" fontId="138" fillId="0" borderId="0" xfId="100"/>
    <xf numFmtId="0" fontId="140" fillId="0" borderId="0" xfId="100" applyFont="1"/>
    <xf numFmtId="0" fontId="140" fillId="0" borderId="0" xfId="99" applyFont="1" applyAlignment="1">
      <alignment vertical="center"/>
    </xf>
    <xf numFmtId="0" fontId="140" fillId="0" borderId="0" xfId="99" applyFont="1"/>
    <xf numFmtId="0" fontId="141" fillId="0" borderId="0" xfId="99" applyFont="1"/>
    <xf numFmtId="0" fontId="0" fillId="39" borderId="0" xfId="0" applyFill="1"/>
    <xf numFmtId="0" fontId="154" fillId="42" borderId="32" xfId="0" applyFont="1" applyFill="1" applyBorder="1" applyAlignment="1">
      <alignment horizontal="left" vertical="center"/>
    </xf>
    <xf numFmtId="0" fontId="154" fillId="41" borderId="33" xfId="0" applyFont="1" applyFill="1" applyBorder="1" applyAlignment="1">
      <alignment horizontal="center" vertical="center"/>
    </xf>
    <xf numFmtId="0" fontId="154" fillId="41" borderId="9" xfId="0" applyFont="1" applyFill="1" applyBorder="1" applyAlignment="1">
      <alignment horizontal="center" vertical="center"/>
    </xf>
    <xf numFmtId="0" fontId="140" fillId="39" borderId="2" xfId="0" applyFont="1" applyFill="1" applyBorder="1" applyAlignment="1">
      <alignment vertical="center"/>
    </xf>
    <xf numFmtId="0" fontId="155" fillId="39" borderId="16" xfId="0" applyFont="1" applyFill="1" applyBorder="1" applyAlignment="1">
      <alignment horizontal="center" vertical="center"/>
    </xf>
    <xf numFmtId="0" fontId="155" fillId="39" borderId="55" xfId="0" applyFont="1" applyFill="1" applyBorder="1" applyAlignment="1">
      <alignment horizontal="center" vertical="center"/>
    </xf>
    <xf numFmtId="0" fontId="155" fillId="39" borderId="27" xfId="0" applyFont="1" applyFill="1" applyBorder="1" applyAlignment="1">
      <alignment horizontal="center" vertical="center"/>
    </xf>
    <xf numFmtId="0" fontId="155" fillId="39" borderId="4" xfId="0" applyFont="1" applyFill="1" applyBorder="1" applyAlignment="1">
      <alignment horizontal="center" vertical="center"/>
    </xf>
    <xf numFmtId="0" fontId="156" fillId="39" borderId="34" xfId="0" applyFont="1" applyFill="1" applyBorder="1"/>
    <xf numFmtId="0" fontId="140" fillId="39" borderId="65" xfId="0" applyFont="1" applyFill="1" applyBorder="1"/>
    <xf numFmtId="0" fontId="140" fillId="39" borderId="66" xfId="0" applyFont="1" applyFill="1" applyBorder="1"/>
    <xf numFmtId="0" fontId="140" fillId="39" borderId="67" xfId="0" applyFont="1" applyFill="1" applyBorder="1"/>
    <xf numFmtId="0" fontId="155" fillId="42" borderId="69" xfId="0" applyFont="1" applyFill="1" applyBorder="1" applyAlignment="1">
      <alignment horizontal="right"/>
    </xf>
    <xf numFmtId="0" fontId="140" fillId="39" borderId="34" xfId="0" applyFont="1" applyFill="1" applyBorder="1" applyAlignment="1">
      <alignment horizontal="right"/>
    </xf>
    <xf numFmtId="0" fontId="158" fillId="39" borderId="34" xfId="0" applyFont="1" applyFill="1" applyBorder="1" applyAlignment="1">
      <alignment horizontal="right"/>
    </xf>
    <xf numFmtId="1" fontId="158" fillId="39" borderId="10" xfId="0" applyNumberFormat="1" applyFont="1" applyFill="1" applyBorder="1"/>
    <xf numFmtId="1" fontId="158" fillId="39" borderId="52" xfId="0" applyNumberFormat="1" applyFont="1" applyFill="1" applyBorder="1"/>
    <xf numFmtId="1" fontId="158" fillId="39" borderId="37" xfId="0" applyNumberFormat="1" applyFont="1" applyFill="1" applyBorder="1"/>
    <xf numFmtId="0" fontId="158" fillId="39" borderId="64" xfId="0" applyFont="1" applyFill="1" applyBorder="1"/>
    <xf numFmtId="0" fontId="160" fillId="39" borderId="34" xfId="0" applyFont="1" applyFill="1" applyBorder="1" applyAlignment="1">
      <alignment horizontal="right"/>
    </xf>
    <xf numFmtId="2" fontId="160" fillId="39" borderId="10" xfId="0" applyNumberFormat="1" applyFont="1" applyFill="1" applyBorder="1"/>
    <xf numFmtId="2" fontId="160" fillId="39" borderId="52" xfId="0" applyNumberFormat="1" applyFont="1" applyFill="1" applyBorder="1"/>
    <xf numFmtId="2" fontId="160" fillId="39" borderId="37" xfId="0" applyNumberFormat="1" applyFont="1" applyFill="1" applyBorder="1"/>
    <xf numFmtId="2" fontId="160" fillId="39" borderId="64" xfId="0" applyNumberFormat="1" applyFont="1" applyFill="1" applyBorder="1"/>
    <xf numFmtId="0" fontId="140" fillId="39" borderId="85" xfId="0" applyFont="1" applyFill="1" applyBorder="1"/>
    <xf numFmtId="0" fontId="140" fillId="39" borderId="86" xfId="0" applyFont="1" applyFill="1" applyBorder="1"/>
    <xf numFmtId="0" fontId="140" fillId="39" borderId="87" xfId="0" applyFont="1" applyFill="1" applyBorder="1"/>
    <xf numFmtId="2" fontId="158" fillId="39" borderId="52" xfId="0" applyNumberFormat="1" applyFont="1" applyFill="1" applyBorder="1"/>
    <xf numFmtId="0" fontId="160" fillId="39" borderId="50" xfId="0" applyFont="1" applyFill="1" applyBorder="1" applyAlignment="1">
      <alignment horizontal="right"/>
    </xf>
    <xf numFmtId="2" fontId="160" fillId="39" borderId="26" xfId="0" applyNumberFormat="1" applyFont="1" applyFill="1" applyBorder="1"/>
    <xf numFmtId="2" fontId="160" fillId="39" borderId="43" xfId="0" applyNumberFormat="1" applyFont="1" applyFill="1" applyBorder="1"/>
    <xf numFmtId="2" fontId="160" fillId="39" borderId="39" xfId="0" applyNumberFormat="1" applyFont="1" applyFill="1" applyBorder="1"/>
    <xf numFmtId="2" fontId="160" fillId="39" borderId="42" xfId="0" applyNumberFormat="1" applyFont="1" applyFill="1" applyBorder="1"/>
    <xf numFmtId="0" fontId="140" fillId="39" borderId="0" xfId="0" applyFont="1" applyFill="1"/>
    <xf numFmtId="0" fontId="154" fillId="42" borderId="32" xfId="0" applyFont="1" applyFill="1" applyBorder="1" applyAlignment="1">
      <alignment horizontal="center" vertical="center"/>
    </xf>
    <xf numFmtId="0" fontId="154" fillId="42" borderId="33" xfId="0" applyFont="1" applyFill="1" applyBorder="1" applyAlignment="1">
      <alignment horizontal="center" vertical="center"/>
    </xf>
    <xf numFmtId="0" fontId="154" fillId="42" borderId="9" xfId="0" applyFont="1" applyFill="1" applyBorder="1" applyAlignment="1">
      <alignment horizontal="center" vertical="center"/>
    </xf>
    <xf numFmtId="0" fontId="140" fillId="39" borderId="52" xfId="0" applyFont="1" applyFill="1" applyBorder="1"/>
    <xf numFmtId="4" fontId="140" fillId="39" borderId="52" xfId="0" applyNumberFormat="1" applyFont="1" applyFill="1" applyBorder="1"/>
    <xf numFmtId="4" fontId="161" fillId="39" borderId="37" xfId="0" applyNumberFormat="1" applyFont="1" applyFill="1" applyBorder="1"/>
    <xf numFmtId="4" fontId="140" fillId="39" borderId="37" xfId="0" applyNumberFormat="1" applyFont="1" applyFill="1" applyBorder="1"/>
    <xf numFmtId="1" fontId="159" fillId="39" borderId="37" xfId="0" applyNumberFormat="1" applyFont="1" applyFill="1" applyBorder="1"/>
    <xf numFmtId="1" fontId="158" fillId="39" borderId="64" xfId="0" applyNumberFormat="1" applyFont="1" applyFill="1" applyBorder="1"/>
    <xf numFmtId="2" fontId="162" fillId="39" borderId="37" xfId="0" applyNumberFormat="1" applyFont="1" applyFill="1" applyBorder="1"/>
    <xf numFmtId="176" fontId="140" fillId="39" borderId="86" xfId="0" applyNumberFormat="1" applyFont="1" applyFill="1" applyBorder="1"/>
    <xf numFmtId="2" fontId="162" fillId="39" borderId="39" xfId="0" applyNumberFormat="1" applyFont="1" applyFill="1" applyBorder="1"/>
    <xf numFmtId="0" fontId="155" fillId="42" borderId="65" xfId="0" applyFont="1" applyFill="1" applyBorder="1" applyAlignment="1">
      <alignment horizontal="right"/>
    </xf>
    <xf numFmtId="0" fontId="155" fillId="42" borderId="82" xfId="0" applyFont="1" applyFill="1" applyBorder="1"/>
    <xf numFmtId="0" fontId="155" fillId="42" borderId="83" xfId="0" applyFont="1" applyFill="1" applyBorder="1"/>
    <xf numFmtId="2" fontId="155" fillId="42" borderId="83" xfId="0" applyNumberFormat="1" applyFont="1" applyFill="1" applyBorder="1"/>
    <xf numFmtId="0" fontId="155" fillId="42" borderId="84" xfId="0" applyFont="1" applyFill="1" applyBorder="1"/>
    <xf numFmtId="2" fontId="155" fillId="42" borderId="68" xfId="0" applyNumberFormat="1" applyFont="1" applyFill="1" applyBorder="1"/>
    <xf numFmtId="4" fontId="140" fillId="39" borderId="10" xfId="0" applyNumberFormat="1" applyFont="1" applyFill="1" applyBorder="1"/>
    <xf numFmtId="4" fontId="140" fillId="39" borderId="38" xfId="0" applyNumberFormat="1" applyFont="1" applyFill="1" applyBorder="1"/>
    <xf numFmtId="1" fontId="158" fillId="39" borderId="38" xfId="0" applyNumberFormat="1" applyFont="1" applyFill="1" applyBorder="1"/>
    <xf numFmtId="2" fontId="160" fillId="39" borderId="40" xfId="0" applyNumberFormat="1" applyFont="1" applyFill="1" applyBorder="1"/>
    <xf numFmtId="0" fontId="81" fillId="0" borderId="0" xfId="0" applyFont="1"/>
    <xf numFmtId="0" fontId="3" fillId="0" borderId="20" xfId="0" applyFont="1" applyBorder="1"/>
    <xf numFmtId="0" fontId="2" fillId="0" borderId="29" xfId="43" applyBorder="1" applyAlignment="1">
      <alignment horizontal="center"/>
    </xf>
    <xf numFmtId="0" fontId="163" fillId="0" borderId="0" xfId="0" applyFont="1"/>
    <xf numFmtId="0" fontId="164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65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66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7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7" fontId="29" fillId="4" borderId="78" xfId="0" applyNumberFormat="1" applyFont="1" applyFill="1" applyBorder="1"/>
    <xf numFmtId="177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7" fontId="29" fillId="0" borderId="42" xfId="0" applyNumberFormat="1" applyFont="1" applyBorder="1" applyAlignment="1">
      <alignment horizontal="right" wrapText="1"/>
    </xf>
    <xf numFmtId="177" fontId="29" fillId="4" borderId="40" xfId="0" applyNumberFormat="1" applyFont="1" applyFill="1" applyBorder="1"/>
    <xf numFmtId="0" fontId="163" fillId="0" borderId="0" xfId="0" applyFont="1" applyFill="1" applyBorder="1"/>
    <xf numFmtId="0" fontId="167" fillId="0" borderId="0" xfId="0" applyFont="1" applyFill="1" applyBorder="1" applyAlignment="1">
      <alignment vertical="center"/>
    </xf>
    <xf numFmtId="0" fontId="16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6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69" fillId="0" borderId="0" xfId="0" applyFont="1" applyFill="1" applyBorder="1" applyAlignment="1">
      <alignment horizontal="center"/>
    </xf>
    <xf numFmtId="2" fontId="170" fillId="0" borderId="0" xfId="0" applyNumberFormat="1" applyFont="1" applyFill="1" applyBorder="1" applyAlignment="1">
      <alignment horizontal="center"/>
    </xf>
    <xf numFmtId="2" fontId="169" fillId="0" borderId="0" xfId="0" applyNumberFormat="1" applyFont="1" applyFill="1" applyBorder="1" applyAlignment="1">
      <alignment horizontal="center"/>
    </xf>
    <xf numFmtId="0" fontId="17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72" fillId="0" borderId="0" xfId="0" applyFont="1" applyFill="1" applyBorder="1"/>
    <xf numFmtId="0" fontId="17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vertical="center" wrapText="1"/>
    </xf>
    <xf numFmtId="0" fontId="177" fillId="0" borderId="0" xfId="0" applyFont="1"/>
    <xf numFmtId="0" fontId="176" fillId="0" borderId="0" xfId="0" applyFont="1" applyAlignment="1">
      <alignment vertical="center"/>
    </xf>
    <xf numFmtId="49" fontId="176" fillId="0" borderId="0" xfId="0" applyNumberFormat="1" applyFont="1" applyAlignment="1">
      <alignment vertical="center"/>
    </xf>
    <xf numFmtId="49" fontId="176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29" fillId="0" borderId="18" xfId="0" applyFont="1" applyFill="1" applyBorder="1"/>
    <xf numFmtId="0" fontId="29" fillId="0" borderId="1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>
      <alignment horizontal="center"/>
    </xf>
    <xf numFmtId="0" fontId="19" fillId="0" borderId="18" xfId="0" applyFont="1" applyBorder="1"/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9" fillId="0" borderId="20" xfId="0" applyFont="1" applyFill="1" applyBorder="1"/>
    <xf numFmtId="1" fontId="29" fillId="0" borderId="46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0" fontId="48" fillId="0" borderId="20" xfId="0" applyFont="1" applyBorder="1"/>
    <xf numFmtId="0" fontId="29" fillId="0" borderId="46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 vertical="center"/>
    </xf>
    <xf numFmtId="0" fontId="48" fillId="0" borderId="22" xfId="0" applyFont="1" applyBorder="1"/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" fontId="19" fillId="0" borderId="46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9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/>
    </xf>
    <xf numFmtId="177" fontId="19" fillId="0" borderId="46" xfId="0" applyNumberFormat="1" applyFont="1" applyFill="1" applyBorder="1" applyAlignment="1">
      <alignment horizontal="center"/>
    </xf>
    <xf numFmtId="0" fontId="19" fillId="0" borderId="22" xfId="0" applyFont="1" applyBorder="1"/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8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2" fontId="2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78" fontId="19" fillId="0" borderId="0" xfId="0" applyNumberFormat="1" applyFont="1" applyFill="1" applyBorder="1" applyAlignment="1">
      <alignment horizontal="center"/>
    </xf>
    <xf numFmtId="178" fontId="19" fillId="0" borderId="0" xfId="98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17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/>
    </xf>
    <xf numFmtId="1" fontId="19" fillId="0" borderId="46" xfId="98" applyNumberFormat="1" applyFont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66" fontId="19" fillId="0" borderId="51" xfId="0" applyNumberFormat="1" applyFont="1" applyFill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 vertical="center"/>
    </xf>
    <xf numFmtId="2" fontId="19" fillId="0" borderId="51" xfId="0" applyNumberFormat="1" applyFont="1" applyFill="1" applyBorder="1" applyAlignment="1">
      <alignment horizontal="center"/>
    </xf>
    <xf numFmtId="2" fontId="19" fillId="0" borderId="46" xfId="0" applyNumberFormat="1" applyFont="1" applyFill="1" applyBorder="1" applyAlignment="1">
      <alignment horizontal="center"/>
    </xf>
    <xf numFmtId="0" fontId="178" fillId="0" borderId="0" xfId="0" applyFont="1"/>
    <xf numFmtId="0" fontId="117" fillId="0" borderId="0" xfId="0" applyFont="1" applyBorder="1" applyAlignment="1">
      <alignment horizontal="center"/>
    </xf>
    <xf numFmtId="0" fontId="179" fillId="0" borderId="0" xfId="0" applyFont="1" applyBorder="1"/>
    <xf numFmtId="0" fontId="180" fillId="0" borderId="0" xfId="0" applyFont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78" fillId="0" borderId="49" xfId="0" applyFont="1" applyBorder="1"/>
    <xf numFmtId="0" fontId="0" fillId="0" borderId="0" xfId="0" applyBorder="1" applyAlignment="1">
      <alignment horizontal="center"/>
    </xf>
    <xf numFmtId="0" fontId="30" fillId="0" borderId="0" xfId="0" applyFont="1" applyBorder="1" applyAlignment="1"/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81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0" fontId="117" fillId="0" borderId="0" xfId="0" applyFont="1" applyBorder="1" applyAlignment="1">
      <alignment horizontal="left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180" fontId="0" fillId="0" borderId="11" xfId="0" applyNumberFormat="1" applyBorder="1" applyAlignment="1">
      <alignment horizontal="right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180" fontId="50" fillId="0" borderId="0" xfId="0" applyNumberFormat="1" applyFont="1" applyFill="1" applyBorder="1"/>
    <xf numFmtId="0" fontId="19" fillId="0" borderId="0" xfId="0" applyFont="1"/>
    <xf numFmtId="0" fontId="182" fillId="0" borderId="0" xfId="0" applyFont="1"/>
    <xf numFmtId="0" fontId="182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83" fillId="0" borderId="0" xfId="0" applyNumberFormat="1" applyFont="1"/>
    <xf numFmtId="164" fontId="19" fillId="0" borderId="0" xfId="0" applyNumberFormat="1" applyFont="1"/>
    <xf numFmtId="0" fontId="117" fillId="0" borderId="32" xfId="0" applyFont="1" applyBorder="1" applyAlignment="1">
      <alignment horizontal="left"/>
    </xf>
    <xf numFmtId="0" fontId="117" fillId="0" borderId="33" xfId="0" applyFont="1" applyBorder="1" applyAlignment="1">
      <alignment horizontal="center"/>
    </xf>
    <xf numFmtId="0" fontId="117" fillId="0" borderId="33" xfId="0" applyFont="1" applyBorder="1" applyAlignment="1">
      <alignment horizontal="left"/>
    </xf>
    <xf numFmtId="0" fontId="178" fillId="0" borderId="33" xfId="0" applyFont="1" applyBorder="1"/>
    <xf numFmtId="0" fontId="117" fillId="0" borderId="9" xfId="0" applyFont="1" applyBorder="1" applyAlignment="1">
      <alignment horizontal="center"/>
    </xf>
    <xf numFmtId="0" fontId="117" fillId="0" borderId="34" xfId="0" applyFont="1" applyBorder="1" applyAlignment="1">
      <alignment horizontal="center"/>
    </xf>
    <xf numFmtId="0" fontId="117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78" fillId="0" borderId="0" xfId="0" applyFont="1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78" fillId="0" borderId="34" xfId="0" applyFont="1" applyBorder="1"/>
    <xf numFmtId="0" fontId="178" fillId="0" borderId="64" xfId="0" applyFont="1" applyBorder="1"/>
    <xf numFmtId="0" fontId="184" fillId="0" borderId="34" xfId="0" applyFont="1" applyBorder="1"/>
    <xf numFmtId="0" fontId="184" fillId="0" borderId="0" xfId="0" applyFont="1" applyBorder="1"/>
    <xf numFmtId="0" fontId="185" fillId="0" borderId="0" xfId="0" applyFont="1" applyBorder="1"/>
    <xf numFmtId="0" fontId="184" fillId="0" borderId="64" xfId="0" applyFont="1" applyBorder="1"/>
    <xf numFmtId="0" fontId="184" fillId="0" borderId="32" xfId="0" applyFont="1" applyBorder="1"/>
    <xf numFmtId="164" fontId="184" fillId="0" borderId="33" xfId="0" applyNumberFormat="1" applyFont="1" applyBorder="1"/>
    <xf numFmtId="164" fontId="184" fillId="0" borderId="9" xfId="0" applyNumberFormat="1" applyFont="1" applyBorder="1"/>
    <xf numFmtId="164" fontId="184" fillId="0" borderId="0" xfId="0" applyNumberFormat="1" applyFont="1" applyBorder="1"/>
    <xf numFmtId="164" fontId="184" fillId="0" borderId="64" xfId="0" applyNumberFormat="1" applyFont="1" applyBorder="1"/>
    <xf numFmtId="0" fontId="184" fillId="0" borderId="50" xfId="0" applyFont="1" applyBorder="1"/>
    <xf numFmtId="164" fontId="184" fillId="0" borderId="41" xfId="0" applyNumberFormat="1" applyFont="1" applyBorder="1"/>
    <xf numFmtId="164" fontId="184" fillId="0" borderId="42" xfId="0" applyNumberFormat="1" applyFont="1" applyBorder="1"/>
    <xf numFmtId="0" fontId="186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84" fillId="0" borderId="0" xfId="0" applyFont="1"/>
    <xf numFmtId="0" fontId="185" fillId="0" borderId="0" xfId="0" applyFont="1"/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51" xfId="0" applyFill="1" applyBorder="1"/>
    <xf numFmtId="0" fontId="0" fillId="0" borderId="30" xfId="0" applyFill="1" applyBorder="1"/>
    <xf numFmtId="1" fontId="29" fillId="0" borderId="5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/>
    </xf>
    <xf numFmtId="1" fontId="31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Border="1" applyAlignment="1">
      <alignment horizontal="center" vertical="center" wrapText="1"/>
    </xf>
    <xf numFmtId="164" fontId="19" fillId="0" borderId="51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/>
    </xf>
    <xf numFmtId="177" fontId="19" fillId="0" borderId="46" xfId="0" applyNumberFormat="1" applyFont="1" applyBorder="1" applyAlignment="1">
      <alignment horizontal="center"/>
    </xf>
    <xf numFmtId="177" fontId="29" fillId="0" borderId="46" xfId="0" applyNumberFormat="1" applyFont="1" applyFill="1" applyBorder="1" applyAlignment="1">
      <alignment horizontal="center"/>
    </xf>
    <xf numFmtId="4" fontId="19" fillId="0" borderId="46" xfId="0" applyNumberFormat="1" applyFont="1" applyFill="1" applyBorder="1" applyAlignment="1">
      <alignment horizontal="center"/>
    </xf>
    <xf numFmtId="4" fontId="19" fillId="0" borderId="46" xfId="98" applyNumberFormat="1" applyFont="1" applyFill="1" applyBorder="1" applyAlignment="1">
      <alignment horizontal="center" vertical="center"/>
    </xf>
    <xf numFmtId="4" fontId="19" fillId="0" borderId="51" xfId="0" applyNumberFormat="1" applyFont="1" applyBorder="1" applyAlignment="1">
      <alignment horizontal="center"/>
    </xf>
    <xf numFmtId="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/>
    </xf>
    <xf numFmtId="2" fontId="19" fillId="0" borderId="46" xfId="98" applyNumberFormat="1" applyFont="1" applyFill="1" applyBorder="1" applyAlignment="1">
      <alignment horizontal="center"/>
    </xf>
    <xf numFmtId="166" fontId="19" fillId="0" borderId="46" xfId="98" applyNumberFormat="1" applyFont="1" applyFill="1" applyBorder="1" applyAlignment="1">
      <alignment horizontal="center"/>
    </xf>
    <xf numFmtId="166" fontId="19" fillId="0" borderId="46" xfId="0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 vertical="center" wrapText="1"/>
    </xf>
    <xf numFmtId="0" fontId="132" fillId="43" borderId="0" xfId="99" applyFont="1" applyFill="1" applyAlignment="1" applyProtection="1">
      <alignment horizontal="left" vertical="center" indent="1"/>
      <protection locked="0"/>
    </xf>
    <xf numFmtId="2" fontId="133" fillId="43" borderId="0" xfId="99" applyNumberFormat="1" applyFont="1" applyFill="1" applyAlignment="1" applyProtection="1">
      <alignment vertical="center"/>
      <protection locked="0"/>
    </xf>
    <xf numFmtId="2" fontId="133" fillId="43" borderId="0" xfId="99" applyNumberFormat="1" applyFont="1" applyFill="1" applyAlignment="1" applyProtection="1">
      <alignment vertical="center"/>
    </xf>
    <xf numFmtId="0" fontId="134" fillId="43" borderId="0" xfId="99" applyFont="1" applyFill="1" applyAlignment="1" applyProtection="1">
      <alignment horizontal="right" vertical="center" indent="1"/>
      <protection locked="0"/>
    </xf>
    <xf numFmtId="0" fontId="140" fillId="0" borderId="0" xfId="99" applyFont="1" applyAlignment="1">
      <alignment vertical="center"/>
    </xf>
    <xf numFmtId="0" fontId="140" fillId="0" borderId="0" xfId="99" applyFont="1"/>
    <xf numFmtId="0" fontId="143" fillId="0" borderId="0" xfId="99" applyFont="1" applyFill="1" applyAlignment="1">
      <alignment horizontal="left" vertical="center"/>
    </xf>
    <xf numFmtId="0" fontId="149" fillId="0" borderId="0" xfId="99" applyFont="1" applyFill="1" applyAlignment="1">
      <alignment horizontal="right"/>
    </xf>
    <xf numFmtId="0" fontId="143" fillId="0" borderId="0" xfId="99" applyFont="1" applyFill="1" applyAlignment="1">
      <alignment horizontal="left" vertical="top"/>
    </xf>
    <xf numFmtId="0" fontId="149" fillId="0" borderId="0" xfId="99" applyFont="1" applyFill="1" applyAlignment="1">
      <alignment horizontal="right" vertical="top"/>
    </xf>
    <xf numFmtId="0" fontId="140" fillId="0" borderId="0" xfId="99" applyFont="1" applyFill="1" applyAlignment="1">
      <alignment horizontal="left" vertical="center"/>
    </xf>
    <xf numFmtId="0" fontId="140" fillId="0" borderId="0" xfId="99" applyFont="1" applyFill="1" applyAlignment="1">
      <alignment vertical="center"/>
    </xf>
    <xf numFmtId="0" fontId="150" fillId="0" borderId="0" xfId="99" quotePrefix="1" applyFont="1" applyFill="1" applyAlignment="1">
      <alignment vertical="top"/>
    </xf>
    <xf numFmtId="0" fontId="140" fillId="0" borderId="0" xfId="99" applyFont="1" applyFill="1" applyAlignment="1">
      <alignment horizontal="center" vertical="center"/>
    </xf>
    <xf numFmtId="0" fontId="141" fillId="0" borderId="0" xfId="99" applyFont="1" applyAlignment="1">
      <alignment vertical="center"/>
    </xf>
    <xf numFmtId="0" fontId="140" fillId="42" borderId="0" xfId="99" applyFont="1" applyFill="1"/>
    <xf numFmtId="0" fontId="140" fillId="39" borderId="0" xfId="99" applyFont="1" applyFill="1" applyAlignment="1">
      <alignment horizontal="center"/>
    </xf>
    <xf numFmtId="0" fontId="141" fillId="39" borderId="0" xfId="99" applyFont="1" applyFill="1" applyAlignment="1">
      <alignment horizontal="center"/>
    </xf>
    <xf numFmtId="0" fontId="144" fillId="42" borderId="32" xfId="99" applyFont="1" applyFill="1" applyBorder="1" applyAlignment="1">
      <alignment horizontal="center"/>
    </xf>
    <xf numFmtId="0" fontId="141" fillId="42" borderId="9" xfId="99" applyFont="1" applyFill="1" applyBorder="1"/>
    <xf numFmtId="0" fontId="144" fillId="42" borderId="50" xfId="99" applyFont="1" applyFill="1" applyBorder="1" applyAlignment="1">
      <alignment horizontal="center"/>
    </xf>
    <xf numFmtId="0" fontId="141" fillId="42" borderId="42" xfId="99" applyFont="1" applyFill="1" applyBorder="1" applyAlignment="1">
      <alignment horizontal="center" vertical="top"/>
    </xf>
    <xf numFmtId="0" fontId="145" fillId="42" borderId="0" xfId="99" applyFont="1" applyFill="1" applyBorder="1" applyAlignment="1">
      <alignment horizontal="center" vertical="center" wrapText="1"/>
    </xf>
    <xf numFmtId="0" fontId="143" fillId="42" borderId="2" xfId="99" applyFont="1" applyFill="1" applyBorder="1" applyAlignment="1">
      <alignment horizontal="center" vertical="center" wrapText="1"/>
    </xf>
    <xf numFmtId="0" fontId="152" fillId="42" borderId="2" xfId="99" applyFont="1" applyFill="1" applyBorder="1" applyAlignment="1" applyProtection="1">
      <alignment horizontal="center" vertical="center"/>
      <protection locked="0"/>
    </xf>
    <xf numFmtId="164" fontId="152" fillId="42" borderId="3" xfId="99" applyNumberFormat="1" applyFont="1" applyFill="1" applyBorder="1" applyAlignment="1" applyProtection="1">
      <alignment horizontal="center" vertical="center"/>
      <protection locked="0"/>
    </xf>
    <xf numFmtId="164" fontId="152" fillId="42" borderId="78" xfId="99" applyNumberFormat="1" applyFont="1" applyFill="1" applyBorder="1" applyAlignment="1" applyProtection="1">
      <alignment horizontal="center" vertical="center"/>
      <protection locked="0"/>
    </xf>
    <xf numFmtId="0" fontId="141" fillId="39" borderId="0" xfId="99" applyFont="1" applyFill="1" applyAlignment="1">
      <alignment horizontal="left"/>
    </xf>
    <xf numFmtId="2" fontId="155" fillId="42" borderId="79" xfId="101" applyNumberFormat="1" applyFont="1" applyFill="1" applyBorder="1"/>
    <xf numFmtId="2" fontId="155" fillId="42" borderId="80" xfId="101" applyNumberFormat="1" applyFont="1" applyFill="1" applyBorder="1"/>
    <xf numFmtId="2" fontId="155" fillId="42" borderId="81" xfId="101" applyNumberFormat="1" applyFont="1" applyFill="1" applyBorder="1"/>
    <xf numFmtId="2" fontId="155" fillId="42" borderId="71" xfId="101" applyNumberFormat="1" applyFont="1" applyFill="1" applyBorder="1"/>
    <xf numFmtId="2" fontId="157" fillId="39" borderId="10" xfId="101" applyNumberFormat="1" applyFont="1" applyFill="1" applyBorder="1"/>
    <xf numFmtId="4" fontId="157" fillId="39" borderId="52" xfId="101" applyNumberFormat="1" applyFont="1" applyFill="1" applyBorder="1"/>
    <xf numFmtId="4" fontId="157" fillId="39" borderId="37" xfId="101" applyNumberFormat="1" applyFont="1" applyFill="1" applyBorder="1"/>
    <xf numFmtId="4" fontId="157" fillId="39" borderId="64" xfId="101" applyNumberFormat="1" applyFont="1" applyFill="1" applyBorder="1"/>
    <xf numFmtId="173" fontId="158" fillId="39" borderId="10" xfId="101" applyNumberFormat="1" applyFont="1" applyFill="1" applyBorder="1"/>
    <xf numFmtId="173" fontId="158" fillId="39" borderId="52" xfId="101" applyNumberFormat="1" applyFont="1" applyFill="1" applyBorder="1"/>
    <xf numFmtId="173" fontId="159" fillId="39" borderId="52" xfId="101" applyNumberFormat="1" applyFont="1" applyFill="1" applyBorder="1"/>
    <xf numFmtId="173" fontId="158" fillId="39" borderId="37" xfId="101" applyNumberFormat="1" applyFont="1" applyFill="1" applyBorder="1"/>
    <xf numFmtId="173" fontId="158" fillId="39" borderId="64" xfId="101" applyNumberFormat="1" applyFont="1" applyFill="1" applyBorder="1"/>
    <xf numFmtId="176" fontId="155" fillId="42" borderId="80" xfId="101" applyNumberFormat="1" applyFont="1" applyFill="1" applyBorder="1"/>
    <xf numFmtId="173" fontId="159" fillId="39" borderId="37" xfId="101" applyNumberFormat="1" applyFont="1" applyFill="1" applyBorder="1"/>
    <xf numFmtId="2" fontId="157" fillId="39" borderId="64" xfId="101" applyNumberFormat="1" applyFont="1" applyFill="1" applyBorder="1"/>
    <xf numFmtId="2" fontId="157" fillId="39" borderId="52" xfId="101" applyNumberFormat="1" applyFont="1" applyFill="1" applyBorder="1"/>
    <xf numFmtId="4" fontId="161" fillId="39" borderId="37" xfId="101" applyNumberFormat="1" applyFont="1" applyFill="1" applyBorder="1"/>
    <xf numFmtId="2" fontId="42" fillId="0" borderId="1" xfId="1" applyNumberFormat="1" applyFont="1" applyBorder="1" applyAlignment="1">
      <alignment horizontal="center"/>
    </xf>
    <xf numFmtId="0" fontId="153" fillId="42" borderId="0" xfId="0" applyFont="1" applyFill="1" applyAlignment="1">
      <alignment horizontal="center"/>
    </xf>
    <xf numFmtId="172" fontId="129" fillId="0" borderId="0" xfId="0" applyNumberFormat="1" applyFont="1" applyAlignment="1">
      <alignment horizontal="right"/>
    </xf>
    <xf numFmtId="2" fontId="133" fillId="39" borderId="0" xfId="99" applyNumberFormat="1" applyFont="1" applyFill="1" applyAlignment="1" applyProtection="1">
      <alignment vertical="center"/>
      <protection locked="0"/>
    </xf>
    <xf numFmtId="2" fontId="133" fillId="39" borderId="0" xfId="99" applyNumberFormat="1" applyFont="1" applyFill="1" applyAlignment="1" applyProtection="1">
      <alignment vertical="center"/>
    </xf>
    <xf numFmtId="0" fontId="83" fillId="0" borderId="0" xfId="99" applyFont="1" applyAlignment="1">
      <alignment horizontal="right" vertical="top"/>
    </xf>
    <xf numFmtId="0" fontId="139" fillId="0" borderId="0" xfId="100" applyFont="1"/>
    <xf numFmtId="0" fontId="0" fillId="0" borderId="0" xfId="0" applyAlignment="1"/>
    <xf numFmtId="0" fontId="153" fillId="42" borderId="0" xfId="0" applyFont="1" applyFill="1" applyAlignment="1">
      <alignment horizontal="left"/>
    </xf>
    <xf numFmtId="0" fontId="139" fillId="42" borderId="0" xfId="99" applyFont="1" applyFill="1" applyAlignment="1">
      <alignment horizontal="center" vertical="center"/>
    </xf>
    <xf numFmtId="0" fontId="79" fillId="0" borderId="0" xfId="99"/>
    <xf numFmtId="2" fontId="133" fillId="39" borderId="0" xfId="99" applyNumberFormat="1" applyFont="1" applyFill="1" applyAlignment="1" applyProtection="1">
      <alignment vertical="center"/>
      <protection locked="0"/>
    </xf>
    <xf numFmtId="2" fontId="133" fillId="39" borderId="0" xfId="99" applyNumberFormat="1" applyFont="1" applyFill="1" applyAlignment="1" applyProtection="1">
      <alignment vertical="center"/>
    </xf>
    <xf numFmtId="0" fontId="134" fillId="39" borderId="0" xfId="99" applyFont="1" applyFill="1" applyAlignment="1" applyProtection="1">
      <alignment horizontal="right" vertical="center" indent="1"/>
      <protection locked="0"/>
    </xf>
    <xf numFmtId="0" fontId="83" fillId="0" borderId="0" xfId="99" applyFont="1" applyAlignment="1">
      <alignment horizontal="right" vertical="top"/>
    </xf>
    <xf numFmtId="0" fontId="133" fillId="0" borderId="0" xfId="99" applyFont="1" applyAlignment="1" applyProtection="1">
      <alignment horizontal="center" vertical="center"/>
      <protection locked="0"/>
    </xf>
    <xf numFmtId="2" fontId="137" fillId="0" borderId="0" xfId="99" applyNumberFormat="1" applyFont="1" applyAlignment="1" applyProtection="1">
      <alignment vertical="center"/>
      <protection locked="0"/>
    </xf>
    <xf numFmtId="2" fontId="133" fillId="0" borderId="0" xfId="99" applyNumberFormat="1" applyFont="1" applyAlignment="1" applyProtection="1">
      <alignment vertical="center"/>
      <protection locked="0"/>
    </xf>
    <xf numFmtId="2" fontId="133" fillId="0" borderId="0" xfId="99" applyNumberFormat="1" applyFont="1" applyAlignment="1" applyProtection="1">
      <alignment vertical="center"/>
    </xf>
    <xf numFmtId="2" fontId="133" fillId="0" borderId="0" xfId="99" applyNumberFormat="1" applyFont="1" applyFill="1" applyAlignment="1" applyProtection="1">
      <alignment vertical="center"/>
      <protection locked="0"/>
    </xf>
    <xf numFmtId="0" fontId="80" fillId="0" borderId="0" xfId="99" applyFont="1"/>
    <xf numFmtId="0" fontId="138" fillId="0" borderId="0" xfId="100"/>
    <xf numFmtId="0" fontId="139" fillId="0" borderId="0" xfId="100" applyFont="1"/>
    <xf numFmtId="0" fontId="140" fillId="0" borderId="0" xfId="100" applyFont="1"/>
    <xf numFmtId="167" fontId="145" fillId="39" borderId="3" xfId="102" applyNumberFormat="1" applyFont="1" applyFill="1" applyBorder="1" applyAlignment="1" applyProtection="1">
      <alignment horizontal="center" vertical="center"/>
      <protection locked="0"/>
    </xf>
    <xf numFmtId="170" fontId="146" fillId="39" borderId="4" xfId="102" applyNumberFormat="1" applyFont="1" applyFill="1" applyBorder="1" applyAlignment="1" applyProtection="1">
      <alignment horizontal="center" vertical="center"/>
      <protection locked="0"/>
    </xf>
    <xf numFmtId="170" fontId="145" fillId="39" borderId="4" xfId="102" applyNumberFormat="1" applyFont="1" applyFill="1" applyBorder="1" applyAlignment="1" applyProtection="1">
      <alignment horizontal="center" vertical="center"/>
      <protection locked="0"/>
    </xf>
    <xf numFmtId="170" fontId="142" fillId="39" borderId="0" xfId="102" applyNumberFormat="1" applyFont="1" applyFill="1" applyAlignment="1">
      <alignment vertical="center"/>
    </xf>
    <xf numFmtId="170" fontId="140" fillId="39" borderId="0" xfId="102" applyNumberFormat="1" applyFont="1" applyFill="1" applyAlignment="1">
      <alignment vertical="center"/>
    </xf>
    <xf numFmtId="10" fontId="145" fillId="39" borderId="0" xfId="102" applyNumberFormat="1" applyFont="1" applyFill="1" applyBorder="1" applyAlignment="1">
      <alignment horizontal="center" vertical="center"/>
    </xf>
    <xf numFmtId="170" fontId="146" fillId="39" borderId="0" xfId="102" applyNumberFormat="1" applyFont="1" applyFill="1" applyBorder="1" applyAlignment="1">
      <alignment horizontal="center" vertical="center"/>
    </xf>
    <xf numFmtId="170" fontId="145" fillId="39" borderId="0" xfId="102" applyNumberFormat="1" applyFont="1" applyFill="1" applyBorder="1" applyAlignment="1">
      <alignment horizontal="center" vertical="center"/>
    </xf>
    <xf numFmtId="170" fontId="146" fillId="42" borderId="0" xfId="102" applyNumberFormat="1" applyFont="1" applyFill="1" applyBorder="1" applyAlignment="1" applyProtection="1">
      <alignment horizontal="center" vertical="center"/>
      <protection locked="0"/>
    </xf>
    <xf numFmtId="170" fontId="140" fillId="42" borderId="0" xfId="102" applyNumberFormat="1" applyFont="1" applyFill="1" applyBorder="1" applyAlignment="1">
      <alignment horizontal="center" vertical="center"/>
    </xf>
    <xf numFmtId="167" fontId="145" fillId="39" borderId="66" xfId="102" applyNumberFormat="1" applyFont="1" applyFill="1" applyBorder="1" applyAlignment="1">
      <alignment horizontal="center" vertical="center"/>
    </xf>
    <xf numFmtId="170" fontId="145" fillId="39" borderId="67" xfId="102" applyNumberFormat="1" applyFont="1" applyFill="1" applyBorder="1" applyAlignment="1">
      <alignment horizontal="center" vertical="center"/>
    </xf>
    <xf numFmtId="167" fontId="145" fillId="39" borderId="65" xfId="102" applyNumberFormat="1" applyFont="1" applyFill="1" applyBorder="1" applyAlignment="1">
      <alignment horizontal="center" vertical="center"/>
    </xf>
    <xf numFmtId="167" fontId="145" fillId="39" borderId="70" xfId="102" applyNumberFormat="1" applyFont="1" applyFill="1" applyBorder="1" applyAlignment="1">
      <alignment horizontal="center" vertical="center"/>
    </xf>
    <xf numFmtId="170" fontId="146" fillId="39" borderId="71" xfId="102" applyNumberFormat="1" applyFont="1" applyFill="1" applyBorder="1" applyAlignment="1">
      <alignment horizontal="center" vertical="center"/>
    </xf>
    <xf numFmtId="167" fontId="145" fillId="39" borderId="69" xfId="102" applyNumberFormat="1" applyFont="1" applyFill="1" applyBorder="1" applyAlignment="1">
      <alignment horizontal="center" vertical="center"/>
    </xf>
    <xf numFmtId="167" fontId="145" fillId="39" borderId="75" xfId="102" applyNumberFormat="1" applyFont="1" applyFill="1" applyBorder="1" applyAlignment="1">
      <alignment horizontal="center" vertical="center"/>
    </xf>
    <xf numFmtId="170" fontId="146" fillId="39" borderId="76" xfId="102" applyNumberFormat="1" applyFont="1" applyFill="1" applyBorder="1" applyAlignment="1">
      <alignment horizontal="center" vertical="center"/>
    </xf>
    <xf numFmtId="167" fontId="145" fillId="39" borderId="74" xfId="102" applyNumberFormat="1" applyFont="1" applyFill="1" applyBorder="1" applyAlignment="1">
      <alignment horizontal="center" vertical="center"/>
    </xf>
    <xf numFmtId="0" fontId="51" fillId="0" borderId="0" xfId="0" applyFont="1" applyAlignment="1">
      <alignment horizontal="left"/>
    </xf>
    <xf numFmtId="0" fontId="132" fillId="40" borderId="0" xfId="99" applyFont="1" applyFill="1" applyAlignment="1" applyProtection="1">
      <alignment horizontal="left" vertical="center" indent="1"/>
      <protection locked="0"/>
    </xf>
    <xf numFmtId="0" fontId="16" fillId="0" borderId="22" xfId="0" applyFont="1" applyFill="1" applyBorder="1"/>
    <xf numFmtId="0" fontId="2" fillId="0" borderId="46" xfId="43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38" borderId="46" xfId="0" applyFill="1" applyBorder="1" applyAlignment="1">
      <alignment horizontal="center"/>
    </xf>
    <xf numFmtId="0" fontId="2" fillId="38" borderId="1" xfId="43" applyFill="1" applyBorder="1"/>
    <xf numFmtId="0" fontId="2" fillId="38" borderId="46" xfId="43" applyFill="1" applyBorder="1"/>
    <xf numFmtId="0" fontId="16" fillId="38" borderId="46" xfId="0" applyFont="1" applyFill="1" applyBorder="1"/>
    <xf numFmtId="0" fontId="16" fillId="38" borderId="51" xfId="0" applyFont="1" applyFill="1" applyBorder="1"/>
    <xf numFmtId="0" fontId="2" fillId="38" borderId="1" xfId="43" applyFill="1" applyBorder="1" applyAlignment="1">
      <alignment horizontal="right"/>
    </xf>
    <xf numFmtId="0" fontId="2" fillId="38" borderId="46" xfId="43" applyFill="1" applyBorder="1" applyAlignment="1">
      <alignment horizontal="right"/>
    </xf>
    <xf numFmtId="0" fontId="2" fillId="38" borderId="46" xfId="43" applyFill="1" applyBorder="1" applyAlignment="1">
      <alignment horizontal="center"/>
    </xf>
    <xf numFmtId="0" fontId="0" fillId="38" borderId="51" xfId="0" applyFill="1" applyBorder="1" applyAlignment="1">
      <alignment horizontal="center"/>
    </xf>
    <xf numFmtId="0" fontId="117" fillId="0" borderId="0" xfId="0" applyFont="1"/>
    <xf numFmtId="180" fontId="3" fillId="0" borderId="0" xfId="47" applyNumberFormat="1" applyFont="1" applyFill="1" applyAlignment="1" applyProtection="1">
      <alignment horizontal="right"/>
    </xf>
    <xf numFmtId="180" fontId="3" fillId="0" borderId="49" xfId="47" applyNumberFormat="1" applyFont="1" applyFill="1" applyBorder="1" applyAlignment="1" applyProtection="1">
      <alignment horizontal="right"/>
    </xf>
    <xf numFmtId="180" fontId="3" fillId="0" borderId="52" xfId="47" applyNumberFormat="1" applyFont="1" applyFill="1" applyBorder="1" applyAlignment="1" applyProtection="1">
      <alignment horizontal="right"/>
    </xf>
    <xf numFmtId="180" fontId="190" fillId="0" borderId="49" xfId="47" applyNumberFormat="1" applyFont="1" applyFill="1" applyBorder="1" applyAlignment="1" applyProtection="1">
      <alignment horizontal="right"/>
    </xf>
    <xf numFmtId="0" fontId="0" fillId="0" borderId="22" xfId="0" applyFill="1" applyBorder="1"/>
    <xf numFmtId="0" fontId="0" fillId="0" borderId="51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111" fillId="0" borderId="105" xfId="0" applyNumberFormat="1" applyFont="1" applyBorder="1" applyAlignment="1">
      <alignment horizontal="centerContinuous" vertical="center" wrapText="1"/>
    </xf>
    <xf numFmtId="49" fontId="111" fillId="0" borderId="19" xfId="0" applyNumberFormat="1" applyFont="1" applyFill="1" applyBorder="1" applyAlignment="1">
      <alignment horizontal="centerContinuous" vertical="center" wrapText="1"/>
    </xf>
    <xf numFmtId="49" fontId="111" fillId="0" borderId="7" xfId="0" applyNumberFormat="1" applyFont="1" applyFill="1" applyBorder="1" applyAlignment="1">
      <alignment horizontal="centerContinuous" vertical="center" wrapText="1"/>
    </xf>
    <xf numFmtId="177" fontId="111" fillId="0" borderId="105" xfId="0" applyNumberFormat="1" applyFont="1" applyBorder="1" applyAlignment="1">
      <alignment horizontal="centerContinuous" vertical="center" wrapText="1"/>
    </xf>
    <xf numFmtId="2" fontId="111" fillId="0" borderId="105" xfId="0" applyNumberFormat="1" applyFont="1" applyBorder="1" applyAlignment="1">
      <alignment horizontal="centerContinuous" vertical="center" wrapText="1"/>
    </xf>
    <xf numFmtId="2" fontId="111" fillId="0" borderId="19" xfId="0" applyNumberFormat="1" applyFont="1" applyFill="1" applyBorder="1" applyAlignment="1">
      <alignment horizontal="centerContinuous" vertical="center" wrapText="1"/>
    </xf>
    <xf numFmtId="2" fontId="111" fillId="0" borderId="7" xfId="0" applyNumberFormat="1" applyFont="1" applyFill="1" applyBorder="1" applyAlignment="1">
      <alignment horizontal="centerContinuous" vertical="center" wrapText="1"/>
    </xf>
    <xf numFmtId="0" fontId="79" fillId="0" borderId="0" xfId="99" applyFill="1" applyAlignment="1">
      <alignment vertical="center"/>
    </xf>
    <xf numFmtId="0" fontId="82" fillId="0" borderId="0" xfId="99" applyFont="1" applyFill="1" applyAlignment="1">
      <alignment horizontal="right"/>
    </xf>
    <xf numFmtId="165" fontId="81" fillId="0" borderId="0" xfId="99" applyNumberFormat="1" applyFont="1" applyFill="1" applyAlignment="1">
      <alignment horizontal="right"/>
    </xf>
    <xf numFmtId="0" fontId="82" fillId="0" borderId="0" xfId="99" applyFont="1" applyFill="1" applyAlignment="1">
      <alignment horizontal="right" vertical="top"/>
    </xf>
    <xf numFmtId="165" fontId="81" fillId="0" borderId="0" xfId="99" applyNumberFormat="1" applyFont="1" applyFill="1" applyAlignment="1">
      <alignment horizontal="right" vertical="top"/>
    </xf>
    <xf numFmtId="0" fontId="140" fillId="39" borderId="0" xfId="99" applyFont="1" applyFill="1" applyBorder="1" applyAlignment="1">
      <alignment horizontal="center" vertical="center"/>
    </xf>
    <xf numFmtId="0" fontId="140" fillId="39" borderId="0" xfId="99" applyFont="1" applyFill="1" applyBorder="1" applyAlignment="1">
      <alignment vertical="center"/>
    </xf>
    <xf numFmtId="0" fontId="142" fillId="39" borderId="0" xfId="99" applyFont="1" applyFill="1" applyBorder="1" applyAlignment="1">
      <alignment vertical="center"/>
    </xf>
    <xf numFmtId="0" fontId="141" fillId="42" borderId="0" xfId="99" quotePrefix="1" applyFont="1" applyFill="1" applyBorder="1" applyAlignment="1">
      <alignment horizontal="center" vertical="center"/>
    </xf>
    <xf numFmtId="0" fontId="145" fillId="42" borderId="0" xfId="99" applyFont="1" applyFill="1" applyBorder="1" applyAlignment="1" applyProtection="1">
      <alignment horizontal="center"/>
      <protection locked="0"/>
    </xf>
    <xf numFmtId="0" fontId="146" fillId="42" borderId="0" xfId="99" applyFont="1" applyFill="1" applyBorder="1" applyAlignment="1" applyProtection="1">
      <alignment horizontal="center"/>
      <protection locked="0"/>
    </xf>
    <xf numFmtId="0" fontId="145" fillId="42" borderId="0" xfId="99" applyFont="1" applyFill="1" applyBorder="1" applyAlignment="1">
      <alignment horizontal="center"/>
    </xf>
    <xf numFmtId="0" fontId="141" fillId="42" borderId="0" xfId="99" applyFont="1" applyFill="1" applyBorder="1" applyAlignment="1" applyProtection="1">
      <alignment horizontal="center"/>
      <protection locked="0"/>
    </xf>
    <xf numFmtId="0" fontId="145" fillId="42" borderId="0" xfId="99" applyFont="1" applyFill="1" applyBorder="1" applyAlignment="1" applyProtection="1">
      <alignment horizontal="center" vertical="top"/>
      <protection locked="0"/>
    </xf>
    <xf numFmtId="0" fontId="146" fillId="42" borderId="0" xfId="99" applyFont="1" applyFill="1" applyBorder="1" applyAlignment="1" applyProtection="1">
      <alignment horizontal="center" vertical="top"/>
      <protection locked="0"/>
    </xf>
    <xf numFmtId="0" fontId="145" fillId="39" borderId="0" xfId="99" applyFont="1" applyFill="1" applyBorder="1" applyAlignment="1" applyProtection="1">
      <alignment horizontal="center" vertical="center"/>
      <protection locked="0"/>
    </xf>
    <xf numFmtId="0" fontId="145" fillId="42" borderId="0" xfId="99" applyFont="1" applyFill="1" applyBorder="1" applyAlignment="1">
      <alignment horizontal="center" vertical="top"/>
    </xf>
    <xf numFmtId="0" fontId="141" fillId="42" borderId="0" xfId="99" applyFont="1" applyFill="1" applyBorder="1" applyAlignment="1" applyProtection="1">
      <alignment horizontal="center" vertical="top"/>
      <protection locked="0"/>
    </xf>
    <xf numFmtId="2" fontId="145" fillId="39" borderId="2" xfId="99" applyNumberFormat="1" applyFont="1" applyFill="1" applyBorder="1" applyAlignment="1" applyProtection="1">
      <alignment horizontal="center" vertical="center"/>
      <protection locked="0"/>
    </xf>
    <xf numFmtId="2" fontId="145" fillId="39" borderId="3" xfId="99" applyNumberFormat="1" applyFont="1" applyFill="1" applyBorder="1" applyAlignment="1" applyProtection="1">
      <alignment horizontal="center" vertical="center"/>
      <protection locked="0"/>
    </xf>
    <xf numFmtId="2" fontId="145" fillId="39" borderId="3" xfId="99" applyNumberFormat="1" applyFont="1" applyFill="1" applyBorder="1" applyAlignment="1">
      <alignment horizontal="center" vertical="center"/>
    </xf>
    <xf numFmtId="2" fontId="145" fillId="42" borderId="3" xfId="99" applyNumberFormat="1" applyFont="1" applyFill="1" applyBorder="1" applyAlignment="1" applyProtection="1">
      <alignment horizontal="center" vertical="center"/>
      <protection locked="0"/>
    </xf>
    <xf numFmtId="2" fontId="143" fillId="42" borderId="2" xfId="99" applyNumberFormat="1" applyFont="1" applyFill="1" applyBorder="1" applyAlignment="1">
      <alignment horizontal="center" vertical="center"/>
    </xf>
    <xf numFmtId="179" fontId="145" fillId="39" borderId="3" xfId="101" applyFont="1" applyFill="1" applyBorder="1" applyAlignment="1">
      <alignment horizontal="center" vertical="center"/>
    </xf>
    <xf numFmtId="167" fontId="145" fillId="39" borderId="3" xfId="99" applyNumberFormat="1" applyFont="1" applyFill="1" applyBorder="1" applyAlignment="1" applyProtection="1">
      <alignment horizontal="center" vertical="center"/>
      <protection locked="0"/>
    </xf>
    <xf numFmtId="2" fontId="145" fillId="39" borderId="0" xfId="99" applyNumberFormat="1" applyFont="1" applyFill="1" applyBorder="1" applyAlignment="1" applyProtection="1">
      <alignment horizontal="center" vertical="center"/>
      <protection locked="0"/>
    </xf>
    <xf numFmtId="0" fontId="140" fillId="39" borderId="0" xfId="99" applyFont="1" applyFill="1" applyAlignment="1">
      <alignment vertical="center"/>
    </xf>
    <xf numFmtId="2" fontId="143" fillId="39" borderId="0" xfId="99" applyNumberFormat="1" applyFont="1" applyFill="1" applyBorder="1" applyAlignment="1">
      <alignment horizontal="center" vertical="center"/>
    </xf>
    <xf numFmtId="10" fontId="147" fillId="39" borderId="33" xfId="99" applyNumberFormat="1" applyFont="1" applyFill="1" applyBorder="1" applyAlignment="1">
      <alignment horizontal="center" vertical="center"/>
    </xf>
    <xf numFmtId="0" fontId="145" fillId="39" borderId="0" xfId="99" applyFont="1" applyFill="1" applyBorder="1" applyAlignment="1">
      <alignment horizontal="center" vertical="center"/>
    </xf>
    <xf numFmtId="166" fontId="140" fillId="39" borderId="0" xfId="99" applyNumberFormat="1" applyFont="1" applyFill="1" applyBorder="1" applyAlignment="1">
      <alignment horizontal="center" vertical="center"/>
    </xf>
    <xf numFmtId="0" fontId="145" fillId="42" borderId="0" xfId="99" applyFont="1" applyFill="1" applyBorder="1" applyAlignment="1" applyProtection="1">
      <alignment horizontal="center" vertical="center"/>
      <protection locked="0"/>
    </xf>
    <xf numFmtId="0" fontId="140" fillId="42" borderId="0" xfId="99" applyFont="1" applyFill="1" applyBorder="1" applyAlignment="1">
      <alignment horizontal="center" vertical="center"/>
    </xf>
    <xf numFmtId="0" fontId="145" fillId="42" borderId="0" xfId="99" applyFont="1" applyFill="1" applyBorder="1" applyAlignment="1">
      <alignment horizontal="center" vertical="center"/>
    </xf>
    <xf numFmtId="0" fontId="143" fillId="42" borderId="36" xfId="99" applyFont="1" applyFill="1" applyBorder="1" applyAlignment="1" applyProtection="1">
      <alignment horizontal="center" vertical="center"/>
      <protection locked="0"/>
    </xf>
    <xf numFmtId="2" fontId="145" fillId="39" borderId="65" xfId="99" applyNumberFormat="1" applyFont="1" applyFill="1" applyBorder="1" applyAlignment="1">
      <alignment horizontal="center" vertical="center"/>
    </xf>
    <xf numFmtId="2" fontId="145" fillId="39" borderId="66" xfId="99" applyNumberFormat="1" applyFont="1" applyFill="1" applyBorder="1" applyAlignment="1">
      <alignment horizontal="center" vertical="center"/>
    </xf>
    <xf numFmtId="2" fontId="145" fillId="42" borderId="66" xfId="99" applyNumberFormat="1" applyFont="1" applyFill="1" applyBorder="1" applyAlignment="1">
      <alignment horizontal="center" vertical="center"/>
    </xf>
    <xf numFmtId="166" fontId="145" fillId="39" borderId="0" xfId="99" applyNumberFormat="1" applyFont="1" applyFill="1" applyBorder="1" applyAlignment="1" applyProtection="1">
      <alignment horizontal="center" vertical="center"/>
      <protection locked="0"/>
    </xf>
    <xf numFmtId="2" fontId="145" fillId="42" borderId="68" xfId="99" applyNumberFormat="1" applyFont="1" applyFill="1" applyBorder="1" applyAlignment="1">
      <alignment horizontal="center" vertical="center"/>
    </xf>
    <xf numFmtId="0" fontId="140" fillId="39" borderId="0" xfId="99" applyFont="1" applyFill="1"/>
    <xf numFmtId="0" fontId="143" fillId="42" borderId="38" xfId="99" applyFont="1" applyFill="1" applyBorder="1" applyAlignment="1" applyProtection="1">
      <alignment horizontal="center" vertical="center"/>
      <protection locked="0"/>
    </xf>
    <xf numFmtId="2" fontId="145" fillId="39" borderId="69" xfId="99" applyNumberFormat="1" applyFont="1" applyFill="1" applyBorder="1" applyAlignment="1">
      <alignment horizontal="center" vertical="center"/>
    </xf>
    <xf numFmtId="2" fontId="145" fillId="39" borderId="70" xfId="99" applyNumberFormat="1" applyFont="1" applyFill="1" applyBorder="1" applyAlignment="1">
      <alignment horizontal="center" vertical="center"/>
    </xf>
    <xf numFmtId="2" fontId="145" fillId="42" borderId="70" xfId="99" applyNumberFormat="1" applyFont="1" applyFill="1" applyBorder="1" applyAlignment="1">
      <alignment horizontal="center" vertical="center"/>
    </xf>
    <xf numFmtId="2" fontId="145" fillId="42" borderId="72" xfId="99" applyNumberFormat="1" applyFont="1" applyFill="1" applyBorder="1" applyAlignment="1">
      <alignment horizontal="center" vertical="center"/>
    </xf>
    <xf numFmtId="2" fontId="145" fillId="42" borderId="73" xfId="99" applyNumberFormat="1" applyFont="1" applyFill="1" applyBorder="1" applyAlignment="1">
      <alignment horizontal="center" vertical="center"/>
    </xf>
    <xf numFmtId="2" fontId="145" fillId="39" borderId="69" xfId="99" applyNumberFormat="1" applyFont="1" applyFill="1" applyBorder="1" applyAlignment="1" applyProtection="1">
      <alignment horizontal="center" vertical="center"/>
      <protection locked="0"/>
    </xf>
    <xf numFmtId="2" fontId="145" fillId="39" borderId="70" xfId="99" applyNumberFormat="1" applyFont="1" applyFill="1" applyBorder="1" applyAlignment="1" applyProtection="1">
      <alignment horizontal="center" vertical="center"/>
      <protection locked="0"/>
    </xf>
    <xf numFmtId="2" fontId="145" fillId="42" borderId="70" xfId="99" applyNumberFormat="1" applyFont="1" applyFill="1" applyBorder="1" applyAlignment="1" applyProtection="1">
      <alignment horizontal="center" vertical="center"/>
      <protection locked="0"/>
    </xf>
    <xf numFmtId="166" fontId="145" fillId="39" borderId="0" xfId="99" applyNumberFormat="1" applyFont="1" applyFill="1" applyBorder="1" applyAlignment="1">
      <alignment horizontal="center" vertical="center"/>
    </xf>
    <xf numFmtId="0" fontId="143" fillId="42" borderId="40" xfId="99" applyFont="1" applyFill="1" applyBorder="1" applyAlignment="1" applyProtection="1">
      <alignment horizontal="center" vertical="center"/>
      <protection locked="0"/>
    </xf>
    <xf numFmtId="2" fontId="145" fillId="39" borderId="74" xfId="99" applyNumberFormat="1" applyFont="1" applyFill="1" applyBorder="1" applyAlignment="1" applyProtection="1">
      <alignment horizontal="center" vertical="center"/>
      <protection locked="0"/>
    </xf>
    <xf numFmtId="2" fontId="145" fillId="39" borderId="75" xfId="99" applyNumberFormat="1" applyFont="1" applyFill="1" applyBorder="1" applyAlignment="1" applyProtection="1">
      <alignment horizontal="center" vertical="center"/>
      <protection locked="0"/>
    </xf>
    <xf numFmtId="2" fontId="145" fillId="42" borderId="75" xfId="99" applyNumberFormat="1" applyFont="1" applyFill="1" applyBorder="1" applyAlignment="1" applyProtection="1">
      <alignment horizontal="center" vertical="center"/>
      <protection locked="0"/>
    </xf>
    <xf numFmtId="2" fontId="145" fillId="42" borderId="77" xfId="99" applyNumberFormat="1" applyFont="1" applyFill="1" applyBorder="1" applyAlignment="1">
      <alignment horizontal="center" vertical="center"/>
    </xf>
    <xf numFmtId="0" fontId="141" fillId="0" borderId="0" xfId="99" applyFont="1" applyFill="1" applyBorder="1" applyAlignment="1" applyProtection="1">
      <alignment horizontal="left" vertical="center"/>
      <protection locked="0"/>
    </xf>
    <xf numFmtId="0" fontId="81" fillId="0" borderId="0" xfId="99" applyFont="1"/>
    <xf numFmtId="0" fontId="143" fillId="0" borderId="0" xfId="99" applyFont="1" applyFill="1" applyAlignment="1">
      <alignment horizontal="left"/>
    </xf>
    <xf numFmtId="171" fontId="151" fillId="39" borderId="0" xfId="101" applyNumberFormat="1" applyFont="1" applyFill="1" applyBorder="1" applyAlignment="1" applyProtection="1">
      <alignment horizontal="right" vertical="center"/>
      <protection locked="0"/>
    </xf>
    <xf numFmtId="171" fontId="151" fillId="39" borderId="0" xfId="101" applyNumberFormat="1" applyFont="1" applyFill="1" applyBorder="1" applyAlignment="1">
      <alignment horizontal="right" vertical="center"/>
    </xf>
    <xf numFmtId="171" fontId="144" fillId="42" borderId="38" xfId="101" applyNumberFormat="1" applyFont="1" applyFill="1" applyBorder="1" applyAlignment="1">
      <alignment horizontal="right" vertical="center"/>
    </xf>
    <xf numFmtId="2" fontId="151" fillId="39" borderId="0" xfId="101" applyNumberFormat="1" applyFont="1" applyFill="1" applyBorder="1" applyAlignment="1">
      <alignment horizontal="right"/>
    </xf>
    <xf numFmtId="10" fontId="151" fillId="39" borderId="0" xfId="102" applyNumberFormat="1" applyFont="1" applyFill="1" applyBorder="1"/>
    <xf numFmtId="171" fontId="151" fillId="39" borderId="70" xfId="101" applyNumberFormat="1" applyFont="1" applyFill="1" applyBorder="1" applyAlignment="1">
      <alignment horizontal="right" vertical="center"/>
    </xf>
    <xf numFmtId="171" fontId="144" fillId="42" borderId="73" xfId="101" applyNumberFormat="1" applyFont="1" applyFill="1" applyBorder="1" applyAlignment="1">
      <alignment horizontal="right" vertical="center"/>
    </xf>
    <xf numFmtId="2" fontId="151" fillId="39" borderId="70" xfId="101" applyNumberFormat="1" applyFont="1" applyFill="1" applyBorder="1" applyAlignment="1">
      <alignment horizontal="right"/>
    </xf>
    <xf numFmtId="10" fontId="151" fillId="39" borderId="70" xfId="102" applyNumberFormat="1" applyFont="1" applyFill="1" applyBorder="1"/>
    <xf numFmtId="171" fontId="144" fillId="42" borderId="3" xfId="101" applyNumberFormat="1" applyFont="1" applyFill="1" applyBorder="1" applyAlignment="1">
      <alignment horizontal="right" vertical="center"/>
    </xf>
    <xf numFmtId="171" fontId="144" fillId="42" borderId="78" xfId="101" applyNumberFormat="1" applyFont="1" applyFill="1" applyBorder="1" applyAlignment="1">
      <alignment horizontal="right" vertical="center"/>
    </xf>
    <xf numFmtId="2" fontId="144" fillId="42" borderId="3" xfId="101" applyNumberFormat="1" applyFont="1" applyFill="1" applyBorder="1" applyAlignment="1">
      <alignment horizontal="right"/>
    </xf>
    <xf numFmtId="10" fontId="144" fillId="42" borderId="4" xfId="102" applyNumberFormat="1" applyFont="1" applyFill="1" applyBorder="1"/>
    <xf numFmtId="2" fontId="151" fillId="39" borderId="0" xfId="101" applyNumberFormat="1" applyFont="1" applyFill="1" applyBorder="1" applyAlignment="1">
      <alignment horizontal="right" vertical="center"/>
    </xf>
    <xf numFmtId="2" fontId="144" fillId="39" borderId="38" xfId="101" applyNumberFormat="1" applyFont="1" applyFill="1" applyBorder="1" applyAlignment="1">
      <alignment horizontal="right" vertical="center"/>
    </xf>
    <xf numFmtId="170" fontId="141" fillId="39" borderId="0" xfId="102" applyNumberFormat="1" applyFont="1" applyFill="1" applyAlignment="1">
      <alignment horizontal="left"/>
    </xf>
    <xf numFmtId="0" fontId="79" fillId="0" borderId="0" xfId="99" applyFill="1"/>
    <xf numFmtId="0" fontId="79" fillId="40" borderId="0" xfId="99" applyFill="1"/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144" fillId="42" borderId="33" xfId="99" applyFont="1" applyFill="1" applyBorder="1" applyAlignment="1">
      <alignment horizontal="center" vertical="center"/>
    </xf>
    <xf numFmtId="0" fontId="144" fillId="42" borderId="41" xfId="99" applyFont="1" applyFill="1" applyBorder="1" applyAlignment="1">
      <alignment horizontal="center" vertical="center"/>
    </xf>
    <xf numFmtId="0" fontId="144" fillId="42" borderId="9" xfId="99" applyFont="1" applyFill="1" applyBorder="1" applyAlignment="1">
      <alignment horizontal="center" vertical="center"/>
    </xf>
    <xf numFmtId="0" fontId="144" fillId="42" borderId="42" xfId="99" applyFont="1" applyFill="1" applyBorder="1" applyAlignment="1">
      <alignment horizontal="center" vertical="center"/>
    </xf>
    <xf numFmtId="0" fontId="144" fillId="42" borderId="36" xfId="99" applyFont="1" applyFill="1" applyBorder="1" applyAlignment="1">
      <alignment horizontal="center" vertical="center"/>
    </xf>
    <xf numFmtId="0" fontId="144" fillId="42" borderId="40" xfId="99" applyFont="1" applyFill="1" applyBorder="1" applyAlignment="1">
      <alignment horizontal="center" vertical="center"/>
    </xf>
    <xf numFmtId="0" fontId="144" fillId="42" borderId="64" xfId="99" quotePrefix="1" applyFont="1" applyFill="1" applyBorder="1" applyAlignment="1">
      <alignment horizontal="center" vertical="center" wrapText="1"/>
    </xf>
    <xf numFmtId="0" fontId="144" fillId="42" borderId="32" xfId="99" applyFont="1" applyFill="1" applyBorder="1" applyAlignment="1">
      <alignment horizontal="center" vertical="center"/>
    </xf>
    <xf numFmtId="0" fontId="144" fillId="42" borderId="50" xfId="99" applyFont="1" applyFill="1" applyBorder="1" applyAlignment="1">
      <alignment horizontal="center" vertical="center"/>
    </xf>
    <xf numFmtId="0" fontId="145" fillId="42" borderId="33" xfId="99" applyFont="1" applyFill="1" applyBorder="1" applyAlignment="1">
      <alignment horizontal="center" vertical="center"/>
    </xf>
    <xf numFmtId="0" fontId="145" fillId="42" borderId="41" xfId="99" applyFont="1" applyFill="1" applyBorder="1" applyAlignment="1">
      <alignment horizontal="center" vertical="center"/>
    </xf>
    <xf numFmtId="168" fontId="148" fillId="0" borderId="0" xfId="99" applyNumberFormat="1" applyFont="1" applyFill="1" applyAlignment="1">
      <alignment horizontal="right" vertical="center"/>
    </xf>
    <xf numFmtId="165" fontId="148" fillId="0" borderId="0" xfId="99" applyNumberFormat="1" applyFont="1" applyFill="1" applyAlignment="1">
      <alignment horizontal="right"/>
    </xf>
    <xf numFmtId="165" fontId="148" fillId="0" borderId="0" xfId="99" applyNumberFormat="1" applyFont="1" applyFill="1" applyAlignment="1">
      <alignment horizontal="right" vertical="top"/>
    </xf>
    <xf numFmtId="0" fontId="139" fillId="42" borderId="0" xfId="99" applyFont="1" applyFill="1" applyAlignment="1">
      <alignment horizontal="center" vertical="center"/>
    </xf>
    <xf numFmtId="0" fontId="145" fillId="42" borderId="33" xfId="99" applyFont="1" applyFill="1" applyBorder="1" applyAlignment="1" applyProtection="1">
      <alignment horizontal="center" vertical="center"/>
      <protection locked="0"/>
    </xf>
    <xf numFmtId="0" fontId="145" fillId="42" borderId="41" xfId="99" applyFont="1" applyFill="1" applyBorder="1" applyAlignment="1" applyProtection="1">
      <alignment horizontal="center" vertical="center"/>
      <protection locked="0"/>
    </xf>
    <xf numFmtId="168" fontId="81" fillId="0" borderId="0" xfId="99" applyNumberFormat="1" applyFont="1" applyFill="1" applyAlignment="1">
      <alignment horizontal="right" vertical="center"/>
    </xf>
    <xf numFmtId="0" fontId="143" fillId="39" borderId="2" xfId="99" applyFont="1" applyFill="1" applyBorder="1" applyAlignment="1" applyProtection="1">
      <alignment horizontal="center" vertical="center"/>
      <protection locked="0"/>
    </xf>
    <xf numFmtId="0" fontId="143" fillId="39" borderId="3" xfId="99" applyFont="1" applyFill="1" applyBorder="1" applyAlignment="1" applyProtection="1">
      <alignment horizontal="center" vertical="center"/>
      <protection locked="0"/>
    </xf>
    <xf numFmtId="0" fontId="143" fillId="39" borderId="4" xfId="99" applyFont="1" applyFill="1" applyBorder="1" applyAlignment="1" applyProtection="1">
      <alignment horizontal="center" vertical="center"/>
      <protection locked="0"/>
    </xf>
    <xf numFmtId="0" fontId="143" fillId="39" borderId="2" xfId="99" applyFont="1" applyFill="1" applyBorder="1" applyAlignment="1">
      <alignment horizontal="center" vertical="center"/>
    </xf>
    <xf numFmtId="0" fontId="143" fillId="39" borderId="3" xfId="99" applyFont="1" applyFill="1" applyBorder="1" applyAlignment="1">
      <alignment horizontal="center" vertical="center"/>
    </xf>
    <xf numFmtId="0" fontId="143" fillId="39" borderId="4" xfId="99" applyFont="1" applyFill="1" applyBorder="1" applyAlignment="1">
      <alignment horizontal="center" vertical="center"/>
    </xf>
    <xf numFmtId="0" fontId="50" fillId="0" borderId="0" xfId="0" applyFont="1" applyBorder="1" applyAlignment="1">
      <alignment horizont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50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72" fillId="0" borderId="0" xfId="0" applyFont="1" applyAlignment="1">
      <alignment horizontal="center" vertical="center" wrapText="1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17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13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189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189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89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70" fillId="0" borderId="36" xfId="0" applyFont="1" applyBorder="1" applyAlignment="1">
      <alignment horizontal="center" wrapText="1"/>
    </xf>
    <xf numFmtId="0" fontId="70" fillId="0" borderId="40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107" xfId="0" applyFont="1" applyBorder="1" applyAlignment="1">
      <alignment horizontal="center" wrapText="1"/>
    </xf>
    <xf numFmtId="0" fontId="173" fillId="0" borderId="0" xfId="0" applyFont="1" applyFill="1" applyBorder="1" applyAlignment="1">
      <alignment horizontal="center"/>
    </xf>
    <xf numFmtId="0" fontId="29" fillId="0" borderId="41" xfId="0" applyFont="1" applyBorder="1" applyAlignment="1">
      <alignment horizontal="justify" wrapText="1"/>
    </xf>
    <xf numFmtId="0" fontId="174" fillId="0" borderId="0" xfId="0" applyFont="1" applyAlignment="1">
      <alignment horizontal="left" vertical="center" wrapText="1"/>
    </xf>
    <xf numFmtId="0" fontId="175" fillId="0" borderId="0" xfId="0" applyFont="1" applyAlignment="1">
      <alignment horizontal="left" vertical="center" wrapText="1"/>
    </xf>
  </cellXfs>
  <cellStyles count="107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98" builtinId="3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20" xfId="101"/>
    <cellStyle name="Dziesiętny 21" xfId="104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 7" xfId="99"/>
    <cellStyle name="Normal_sce25" xfId="100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21" xfId="103"/>
    <cellStyle name="Normalny 22" xfId="105"/>
    <cellStyle name="Normalny 23" xfId="106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19" xfId="102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7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14006</xdr:colOff>
      <xdr:row>2</xdr:row>
      <xdr:rowOff>77041</xdr:rowOff>
    </xdr:from>
    <xdr:ext cx="1701157" cy="123408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44436" cy="1086223"/>
        </a:xfrm>
        <a:prstGeom prst="rect">
          <a:avLst/>
        </a:prstGeom>
      </xdr:spPr>
    </xdr:pic>
    <xdr:clientData/>
  </xdr:oneCellAnchor>
  <xdr:twoCellAnchor editAs="oneCell">
    <xdr:from>
      <xdr:col>11</xdr:col>
      <xdr:colOff>19050</xdr:colOff>
      <xdr:row>2</xdr:row>
      <xdr:rowOff>76200</xdr:rowOff>
    </xdr:from>
    <xdr:to>
      <xdr:col>13</xdr:col>
      <xdr:colOff>246645</xdr:colOff>
      <xdr:row>5</xdr:row>
      <xdr:rowOff>43644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74916" cy="109003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216166</xdr:colOff>
      <xdr:row>5</xdr:row>
      <xdr:rowOff>39834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246646</xdr:colOff>
      <xdr:row>5</xdr:row>
      <xdr:rowOff>43644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74917" cy="1090033"/>
        </a:xfrm>
        <a:prstGeom prst="rect">
          <a:avLst/>
        </a:prstGeom>
      </xdr:spPr>
    </xdr:pic>
    <xdr:clientData/>
  </xdr:twoCellAnchor>
  <xdr:oneCellAnchor>
    <xdr:from>
      <xdr:col>11</xdr:col>
      <xdr:colOff>14006</xdr:colOff>
      <xdr:row>2</xdr:row>
      <xdr:rowOff>77041</xdr:rowOff>
    </xdr:from>
    <xdr:ext cx="1701158" cy="1205512"/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611505</xdr:colOff>
      <xdr:row>4</xdr:row>
      <xdr:rowOff>0</xdr:rowOff>
    </xdr:from>
    <xdr:ext cx="1226542" cy="619316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one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323299</xdr:colOff>
      <xdr:row>9</xdr:row>
      <xdr:rowOff>114220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260434</xdr:colOff>
      <xdr:row>9</xdr:row>
      <xdr:rowOff>110410</xdr:rowOff>
    </xdr:to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9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11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6</xdr:row>
      <xdr:rowOff>53340</xdr:rowOff>
    </xdr:from>
    <xdr:to>
      <xdr:col>9</xdr:col>
      <xdr:colOff>1082</xdr:colOff>
      <xdr:row>9</xdr:row>
      <xdr:rowOff>81654</xdr:rowOff>
    </xdr:to>
    <xdr:pic>
      <xdr:nvPicPr>
        <xdr:cNvPr id="13" name="Pictur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104775</xdr:rowOff>
    </xdr:from>
    <xdr:to>
      <xdr:col>9</xdr:col>
      <xdr:colOff>323299</xdr:colOff>
      <xdr:row>9</xdr:row>
      <xdr:rowOff>60245</xdr:rowOff>
    </xdr:to>
    <xdr:pic>
      <xdr:nvPicPr>
        <xdr:cNvPr id="12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104775</xdr:rowOff>
    </xdr:from>
    <xdr:to>
      <xdr:col>9</xdr:col>
      <xdr:colOff>323299</xdr:colOff>
      <xdr:row>9</xdr:row>
      <xdr:rowOff>60245</xdr:rowOff>
    </xdr:to>
    <xdr:pic>
      <xdr:nvPicPr>
        <xdr:cNvPr id="1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B9" sqref="B9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527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7" t="s">
        <v>258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528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295" t="s">
        <v>259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296" t="s">
        <v>511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D45" sqref="D45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529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0" customFormat="1" ht="31.5" customHeight="1" thickBot="1" x14ac:dyDescent="0.25">
      <c r="A2" s="1116" t="s">
        <v>124</v>
      </c>
      <c r="B2" s="1116"/>
      <c r="C2" s="1116"/>
      <c r="D2" s="1116"/>
      <c r="E2" s="1116"/>
      <c r="F2" s="1116"/>
      <c r="G2" s="1116"/>
      <c r="H2" s="1116"/>
      <c r="I2" s="1116"/>
      <c r="J2" s="1116"/>
      <c r="K2" s="1116"/>
      <c r="L2" s="1116"/>
    </row>
    <row r="3" spans="1:15" s="290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297"/>
      <c r="L3" s="5"/>
    </row>
    <row r="4" spans="1:15" s="290" customFormat="1" ht="15.75" customHeight="1" thickBot="1" x14ac:dyDescent="0.25">
      <c r="A4" s="93"/>
      <c r="B4" s="496" t="s">
        <v>144</v>
      </c>
      <c r="C4" s="497"/>
      <c r="D4" s="497"/>
      <c r="E4" s="497"/>
      <c r="F4" s="501"/>
      <c r="G4" s="1117" t="s">
        <v>99</v>
      </c>
      <c r="H4" s="1118"/>
      <c r="I4" s="1119" t="s">
        <v>135</v>
      </c>
      <c r="J4" s="1118" t="s">
        <v>100</v>
      </c>
      <c r="K4" s="1122"/>
      <c r="L4" s="5"/>
    </row>
    <row r="5" spans="1:15" s="290" customFormat="1" ht="31.5" x14ac:dyDescent="0.2">
      <c r="A5" s="94" t="s">
        <v>101</v>
      </c>
      <c r="B5" s="498" t="s">
        <v>102</v>
      </c>
      <c r="C5" s="499" t="s">
        <v>103</v>
      </c>
      <c r="D5" s="499" t="s">
        <v>104</v>
      </c>
      <c r="E5" s="500" t="s">
        <v>93</v>
      </c>
      <c r="F5" s="502" t="s">
        <v>105</v>
      </c>
      <c r="G5" s="504" t="s">
        <v>106</v>
      </c>
      <c r="H5" s="298" t="s">
        <v>129</v>
      </c>
      <c r="I5" s="1120"/>
      <c r="J5" s="298" t="s">
        <v>96</v>
      </c>
      <c r="K5" s="299" t="s">
        <v>109</v>
      </c>
      <c r="L5" s="5"/>
    </row>
    <row r="6" spans="1:15" s="290" customFormat="1" ht="32.25" customHeight="1" thickBot="1" x14ac:dyDescent="0.25">
      <c r="A6" s="94"/>
      <c r="B6" s="493">
        <v>42617</v>
      </c>
      <c r="C6" s="493">
        <v>42617</v>
      </c>
      <c r="D6" s="493">
        <v>42617</v>
      </c>
      <c r="E6" s="329" t="s">
        <v>265</v>
      </c>
      <c r="F6" s="503" t="s">
        <v>107</v>
      </c>
      <c r="G6" s="493">
        <v>42617</v>
      </c>
      <c r="H6" s="322" t="s">
        <v>128</v>
      </c>
      <c r="I6" s="1121"/>
      <c r="J6" s="493">
        <v>42617</v>
      </c>
      <c r="K6" s="323" t="s">
        <v>108</v>
      </c>
      <c r="L6" s="5"/>
    </row>
    <row r="7" spans="1:15" s="290" customFormat="1" ht="28.5" customHeight="1" thickBot="1" x14ac:dyDescent="0.4">
      <c r="A7" s="133" t="s">
        <v>23</v>
      </c>
      <c r="B7" s="324">
        <v>6.1616902010756043</v>
      </c>
      <c r="C7" s="325">
        <v>12153.235110602769</v>
      </c>
      <c r="D7" s="326">
        <v>12396.299812814825</v>
      </c>
      <c r="E7" s="327">
        <v>0.47260950845428895</v>
      </c>
      <c r="F7" s="328">
        <v>5.5233911659559878</v>
      </c>
      <c r="G7" s="319">
        <v>296.95261881668284</v>
      </c>
      <c r="H7" s="320">
        <v>0.11744450181355659</v>
      </c>
      <c r="I7" s="320">
        <v>7.3150985948071474</v>
      </c>
      <c r="J7" s="320">
        <v>100</v>
      </c>
      <c r="K7" s="321" t="s">
        <v>24</v>
      </c>
    </row>
    <row r="8" spans="1:15" s="290" customFormat="1" ht="25.5" customHeight="1" x14ac:dyDescent="0.3">
      <c r="A8" s="153" t="s">
        <v>151</v>
      </c>
      <c r="B8" s="961">
        <v>6.6126866516707281</v>
      </c>
      <c r="C8" s="241">
        <v>12268.43534632788</v>
      </c>
      <c r="D8" s="242">
        <v>12513.804053254438</v>
      </c>
      <c r="E8" s="243">
        <v>-3.6239125338425526</v>
      </c>
      <c r="F8" s="244">
        <v>2.7493920700196655</v>
      </c>
      <c r="G8" s="300">
        <v>264.03749999999997</v>
      </c>
      <c r="H8" s="301">
        <v>-3.5303251735476882</v>
      </c>
      <c r="I8" s="301">
        <v>-8.5714285714285712</v>
      </c>
      <c r="J8" s="301">
        <v>0.17243237417825197</v>
      </c>
      <c r="K8" s="302">
        <v>-2.9961658089139448E-2</v>
      </c>
      <c r="O8" s="495"/>
    </row>
    <row r="9" spans="1:15" s="290" customFormat="1" ht="24" customHeight="1" x14ac:dyDescent="0.3">
      <c r="A9" s="122" t="s">
        <v>152</v>
      </c>
      <c r="B9" s="135">
        <v>7.1488983154613468</v>
      </c>
      <c r="C9" s="136">
        <v>13263.262180818825</v>
      </c>
      <c r="D9" s="137">
        <v>13528.527424435202</v>
      </c>
      <c r="E9" s="152">
        <v>0.13029696765620019</v>
      </c>
      <c r="F9" s="138">
        <v>6.4816772109965894</v>
      </c>
      <c r="G9" s="155">
        <v>336.06613121152981</v>
      </c>
      <c r="H9" s="152">
        <v>-8.7745560784938059E-2</v>
      </c>
      <c r="I9" s="152">
        <v>9.8631040738908133</v>
      </c>
      <c r="J9" s="152">
        <v>35.892876387541762</v>
      </c>
      <c r="K9" s="139">
        <v>0.83244731219335222</v>
      </c>
    </row>
    <row r="10" spans="1:15" s="290" customFormat="1" ht="24" customHeight="1" x14ac:dyDescent="0.3">
      <c r="A10" s="122" t="s">
        <v>153</v>
      </c>
      <c r="B10" s="135">
        <v>7.1308301845311473</v>
      </c>
      <c r="C10" s="136">
        <v>13328.654550525507</v>
      </c>
      <c r="D10" s="137">
        <v>13595.227641536017</v>
      </c>
      <c r="E10" s="152">
        <v>0.7683934314110169</v>
      </c>
      <c r="F10" s="138">
        <v>6.6760447087568213</v>
      </c>
      <c r="G10" s="155">
        <v>370.8099799062291</v>
      </c>
      <c r="H10" s="152">
        <v>1.8290257416728877</v>
      </c>
      <c r="I10" s="152">
        <v>1.9808743169398908</v>
      </c>
      <c r="J10" s="152">
        <v>8.0450479577540683</v>
      </c>
      <c r="K10" s="139">
        <v>-0.42080527765910425</v>
      </c>
      <c r="O10" s="151"/>
    </row>
    <row r="11" spans="1:15" s="290" customFormat="1" ht="24" customHeight="1" x14ac:dyDescent="0.3">
      <c r="A11" s="122" t="s">
        <v>154</v>
      </c>
      <c r="B11" s="140" t="s">
        <v>145</v>
      </c>
      <c r="C11" s="140" t="s">
        <v>145</v>
      </c>
      <c r="D11" s="141" t="s">
        <v>145</v>
      </c>
      <c r="E11" s="152" t="s">
        <v>145</v>
      </c>
      <c r="F11" s="138" t="s">
        <v>145</v>
      </c>
      <c r="G11" s="155" t="s">
        <v>145</v>
      </c>
      <c r="H11" s="152" t="s">
        <v>145</v>
      </c>
      <c r="I11" s="152" t="s">
        <v>145</v>
      </c>
      <c r="J11" s="152">
        <v>0</v>
      </c>
      <c r="K11" s="139">
        <v>0</v>
      </c>
    </row>
    <row r="12" spans="1:15" s="290" customFormat="1" ht="24" customHeight="1" x14ac:dyDescent="0.3">
      <c r="A12" s="122" t="s">
        <v>142</v>
      </c>
      <c r="B12" s="135">
        <v>4.5030613408746589</v>
      </c>
      <c r="C12" s="136">
        <v>9684.0028836014153</v>
      </c>
      <c r="D12" s="137">
        <v>9877.6829412734442</v>
      </c>
      <c r="E12" s="152">
        <v>-0.66459007629187827</v>
      </c>
      <c r="F12" s="138">
        <v>2.0152475275877881</v>
      </c>
      <c r="G12" s="155">
        <v>257.8374771480805</v>
      </c>
      <c r="H12" s="152">
        <v>0.14302931158764237</v>
      </c>
      <c r="I12" s="152">
        <v>7.4656188605108058</v>
      </c>
      <c r="J12" s="152">
        <v>35.370190753313935</v>
      </c>
      <c r="K12" s="139">
        <v>4.9540779336027185E-2</v>
      </c>
    </row>
    <row r="13" spans="1:15" s="290" customFormat="1" ht="24" customHeight="1" thickBot="1" x14ac:dyDescent="0.35">
      <c r="A13" s="123" t="s">
        <v>155</v>
      </c>
      <c r="B13" s="142">
        <v>6.3354415134293678</v>
      </c>
      <c r="C13" s="143">
        <v>12277.987429126681</v>
      </c>
      <c r="D13" s="144">
        <v>12523.547177709215</v>
      </c>
      <c r="E13" s="154">
        <v>0.92069627398760445</v>
      </c>
      <c r="F13" s="145">
        <v>4.4271515929586469</v>
      </c>
      <c r="G13" s="156">
        <v>267.27849264705884</v>
      </c>
      <c r="H13" s="154">
        <v>-0.63138055013344629</v>
      </c>
      <c r="I13" s="154">
        <v>5.1062655258073422</v>
      </c>
      <c r="J13" s="154">
        <v>20.519452527211985</v>
      </c>
      <c r="K13" s="146">
        <v>-0.43122115578113096</v>
      </c>
    </row>
    <row r="14" spans="1:15" s="290" customFormat="1" x14ac:dyDescent="0.2"/>
    <row r="15" spans="1:15" s="290" customFormat="1" ht="46.5" customHeight="1" x14ac:dyDescent="0.2">
      <c r="A15" s="1115" t="s">
        <v>260</v>
      </c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</row>
    <row r="16" spans="1:15" s="290" customFormat="1" ht="33.75" customHeight="1" x14ac:dyDescent="0.2">
      <c r="A16" s="1115" t="s">
        <v>143</v>
      </c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</row>
    <row r="17" spans="1:11" s="290" customFormat="1" x14ac:dyDescent="0.2">
      <c r="A17" s="1115" t="s">
        <v>319</v>
      </c>
      <c r="B17" s="1115"/>
      <c r="C17" s="1115"/>
      <c r="D17" s="1115"/>
      <c r="E17" s="1115"/>
      <c r="F17" s="1115"/>
      <c r="G17" s="1115"/>
      <c r="H17" s="1115"/>
      <c r="I17" s="1115"/>
      <c r="J17" s="1115"/>
      <c r="K17" s="1115"/>
    </row>
    <row r="18" spans="1:11" s="290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0" customFormat="1" x14ac:dyDescent="0.2">
      <c r="A19" s="406" t="s">
        <v>166</v>
      </c>
    </row>
    <row r="20" spans="1:11" s="290" customFormat="1" x14ac:dyDescent="0.2"/>
    <row r="21" spans="1:11" s="290" customFormat="1" x14ac:dyDescent="0.2"/>
    <row r="22" spans="1:11" s="290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B6" sqref="B6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529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26" t="s">
        <v>123</v>
      </c>
      <c r="B2" s="1126"/>
      <c r="C2" s="1126"/>
      <c r="D2" s="1126"/>
      <c r="E2" s="1126"/>
      <c r="F2" s="1126"/>
      <c r="G2" s="1126"/>
      <c r="H2" s="1126"/>
      <c r="I2" s="1126"/>
      <c r="J2" s="1126"/>
      <c r="K2" s="488"/>
      <c r="L2" s="488"/>
    </row>
    <row r="3" spans="1:14" ht="19.5" thickBot="1" x14ac:dyDescent="0.35">
      <c r="A3" s="1123" t="s">
        <v>149</v>
      </c>
      <c r="B3" s="1124"/>
      <c r="C3" s="1124"/>
      <c r="D3" s="1124"/>
      <c r="E3" s="1124"/>
      <c r="F3" s="1124"/>
      <c r="G3" s="1124"/>
      <c r="H3" s="1124"/>
      <c r="I3" s="1124"/>
      <c r="J3" s="1125"/>
    </row>
    <row r="4" spans="1:14" ht="31.5" x14ac:dyDescent="0.2">
      <c r="A4" s="337"/>
      <c r="B4" s="343"/>
      <c r="C4" s="344" t="s">
        <v>110</v>
      </c>
      <c r="D4" s="345"/>
      <c r="E4" s="346"/>
      <c r="F4" s="340" t="s">
        <v>111</v>
      </c>
      <c r="G4" s="331" t="s">
        <v>112</v>
      </c>
      <c r="H4" s="332" t="s">
        <v>129</v>
      </c>
      <c r="I4" s="332" t="s">
        <v>113</v>
      </c>
      <c r="J4" s="333" t="s">
        <v>114</v>
      </c>
    </row>
    <row r="5" spans="1:14" ht="31.5" x14ac:dyDescent="0.2">
      <c r="A5" s="338" t="s">
        <v>101</v>
      </c>
      <c r="B5" s="318" t="s">
        <v>115</v>
      </c>
      <c r="C5" s="342" t="s">
        <v>116</v>
      </c>
      <c r="D5" s="342" t="s">
        <v>117</v>
      </c>
      <c r="E5" s="334" t="s">
        <v>130</v>
      </c>
      <c r="F5" s="341" t="s">
        <v>106</v>
      </c>
      <c r="G5" s="330" t="s">
        <v>93</v>
      </c>
      <c r="H5" s="330" t="s">
        <v>131</v>
      </c>
      <c r="I5" s="330" t="s">
        <v>96</v>
      </c>
      <c r="J5" s="334" t="s">
        <v>130</v>
      </c>
    </row>
    <row r="6" spans="1:14" ht="32.25" thickBot="1" x14ac:dyDescent="0.25">
      <c r="A6" s="339"/>
      <c r="B6" s="493">
        <v>42617</v>
      </c>
      <c r="C6" s="493">
        <v>42617</v>
      </c>
      <c r="D6" s="493">
        <v>42617</v>
      </c>
      <c r="E6" s="347" t="s">
        <v>96</v>
      </c>
      <c r="F6" s="493">
        <v>42617</v>
      </c>
      <c r="G6" s="335" t="s">
        <v>132</v>
      </c>
      <c r="H6" s="335" t="s">
        <v>128</v>
      </c>
      <c r="I6" s="493">
        <v>42617</v>
      </c>
      <c r="J6" s="336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7" t="s">
        <v>23</v>
      </c>
      <c r="B8" s="373">
        <v>6.0964045763842902</v>
      </c>
      <c r="C8" s="374">
        <v>12024.466620087358</v>
      </c>
      <c r="D8" s="375">
        <v>12264.955952489105</v>
      </c>
      <c r="E8" s="376">
        <v>0.4023006684942933</v>
      </c>
      <c r="F8" s="376">
        <v>292.84447462783879</v>
      </c>
      <c r="G8" s="376">
        <v>-0.46432438790178049</v>
      </c>
      <c r="H8" s="376">
        <v>15.761006289308177</v>
      </c>
      <c r="I8" s="376">
        <v>100</v>
      </c>
      <c r="J8" s="377" t="s">
        <v>24</v>
      </c>
    </row>
    <row r="9" spans="1:14" ht="15" x14ac:dyDescent="0.25">
      <c r="A9" s="158" t="s">
        <v>151</v>
      </c>
      <c r="B9" s="378">
        <v>6.485953207916836</v>
      </c>
      <c r="C9" s="379">
        <v>12033.308363482069</v>
      </c>
      <c r="D9" s="380">
        <v>12273.97453075171</v>
      </c>
      <c r="E9" s="381">
        <v>-3.4805489508845704</v>
      </c>
      <c r="F9" s="382">
        <v>258.25294117647053</v>
      </c>
      <c r="G9" s="383">
        <v>-1.2635648270899096</v>
      </c>
      <c r="H9" s="383">
        <v>-10.526315789473683</v>
      </c>
      <c r="I9" s="383">
        <v>0.18472237313919376</v>
      </c>
      <c r="J9" s="384">
        <v>-5.4271337552630139E-2</v>
      </c>
    </row>
    <row r="10" spans="1:14" ht="15" x14ac:dyDescent="0.25">
      <c r="A10" s="159" t="s">
        <v>152</v>
      </c>
      <c r="B10" s="385">
        <v>7.0682784693748522</v>
      </c>
      <c r="C10" s="386">
        <v>13113.689182513639</v>
      </c>
      <c r="D10" s="387">
        <v>13375.962966163912</v>
      </c>
      <c r="E10" s="388">
        <v>4.4137333278939497E-2</v>
      </c>
      <c r="F10" s="389">
        <v>333.5349393939394</v>
      </c>
      <c r="G10" s="390">
        <v>-0.6109644368277376</v>
      </c>
      <c r="H10" s="390">
        <v>20.21857923497268</v>
      </c>
      <c r="I10" s="390">
        <v>35.857872432902319</v>
      </c>
      <c r="J10" s="391">
        <v>1.3295705461098706</v>
      </c>
    </row>
    <row r="11" spans="1:14" ht="15" x14ac:dyDescent="0.25">
      <c r="A11" s="159" t="s">
        <v>153</v>
      </c>
      <c r="B11" s="385">
        <v>7.0102862883730168</v>
      </c>
      <c r="C11" s="386">
        <v>13103.338856771994</v>
      </c>
      <c r="D11" s="387">
        <v>13365.405633907434</v>
      </c>
      <c r="E11" s="388">
        <v>0.94488981883419854</v>
      </c>
      <c r="F11" s="389">
        <v>373.33396880415944</v>
      </c>
      <c r="G11" s="390">
        <v>0.89806424350989733</v>
      </c>
      <c r="H11" s="390">
        <v>2.6690391459074734</v>
      </c>
      <c r="I11" s="390">
        <v>6.2696946647832226</v>
      </c>
      <c r="J11" s="391">
        <v>-0.79948772515388367</v>
      </c>
    </row>
    <row r="12" spans="1:14" ht="15" x14ac:dyDescent="0.25">
      <c r="A12" s="159" t="s">
        <v>154</v>
      </c>
      <c r="B12" s="385" t="s">
        <v>24</v>
      </c>
      <c r="C12" s="386" t="s">
        <v>24</v>
      </c>
      <c r="D12" s="387" t="s">
        <v>24</v>
      </c>
      <c r="E12" s="388" t="s">
        <v>24</v>
      </c>
      <c r="F12" s="389" t="s">
        <v>24</v>
      </c>
      <c r="G12" s="390" t="s">
        <v>24</v>
      </c>
      <c r="H12" s="390" t="s">
        <v>24</v>
      </c>
      <c r="I12" s="390" t="s">
        <v>24</v>
      </c>
      <c r="J12" s="391" t="s">
        <v>24</v>
      </c>
    </row>
    <row r="13" spans="1:14" ht="15" x14ac:dyDescent="0.25">
      <c r="A13" s="159" t="s">
        <v>142</v>
      </c>
      <c r="B13" s="385">
        <v>4.5109016356511784</v>
      </c>
      <c r="C13" s="386">
        <v>9700.8637325831787</v>
      </c>
      <c r="D13" s="387">
        <v>9894.8810072348424</v>
      </c>
      <c r="E13" s="388">
        <v>-0.48660020713298885</v>
      </c>
      <c r="F13" s="389">
        <v>252.79867867867864</v>
      </c>
      <c r="G13" s="390">
        <v>-0.37734100065511422</v>
      </c>
      <c r="H13" s="390">
        <v>14.472327260226884</v>
      </c>
      <c r="I13" s="390">
        <v>36.183853091383241</v>
      </c>
      <c r="J13" s="391">
        <v>-0.40734187717021797</v>
      </c>
      <c r="N13" s="132"/>
    </row>
    <row r="14" spans="1:14" ht="15.75" thickBot="1" x14ac:dyDescent="0.3">
      <c r="A14" s="160" t="s">
        <v>155</v>
      </c>
      <c r="B14" s="392">
        <v>6.3265169917235218</v>
      </c>
      <c r="C14" s="393">
        <v>12260.69184442543</v>
      </c>
      <c r="D14" s="394">
        <v>12505.905681313938</v>
      </c>
      <c r="E14" s="395">
        <v>0.4034023576441858</v>
      </c>
      <c r="F14" s="396">
        <v>269.2060636685195</v>
      </c>
      <c r="G14" s="397">
        <v>-1.0738165593112514</v>
      </c>
      <c r="H14" s="397">
        <v>15.393586005830903</v>
      </c>
      <c r="I14" s="397">
        <v>21.503857437792025</v>
      </c>
      <c r="J14" s="398">
        <v>-6.8469606233133362E-2</v>
      </c>
    </row>
    <row r="15" spans="1:14" ht="15.75" thickBot="1" x14ac:dyDescent="0.3">
      <c r="A15" s="161"/>
      <c r="B15" s="399"/>
      <c r="C15" s="400"/>
      <c r="D15" s="401"/>
      <c r="E15" s="402"/>
      <c r="F15" s="403" t="s">
        <v>119</v>
      </c>
      <c r="G15" s="400"/>
      <c r="H15" s="400"/>
      <c r="I15" s="400"/>
      <c r="J15" s="404"/>
    </row>
    <row r="16" spans="1:14" ht="15.75" thickBot="1" x14ac:dyDescent="0.3">
      <c r="A16" s="157" t="s">
        <v>23</v>
      </c>
      <c r="B16" s="373">
        <v>6.3498573153033862</v>
      </c>
      <c r="C16" s="374">
        <v>12524.373402965259</v>
      </c>
      <c r="D16" s="375">
        <v>12774.860871024564</v>
      </c>
      <c r="E16" s="376">
        <v>0.7190076800758074</v>
      </c>
      <c r="F16" s="376">
        <v>304.72615137671318</v>
      </c>
      <c r="G16" s="376">
        <v>0.70696518910526551</v>
      </c>
      <c r="H16" s="376">
        <v>1.3008130081300813</v>
      </c>
      <c r="I16" s="376">
        <v>100</v>
      </c>
      <c r="J16" s="377" t="s">
        <v>24</v>
      </c>
    </row>
    <row r="17" spans="1:14" ht="15" x14ac:dyDescent="0.25">
      <c r="A17" s="158" t="s">
        <v>151</v>
      </c>
      <c r="B17" s="378">
        <v>6.8377222610044539</v>
      </c>
      <c r="C17" s="379">
        <v>12685.941115036092</v>
      </c>
      <c r="D17" s="380">
        <v>12939.659937336814</v>
      </c>
      <c r="E17" s="381">
        <v>-2.5115556075652279</v>
      </c>
      <c r="F17" s="382">
        <v>273.57142857142856</v>
      </c>
      <c r="G17" s="383">
        <v>-5.0490714084284427</v>
      </c>
      <c r="H17" s="383">
        <v>-12.5</v>
      </c>
      <c r="I17" s="383">
        <v>0.17286084701815038</v>
      </c>
      <c r="J17" s="384">
        <v>-2.7264231155708279E-2</v>
      </c>
    </row>
    <row r="18" spans="1:14" ht="15" x14ac:dyDescent="0.25">
      <c r="A18" s="159" t="s">
        <v>152</v>
      </c>
      <c r="B18" s="385">
        <v>7.2632529991062373</v>
      </c>
      <c r="C18" s="386">
        <v>13475.423003907676</v>
      </c>
      <c r="D18" s="387">
        <v>13744.931463985829</v>
      </c>
      <c r="E18" s="388">
        <v>0.37936491500868796</v>
      </c>
      <c r="F18" s="389">
        <v>338.96356416772556</v>
      </c>
      <c r="G18" s="390">
        <v>0.59693348355361431</v>
      </c>
      <c r="H18" s="390">
        <v>1.8440634098997088</v>
      </c>
      <c r="I18" s="390">
        <v>38.868996172366963</v>
      </c>
      <c r="J18" s="391">
        <v>0.20733263265464075</v>
      </c>
      <c r="N18" s="518"/>
    </row>
    <row r="19" spans="1:14" ht="15" x14ac:dyDescent="0.25">
      <c r="A19" s="159" t="s">
        <v>153</v>
      </c>
      <c r="B19" s="385">
        <v>7.2336905807252627</v>
      </c>
      <c r="C19" s="386">
        <v>13520.916973318246</v>
      </c>
      <c r="D19" s="387">
        <v>13791.335312784611</v>
      </c>
      <c r="E19" s="388">
        <v>0.7641890788921496</v>
      </c>
      <c r="F19" s="389">
        <v>368.48904109589046</v>
      </c>
      <c r="G19" s="390">
        <v>2.5090492917429343</v>
      </c>
      <c r="H19" s="390">
        <v>1.8604651162790697</v>
      </c>
      <c r="I19" s="390">
        <v>10.816150141992839</v>
      </c>
      <c r="J19" s="391">
        <v>5.942719014793596E-2</v>
      </c>
    </row>
    <row r="20" spans="1:14" ht="15" x14ac:dyDescent="0.25">
      <c r="A20" s="159" t="s">
        <v>154</v>
      </c>
      <c r="B20" s="385" t="s">
        <v>24</v>
      </c>
      <c r="C20" s="386" t="s">
        <v>24</v>
      </c>
      <c r="D20" s="387" t="s">
        <v>24</v>
      </c>
      <c r="E20" s="388" t="s">
        <v>24</v>
      </c>
      <c r="F20" s="389" t="s">
        <v>24</v>
      </c>
      <c r="G20" s="390" t="s">
        <v>24</v>
      </c>
      <c r="H20" s="390" t="s">
        <v>24</v>
      </c>
      <c r="I20" s="390" t="s">
        <v>24</v>
      </c>
      <c r="J20" s="391" t="s">
        <v>24</v>
      </c>
    </row>
    <row r="21" spans="1:14" ht="15" x14ac:dyDescent="0.25">
      <c r="A21" s="159" t="s">
        <v>142</v>
      </c>
      <c r="B21" s="385">
        <v>4.6140411682133271</v>
      </c>
      <c r="C21" s="386">
        <v>9922.6691789533907</v>
      </c>
      <c r="D21" s="387">
        <v>10121.122562532459</v>
      </c>
      <c r="E21" s="388">
        <v>0.19270022126194067</v>
      </c>
      <c r="F21" s="389">
        <v>264.11384039900253</v>
      </c>
      <c r="G21" s="390">
        <v>0.50914439308188664</v>
      </c>
      <c r="H21" s="390">
        <v>3.0406852248394003</v>
      </c>
      <c r="I21" s="390">
        <v>29.707371280404988</v>
      </c>
      <c r="J21" s="391">
        <v>0.50161768440749199</v>
      </c>
    </row>
    <row r="22" spans="1:14" ht="15.75" thickBot="1" x14ac:dyDescent="0.3">
      <c r="A22" s="160" t="s">
        <v>155</v>
      </c>
      <c r="B22" s="392">
        <v>6.3931262068433554</v>
      </c>
      <c r="C22" s="393">
        <v>12389.779470626658</v>
      </c>
      <c r="D22" s="394">
        <v>12637.575060039191</v>
      </c>
      <c r="E22" s="395">
        <v>1.0803761367468712</v>
      </c>
      <c r="F22" s="396">
        <v>265.15740181268882</v>
      </c>
      <c r="G22" s="397">
        <v>-0.31453053011324827</v>
      </c>
      <c r="H22" s="397">
        <v>-2.244536326048435</v>
      </c>
      <c r="I22" s="397">
        <v>20.434621558217064</v>
      </c>
      <c r="J22" s="398">
        <v>-0.74111327605435662</v>
      </c>
    </row>
    <row r="23" spans="1:14" ht="15.75" thickBot="1" x14ac:dyDescent="0.3">
      <c r="A23" s="161"/>
      <c r="B23" s="399"/>
      <c r="C23" s="400"/>
      <c r="D23" s="401"/>
      <c r="E23" s="402"/>
      <c r="F23" s="403" t="s">
        <v>120</v>
      </c>
      <c r="G23" s="400"/>
      <c r="H23" s="400"/>
      <c r="I23" s="400"/>
      <c r="J23" s="404"/>
    </row>
    <row r="24" spans="1:14" ht="15.75" thickBot="1" x14ac:dyDescent="0.3">
      <c r="A24" s="157" t="s">
        <v>23</v>
      </c>
      <c r="B24" s="373">
        <v>5.3001372403812654</v>
      </c>
      <c r="C24" s="374">
        <v>10453.919606274685</v>
      </c>
      <c r="D24" s="375">
        <v>10662.997998400178</v>
      </c>
      <c r="E24" s="376">
        <v>-1.7110831766304451</v>
      </c>
      <c r="F24" s="376">
        <v>276.81528662420385</v>
      </c>
      <c r="G24" s="376">
        <v>0.52159214371639184</v>
      </c>
      <c r="H24" s="376">
        <v>-6.8249258160237387</v>
      </c>
      <c r="I24" s="376">
        <v>100</v>
      </c>
      <c r="J24" s="377" t="s">
        <v>24</v>
      </c>
    </row>
    <row r="25" spans="1:14" ht="15" x14ac:dyDescent="0.25">
      <c r="A25" s="158" t="s">
        <v>151</v>
      </c>
      <c r="B25" s="379">
        <v>5.2843137254901968</v>
      </c>
      <c r="C25" s="379">
        <v>9803.9215686274511</v>
      </c>
      <c r="D25" s="380">
        <v>10000</v>
      </c>
      <c r="E25" s="381" t="s">
        <v>145</v>
      </c>
      <c r="F25" s="382">
        <v>230</v>
      </c>
      <c r="G25" s="383" t="s">
        <v>145</v>
      </c>
      <c r="H25" s="383" t="s">
        <v>145</v>
      </c>
      <c r="I25" s="383">
        <v>7.9617834394904469E-2</v>
      </c>
      <c r="J25" s="384">
        <v>7.9617834394904469E-2</v>
      </c>
    </row>
    <row r="26" spans="1:14" ht="15" x14ac:dyDescent="0.25">
      <c r="A26" s="159" t="s">
        <v>152</v>
      </c>
      <c r="B26" s="385">
        <v>6.6781636968453633</v>
      </c>
      <c r="C26" s="386">
        <v>12389.914094332769</v>
      </c>
      <c r="D26" s="387">
        <v>12637.712376219424</v>
      </c>
      <c r="E26" s="388">
        <v>-0.73053560371660486</v>
      </c>
      <c r="F26" s="389">
        <v>332.03521126760563</v>
      </c>
      <c r="G26" s="390">
        <v>-1.7781721113857372</v>
      </c>
      <c r="H26" s="390">
        <v>-6.1674008810572687</v>
      </c>
      <c r="I26" s="390">
        <v>16.958598726114648</v>
      </c>
      <c r="J26" s="391">
        <v>0.11883611483868251</v>
      </c>
    </row>
    <row r="27" spans="1:14" ht="15" x14ac:dyDescent="0.25">
      <c r="A27" s="159" t="s">
        <v>153</v>
      </c>
      <c r="B27" s="405">
        <v>6.6614441836232547</v>
      </c>
      <c r="C27" s="386">
        <v>12451.297539482717</v>
      </c>
      <c r="D27" s="387">
        <v>12700.323490272373</v>
      </c>
      <c r="E27" s="388">
        <v>-2.1922727092142198</v>
      </c>
      <c r="F27" s="389">
        <v>385.50250000000005</v>
      </c>
      <c r="G27" s="390">
        <v>1.4480263157894879</v>
      </c>
      <c r="H27" s="390">
        <v>-4.7619047619047619</v>
      </c>
      <c r="I27" s="390">
        <v>3.1847133757961785</v>
      </c>
      <c r="J27" s="391">
        <v>6.8986372828819587E-2</v>
      </c>
    </row>
    <row r="28" spans="1:14" ht="15" x14ac:dyDescent="0.25">
      <c r="A28" s="159" t="s">
        <v>154</v>
      </c>
      <c r="B28" s="385" t="s">
        <v>24</v>
      </c>
      <c r="C28" s="386" t="s">
        <v>24</v>
      </c>
      <c r="D28" s="387" t="s">
        <v>24</v>
      </c>
      <c r="E28" s="388" t="s">
        <v>24</v>
      </c>
      <c r="F28" s="389" t="s">
        <v>24</v>
      </c>
      <c r="G28" s="390" t="s">
        <v>24</v>
      </c>
      <c r="H28" s="390" t="s">
        <v>24</v>
      </c>
      <c r="I28" s="390" t="s">
        <v>24</v>
      </c>
      <c r="J28" s="391" t="s">
        <v>24</v>
      </c>
    </row>
    <row r="29" spans="1:14" ht="15" x14ac:dyDescent="0.25">
      <c r="A29" s="159" t="s">
        <v>142</v>
      </c>
      <c r="B29" s="385">
        <v>4.1447495031512105</v>
      </c>
      <c r="C29" s="386">
        <v>8913.4397917230344</v>
      </c>
      <c r="D29" s="387">
        <v>9091.7085875574958</v>
      </c>
      <c r="E29" s="388">
        <v>-4.3693909637570956</v>
      </c>
      <c r="F29" s="389">
        <v>259.91231884057976</v>
      </c>
      <c r="G29" s="390">
        <v>1.6097913311422543</v>
      </c>
      <c r="H29" s="390">
        <v>-4.1666666666666661</v>
      </c>
      <c r="I29" s="390">
        <v>65.923566878980893</v>
      </c>
      <c r="J29" s="391">
        <v>1.8286113893666425</v>
      </c>
    </row>
    <row r="30" spans="1:14" ht="15.75" thickBot="1" x14ac:dyDescent="0.3">
      <c r="A30" s="160" t="s">
        <v>155</v>
      </c>
      <c r="B30" s="392">
        <v>5.8894062366313635</v>
      </c>
      <c r="C30" s="393">
        <v>11413.57797796776</v>
      </c>
      <c r="D30" s="394">
        <v>11641.849537527116</v>
      </c>
      <c r="E30" s="395">
        <v>2.9959157692173015</v>
      </c>
      <c r="F30" s="396">
        <v>264.93678160919541</v>
      </c>
      <c r="G30" s="397">
        <v>-0.95011799099076666</v>
      </c>
      <c r="H30" s="397">
        <v>-19.069767441860467</v>
      </c>
      <c r="I30" s="397">
        <v>13.853503184713375</v>
      </c>
      <c r="J30" s="398">
        <v>-2.0960517114290589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267" activePane="bottomLeft" state="frozen"/>
      <selection pane="bottomLeft" activeCell="C289" sqref="C289"/>
    </sheetView>
  </sheetViews>
  <sheetFormatPr defaultRowHeight="12.75" x14ac:dyDescent="0.2"/>
  <cols>
    <col min="1" max="1" width="19.85546875" style="290" customWidth="1"/>
    <col min="2" max="2" width="9.140625" style="290"/>
    <col min="3" max="3" width="10.5703125" style="290" customWidth="1"/>
    <col min="4" max="4" width="9.85546875" style="290" customWidth="1"/>
    <col min="5" max="6" width="10.140625" style="290" customWidth="1"/>
    <col min="7" max="7" width="9.140625" style="290"/>
    <col min="8" max="8" width="10.42578125" style="290" customWidth="1"/>
    <col min="9" max="10" width="9.140625" style="290"/>
    <col min="11" max="11" width="10.28515625" style="290" customWidth="1"/>
    <col min="12" max="12" width="11.42578125" style="290" customWidth="1"/>
    <col min="13" max="13" width="9.140625" style="290"/>
    <col min="14" max="14" width="25.28515625" style="290" customWidth="1"/>
    <col min="15" max="15" width="76.85546875" style="290" customWidth="1"/>
    <col min="16" max="16384" width="9.140625" style="290"/>
  </cols>
  <sheetData>
    <row r="1" spans="1:15" ht="27.75" customHeight="1" x14ac:dyDescent="0.3">
      <c r="A1" s="124" t="s">
        <v>529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16" t="s">
        <v>147</v>
      </c>
      <c r="B2" s="1116"/>
      <c r="C2" s="1116"/>
      <c r="D2" s="1116"/>
      <c r="E2" s="1116"/>
      <c r="F2" s="1116"/>
      <c r="G2" s="1116"/>
      <c r="H2" s="1116"/>
      <c r="I2" s="1116"/>
      <c r="J2" s="1116"/>
      <c r="K2" s="1116"/>
      <c r="L2" s="1116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0"/>
      <c r="B5" s="353"/>
      <c r="C5" s="3" t="s">
        <v>10</v>
      </c>
      <c r="D5" s="3"/>
      <c r="E5" s="3"/>
      <c r="F5" s="3"/>
      <c r="G5" s="39"/>
      <c r="H5" s="1132" t="s">
        <v>11</v>
      </c>
      <c r="I5" s="1130"/>
      <c r="J5" s="162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1" t="s">
        <v>14</v>
      </c>
      <c r="B6" s="318" t="s">
        <v>15</v>
      </c>
      <c r="C6" s="348" t="s">
        <v>42</v>
      </c>
      <c r="D6" s="348"/>
      <c r="E6" s="349" t="s">
        <v>43</v>
      </c>
      <c r="F6" s="349"/>
      <c r="G6" s="354"/>
      <c r="H6" s="1128" t="s">
        <v>16</v>
      </c>
      <c r="I6" s="1128"/>
      <c r="J6" s="165" t="s">
        <v>17</v>
      </c>
      <c r="K6" s="166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2" t="s">
        <v>19</v>
      </c>
      <c r="B7" s="355" t="s">
        <v>20</v>
      </c>
      <c r="C7" s="167" t="s">
        <v>530</v>
      </c>
      <c r="D7" s="304" t="s">
        <v>526</v>
      </c>
      <c r="E7" s="168" t="s">
        <v>530</v>
      </c>
      <c r="F7" s="305" t="s">
        <v>526</v>
      </c>
      <c r="G7" s="169" t="s">
        <v>21</v>
      </c>
      <c r="H7" s="167" t="s">
        <v>530</v>
      </c>
      <c r="I7" s="170" t="s">
        <v>21</v>
      </c>
      <c r="J7" s="171" t="s">
        <v>21</v>
      </c>
      <c r="K7" s="167" t="s">
        <v>530</v>
      </c>
      <c r="L7" s="173" t="s">
        <v>22</v>
      </c>
      <c r="N7" s="85" t="s">
        <v>87</v>
      </c>
      <c r="O7" s="86" t="s">
        <v>88</v>
      </c>
    </row>
    <row r="8" spans="1:15" ht="15.75" thickBot="1" x14ac:dyDescent="0.3">
      <c r="A8" s="356" t="s">
        <v>23</v>
      </c>
      <c r="B8" s="357" t="s">
        <v>24</v>
      </c>
      <c r="C8" s="174">
        <v>12153.235110602769</v>
      </c>
      <c r="D8" s="174">
        <v>12096.06794335339</v>
      </c>
      <c r="E8" s="175">
        <v>12396.299812814825</v>
      </c>
      <c r="F8" s="176">
        <v>12337.989302220458</v>
      </c>
      <c r="G8" s="177">
        <v>0.47260950845428895</v>
      </c>
      <c r="H8" s="178">
        <v>296.95261881668284</v>
      </c>
      <c r="I8" s="178">
        <v>0.11744450181355659</v>
      </c>
      <c r="J8" s="179">
        <v>7.3150985948071474</v>
      </c>
      <c r="K8" s="178">
        <v>100</v>
      </c>
      <c r="L8" s="180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1"/>
      <c r="D9" s="181"/>
      <c r="E9" s="181"/>
      <c r="F9" s="181"/>
      <c r="G9" s="182"/>
      <c r="H9" s="179"/>
      <c r="I9" s="179"/>
      <c r="J9" s="179"/>
      <c r="K9" s="179"/>
      <c r="L9" s="183"/>
    </row>
    <row r="10" spans="1:15" ht="15" x14ac:dyDescent="0.25">
      <c r="A10" s="358" t="s">
        <v>156</v>
      </c>
      <c r="B10" s="362" t="s">
        <v>24</v>
      </c>
      <c r="C10" s="184">
        <v>12268.43534632788</v>
      </c>
      <c r="D10" s="184">
        <v>12729.750365344467</v>
      </c>
      <c r="E10" s="185">
        <v>12513.804053254438</v>
      </c>
      <c r="F10" s="185">
        <v>12984.345372651356</v>
      </c>
      <c r="G10" s="186">
        <v>-3.6239125338425526</v>
      </c>
      <c r="H10" s="187">
        <v>264.03749999999997</v>
      </c>
      <c r="I10" s="187">
        <v>-3.5303251735476882</v>
      </c>
      <c r="J10" s="187">
        <v>-8.5714285714285712</v>
      </c>
      <c r="K10" s="187">
        <v>0.17243237417825197</v>
      </c>
      <c r="L10" s="188">
        <v>-2.9961658089139448E-2</v>
      </c>
      <c r="N10" s="1131" t="s">
        <v>150</v>
      </c>
      <c r="O10" s="1131"/>
    </row>
    <row r="11" spans="1:15" ht="15" x14ac:dyDescent="0.25">
      <c r="A11" s="359" t="s">
        <v>157</v>
      </c>
      <c r="B11" s="363" t="s">
        <v>24</v>
      </c>
      <c r="C11" s="190">
        <v>13263.262180818825</v>
      </c>
      <c r="D11" s="190">
        <v>13246.003040521378</v>
      </c>
      <c r="E11" s="191">
        <v>13528.527424435202</v>
      </c>
      <c r="F11" s="191">
        <v>13510.923101331806</v>
      </c>
      <c r="G11" s="192">
        <v>0.13029696765620019</v>
      </c>
      <c r="H11" s="193">
        <v>336.06613121152981</v>
      </c>
      <c r="I11" s="193">
        <v>-8.7745560784938059E-2</v>
      </c>
      <c r="J11" s="193">
        <v>9.8631040738908133</v>
      </c>
      <c r="K11" s="193">
        <v>35.892876387541762</v>
      </c>
      <c r="L11" s="194">
        <v>0.83244731219335222</v>
      </c>
    </row>
    <row r="12" spans="1:15" ht="15" x14ac:dyDescent="0.25">
      <c r="A12" s="360" t="s">
        <v>158</v>
      </c>
      <c r="B12" s="364" t="s">
        <v>24</v>
      </c>
      <c r="C12" s="195">
        <v>13328.654550525507</v>
      </c>
      <c r="D12" s="195">
        <v>13227.019005317163</v>
      </c>
      <c r="E12" s="196">
        <v>13595.227641536017</v>
      </c>
      <c r="F12" s="196">
        <v>13491.559385423507</v>
      </c>
      <c r="G12" s="197">
        <v>0.7683934314110169</v>
      </c>
      <c r="H12" s="198">
        <v>370.8099799062291</v>
      </c>
      <c r="I12" s="198">
        <v>1.8290257416728877</v>
      </c>
      <c r="J12" s="198">
        <v>1.9808743169398908</v>
      </c>
      <c r="K12" s="198">
        <v>8.0450479577540683</v>
      </c>
      <c r="L12" s="199">
        <v>-0.42080527765910425</v>
      </c>
    </row>
    <row r="13" spans="1:15" ht="15" x14ac:dyDescent="0.25">
      <c r="A13" s="360" t="s">
        <v>159</v>
      </c>
      <c r="B13" s="364" t="s">
        <v>24</v>
      </c>
      <c r="C13" s="195" t="s">
        <v>145</v>
      </c>
      <c r="D13" s="195" t="s">
        <v>145</v>
      </c>
      <c r="E13" s="196" t="s">
        <v>145</v>
      </c>
      <c r="F13" s="196" t="s">
        <v>145</v>
      </c>
      <c r="G13" s="197" t="s">
        <v>145</v>
      </c>
      <c r="H13" s="198" t="s">
        <v>145</v>
      </c>
      <c r="I13" s="198" t="s">
        <v>145</v>
      </c>
      <c r="J13" s="198" t="s">
        <v>145</v>
      </c>
      <c r="K13" s="198">
        <v>0</v>
      </c>
      <c r="L13" s="199">
        <v>0</v>
      </c>
    </row>
    <row r="14" spans="1:15" ht="15" x14ac:dyDescent="0.25">
      <c r="A14" s="360" t="s">
        <v>142</v>
      </c>
      <c r="B14" s="364" t="s">
        <v>24</v>
      </c>
      <c r="C14" s="195">
        <v>9684.0028836014153</v>
      </c>
      <c r="D14" s="195">
        <v>9748.7923903862211</v>
      </c>
      <c r="E14" s="196">
        <v>9877.6829412734442</v>
      </c>
      <c r="F14" s="196">
        <v>9943.7682381939449</v>
      </c>
      <c r="G14" s="197">
        <v>-0.66459007629187827</v>
      </c>
      <c r="H14" s="198">
        <v>257.8374771480805</v>
      </c>
      <c r="I14" s="198">
        <v>0.14302931158764237</v>
      </c>
      <c r="J14" s="198">
        <v>7.4656188605108058</v>
      </c>
      <c r="K14" s="198">
        <v>35.370190753313935</v>
      </c>
      <c r="L14" s="199">
        <v>4.9540779336027185E-2</v>
      </c>
    </row>
    <row r="15" spans="1:15" ht="15.75" thickBot="1" x14ac:dyDescent="0.3">
      <c r="A15" s="361" t="s">
        <v>160</v>
      </c>
      <c r="B15" s="365" t="s">
        <v>24</v>
      </c>
      <c r="C15" s="200">
        <v>12277.987429126681</v>
      </c>
      <c r="D15" s="200">
        <v>12165.975743759651</v>
      </c>
      <c r="E15" s="201">
        <v>12523.547177709215</v>
      </c>
      <c r="F15" s="201">
        <v>12409.295258634844</v>
      </c>
      <c r="G15" s="202">
        <v>0.92069627398760445</v>
      </c>
      <c r="H15" s="203">
        <v>267.27849264705884</v>
      </c>
      <c r="I15" s="203">
        <v>-0.63138055013344629</v>
      </c>
      <c r="J15" s="203">
        <v>5.1062655258073422</v>
      </c>
      <c r="K15" s="203">
        <v>20.519452527211985</v>
      </c>
      <c r="L15" s="204">
        <v>-0.43122115578113096</v>
      </c>
    </row>
    <row r="16" spans="1:15" ht="15" thickBot="1" x14ac:dyDescent="0.25">
      <c r="A16" s="49"/>
      <c r="B16" s="57"/>
      <c r="C16" s="181"/>
      <c r="D16" s="181"/>
      <c r="E16" s="181"/>
      <c r="F16" s="181"/>
      <c r="G16" s="182"/>
      <c r="H16" s="179"/>
      <c r="I16" s="179"/>
      <c r="J16" s="179"/>
      <c r="K16" s="179"/>
      <c r="L16" s="183"/>
    </row>
    <row r="17" spans="1:15" ht="14.25" x14ac:dyDescent="0.2">
      <c r="A17" s="366" t="s">
        <v>161</v>
      </c>
      <c r="B17" s="368" t="s">
        <v>26</v>
      </c>
      <c r="C17" s="205" t="s">
        <v>145</v>
      </c>
      <c r="D17" s="205" t="s">
        <v>145</v>
      </c>
      <c r="E17" s="206" t="s">
        <v>145</v>
      </c>
      <c r="F17" s="206" t="s">
        <v>145</v>
      </c>
      <c r="G17" s="207" t="s">
        <v>145</v>
      </c>
      <c r="H17" s="208" t="s">
        <v>145</v>
      </c>
      <c r="I17" s="208" t="s">
        <v>145</v>
      </c>
      <c r="J17" s="209" t="s">
        <v>145</v>
      </c>
      <c r="K17" s="209">
        <v>0</v>
      </c>
      <c r="L17" s="210">
        <v>0</v>
      </c>
    </row>
    <row r="18" spans="1:15" ht="15" x14ac:dyDescent="0.25">
      <c r="A18" s="359" t="s">
        <v>161</v>
      </c>
      <c r="B18" s="53" t="s">
        <v>27</v>
      </c>
      <c r="C18" s="195">
        <v>0</v>
      </c>
      <c r="D18" s="195">
        <v>0</v>
      </c>
      <c r="E18" s="196">
        <v>0</v>
      </c>
      <c r="F18" s="196">
        <v>0</v>
      </c>
      <c r="G18" s="197" t="s">
        <v>145</v>
      </c>
      <c r="H18" s="198">
        <v>0</v>
      </c>
      <c r="I18" s="198" t="s">
        <v>145</v>
      </c>
      <c r="J18" s="211" t="s">
        <v>145</v>
      </c>
      <c r="K18" s="211">
        <v>0</v>
      </c>
      <c r="L18" s="212">
        <v>0</v>
      </c>
    </row>
    <row r="19" spans="1:15" ht="15" x14ac:dyDescent="0.25">
      <c r="A19" s="359" t="s">
        <v>161</v>
      </c>
      <c r="B19" s="53" t="s">
        <v>28</v>
      </c>
      <c r="C19" s="195">
        <v>0</v>
      </c>
      <c r="D19" s="195">
        <v>0</v>
      </c>
      <c r="E19" s="196">
        <v>0</v>
      </c>
      <c r="F19" s="196">
        <v>0</v>
      </c>
      <c r="G19" s="197" t="s">
        <v>145</v>
      </c>
      <c r="H19" s="198">
        <v>0</v>
      </c>
      <c r="I19" s="198" t="s">
        <v>145</v>
      </c>
      <c r="J19" s="211" t="s">
        <v>145</v>
      </c>
      <c r="K19" s="211">
        <v>0</v>
      </c>
      <c r="L19" s="212">
        <v>0</v>
      </c>
    </row>
    <row r="20" spans="1:15" ht="14.25" x14ac:dyDescent="0.2">
      <c r="A20" s="366" t="s">
        <v>161</v>
      </c>
      <c r="B20" s="68" t="s">
        <v>29</v>
      </c>
      <c r="C20" s="213">
        <v>12956.773659588318</v>
      </c>
      <c r="D20" s="213">
        <v>13196.279822502565</v>
      </c>
      <c r="E20" s="214">
        <v>13215.909132780085</v>
      </c>
      <c r="F20" s="214">
        <v>13460.205418952617</v>
      </c>
      <c r="G20" s="215">
        <v>-1.8149521390554031</v>
      </c>
      <c r="H20" s="216">
        <v>301.23750000000001</v>
      </c>
      <c r="I20" s="216">
        <v>5.1623319951125932</v>
      </c>
      <c r="J20" s="217">
        <v>-42.857142857142854</v>
      </c>
      <c r="K20" s="217">
        <v>4.3108093544562992E-2</v>
      </c>
      <c r="L20" s="218">
        <v>-3.7849519362393572E-2</v>
      </c>
    </row>
    <row r="21" spans="1:15" ht="15" x14ac:dyDescent="0.25">
      <c r="A21" s="359" t="s">
        <v>161</v>
      </c>
      <c r="B21" s="53" t="s">
        <v>30</v>
      </c>
      <c r="C21" s="195">
        <v>13734.313725490196</v>
      </c>
      <c r="D21" s="195">
        <v>12587.74705882353</v>
      </c>
      <c r="E21" s="196">
        <v>14009</v>
      </c>
      <c r="F21" s="196">
        <v>12839.502</v>
      </c>
      <c r="G21" s="197">
        <v>9.1085931526004629</v>
      </c>
      <c r="H21" s="198">
        <v>340</v>
      </c>
      <c r="I21" s="198">
        <v>23.951877506379869</v>
      </c>
      <c r="J21" s="211">
        <v>-85.714285714285708</v>
      </c>
      <c r="K21" s="211">
        <v>5.388511693070374E-3</v>
      </c>
      <c r="L21" s="212">
        <v>-3.5090294760407911E-2</v>
      </c>
    </row>
    <row r="22" spans="1:15" ht="15" x14ac:dyDescent="0.25">
      <c r="A22" s="359" t="s">
        <v>161</v>
      </c>
      <c r="B22" s="53" t="s">
        <v>31</v>
      </c>
      <c r="C22" s="195">
        <v>12829.061764705883</v>
      </c>
      <c r="D22" s="195">
        <v>13755.314705882352</v>
      </c>
      <c r="E22" s="196">
        <v>13085.643</v>
      </c>
      <c r="F22" s="196">
        <v>14030.421</v>
      </c>
      <c r="G22" s="197">
        <v>-6.7337822578524209</v>
      </c>
      <c r="H22" s="198">
        <v>295.7</v>
      </c>
      <c r="I22" s="198">
        <v>-0.97119892833222832</v>
      </c>
      <c r="J22" s="211">
        <v>0</v>
      </c>
      <c r="K22" s="211">
        <v>3.7719581851492615E-2</v>
      </c>
      <c r="L22" s="212">
        <v>-2.7592246019856673E-3</v>
      </c>
    </row>
    <row r="23" spans="1:15" ht="14.25" x14ac:dyDescent="0.2">
      <c r="A23" s="366" t="s">
        <v>161</v>
      </c>
      <c r="B23" s="68" t="s">
        <v>32</v>
      </c>
      <c r="C23" s="213">
        <v>11993.783800805089</v>
      </c>
      <c r="D23" s="213">
        <v>12393.882659203719</v>
      </c>
      <c r="E23" s="214">
        <v>12233.659476821191</v>
      </c>
      <c r="F23" s="214">
        <v>12641.760312387793</v>
      </c>
      <c r="G23" s="215">
        <v>-3.2281962755352946</v>
      </c>
      <c r="H23" s="216">
        <v>251.63749999999996</v>
      </c>
      <c r="I23" s="216">
        <v>-5.1140648567119467</v>
      </c>
      <c r="J23" s="217">
        <v>14.285714285714285</v>
      </c>
      <c r="K23" s="217">
        <v>0.12932428063368898</v>
      </c>
      <c r="L23" s="218">
        <v>7.8878612732541098E-3</v>
      </c>
      <c r="O23" s="134"/>
    </row>
    <row r="24" spans="1:15" ht="15" x14ac:dyDescent="0.25">
      <c r="A24" s="359" t="s">
        <v>161</v>
      </c>
      <c r="B24" s="53" t="s">
        <v>33</v>
      </c>
      <c r="C24" s="195">
        <v>11867.250980392157</v>
      </c>
      <c r="D24" s="195">
        <v>12218.38431372549</v>
      </c>
      <c r="E24" s="196">
        <v>12104.596</v>
      </c>
      <c r="F24" s="196">
        <v>12462.752</v>
      </c>
      <c r="G24" s="197">
        <v>-2.8738114984555647</v>
      </c>
      <c r="H24" s="198">
        <v>245.3</v>
      </c>
      <c r="I24" s="198">
        <v>-6.4097672644029036</v>
      </c>
      <c r="J24" s="211">
        <v>7.1428571428571423</v>
      </c>
      <c r="K24" s="211">
        <v>8.0827675396055607E-2</v>
      </c>
      <c r="L24" s="212">
        <v>-1.2993751090095707E-4</v>
      </c>
    </row>
    <row r="25" spans="1:15" ht="15.75" thickBot="1" x14ac:dyDescent="0.3">
      <c r="A25" s="367" t="s">
        <v>161</v>
      </c>
      <c r="B25" s="55" t="s">
        <v>34</v>
      </c>
      <c r="C25" s="219">
        <v>12191.089215686274</v>
      </c>
      <c r="D25" s="219">
        <v>12732.871568627452</v>
      </c>
      <c r="E25" s="220">
        <v>12434.911</v>
      </c>
      <c r="F25" s="220">
        <v>12987.529</v>
      </c>
      <c r="G25" s="221">
        <v>-4.2549895365007497</v>
      </c>
      <c r="H25" s="211">
        <v>262.2</v>
      </c>
      <c r="I25" s="211">
        <v>-3.3898305084745721</v>
      </c>
      <c r="J25" s="211">
        <v>28.571428571428569</v>
      </c>
      <c r="K25" s="211">
        <v>4.849660523763337E-2</v>
      </c>
      <c r="L25" s="212">
        <v>8.0177987841550877E-3</v>
      </c>
    </row>
    <row r="26" spans="1:15" ht="15" thickBot="1" x14ac:dyDescent="0.25">
      <c r="A26" s="49"/>
      <c r="B26" s="57"/>
      <c r="C26" s="181"/>
      <c r="D26" s="181"/>
      <c r="E26" s="181"/>
      <c r="F26" s="181"/>
      <c r="G26" s="182"/>
      <c r="H26" s="179"/>
      <c r="I26" s="179"/>
      <c r="J26" s="179"/>
      <c r="K26" s="179"/>
      <c r="L26" s="183"/>
    </row>
    <row r="27" spans="1:15" ht="14.25" x14ac:dyDescent="0.2">
      <c r="A27" s="366" t="s">
        <v>162</v>
      </c>
      <c r="B27" s="368" t="s">
        <v>26</v>
      </c>
      <c r="C27" s="205">
        <v>13927.02550289007</v>
      </c>
      <c r="D27" s="205">
        <v>13874.372561755123</v>
      </c>
      <c r="E27" s="206">
        <v>14205.566012947871</v>
      </c>
      <c r="F27" s="206">
        <v>14151.860012990226</v>
      </c>
      <c r="G27" s="207">
        <v>0.37949781801365573</v>
      </c>
      <c r="H27" s="208">
        <v>402.65977528089888</v>
      </c>
      <c r="I27" s="208">
        <v>-0.11928171968936291</v>
      </c>
      <c r="J27" s="209">
        <v>10.972568578553615</v>
      </c>
      <c r="K27" s="209">
        <v>2.3978877034163166</v>
      </c>
      <c r="L27" s="210">
        <v>7.9030362295632095E-2</v>
      </c>
    </row>
    <row r="28" spans="1:15" ht="15" x14ac:dyDescent="0.25">
      <c r="A28" s="359" t="s">
        <v>162</v>
      </c>
      <c r="B28" s="53" t="s">
        <v>27</v>
      </c>
      <c r="C28" s="195">
        <v>13914.449999999999</v>
      </c>
      <c r="D28" s="195">
        <v>13867.749019607842</v>
      </c>
      <c r="E28" s="196">
        <v>14192.739</v>
      </c>
      <c r="F28" s="196">
        <v>14145.103999999999</v>
      </c>
      <c r="G28" s="197">
        <v>0.33675963075280479</v>
      </c>
      <c r="H28" s="198">
        <v>398</v>
      </c>
      <c r="I28" s="198">
        <v>0.65756196256955557</v>
      </c>
      <c r="J28" s="211">
        <v>22.222222222222221</v>
      </c>
      <c r="K28" s="211">
        <v>1.3632934583468046</v>
      </c>
      <c r="L28" s="212">
        <v>0.16627732465108958</v>
      </c>
    </row>
    <row r="29" spans="1:15" ht="15" x14ac:dyDescent="0.25">
      <c r="A29" s="359" t="s">
        <v>162</v>
      </c>
      <c r="B29" s="53" t="s">
        <v>28</v>
      </c>
      <c r="C29" s="195">
        <v>13943.157843137255</v>
      </c>
      <c r="D29" s="195">
        <v>13881.163725490196</v>
      </c>
      <c r="E29" s="196">
        <v>14222.021000000001</v>
      </c>
      <c r="F29" s="196">
        <v>14158.787</v>
      </c>
      <c r="G29" s="197">
        <v>0.44660605460058395</v>
      </c>
      <c r="H29" s="198">
        <v>408.8</v>
      </c>
      <c r="I29" s="198">
        <v>-0.63198833252308362</v>
      </c>
      <c r="J29" s="211">
        <v>-1.0309278350515463</v>
      </c>
      <c r="K29" s="211">
        <v>1.0345942450695118</v>
      </c>
      <c r="L29" s="212">
        <v>-8.7246962355457924E-2</v>
      </c>
    </row>
    <row r="30" spans="1:15" ht="14.25" x14ac:dyDescent="0.2">
      <c r="A30" s="366" t="s">
        <v>162</v>
      </c>
      <c r="B30" s="68" t="s">
        <v>29</v>
      </c>
      <c r="C30" s="213">
        <v>13531.984777137124</v>
      </c>
      <c r="D30" s="213">
        <v>13455.7975077627</v>
      </c>
      <c r="E30" s="214">
        <v>13802.624472679867</v>
      </c>
      <c r="F30" s="214">
        <v>13724.913457917954</v>
      </c>
      <c r="G30" s="215">
        <v>0.56620404201588226</v>
      </c>
      <c r="H30" s="216">
        <v>356.03988961364774</v>
      </c>
      <c r="I30" s="216">
        <v>1.3391257835442518</v>
      </c>
      <c r="J30" s="217">
        <v>-5.5450236966824642</v>
      </c>
      <c r="K30" s="217">
        <v>10.739303804289255</v>
      </c>
      <c r="L30" s="218">
        <v>-1.4621649981163429</v>
      </c>
    </row>
    <row r="31" spans="1:15" ht="15" x14ac:dyDescent="0.25">
      <c r="A31" s="359" t="s">
        <v>162</v>
      </c>
      <c r="B31" s="53" t="s">
        <v>30</v>
      </c>
      <c r="C31" s="195">
        <v>13418.738235294117</v>
      </c>
      <c r="D31" s="195">
        <v>13335.65</v>
      </c>
      <c r="E31" s="196">
        <v>13687.112999999999</v>
      </c>
      <c r="F31" s="196">
        <v>13602.362999999999</v>
      </c>
      <c r="G31" s="197">
        <v>0.62305350915866609</v>
      </c>
      <c r="H31" s="198">
        <v>344.6</v>
      </c>
      <c r="I31" s="198">
        <v>0.37867754150888766</v>
      </c>
      <c r="J31" s="211">
        <v>11.902113459399333</v>
      </c>
      <c r="K31" s="211">
        <v>5.4208427632287961</v>
      </c>
      <c r="L31" s="212">
        <v>0.22220747727494139</v>
      </c>
    </row>
    <row r="32" spans="1:15" ht="15" x14ac:dyDescent="0.25">
      <c r="A32" s="359" t="s">
        <v>162</v>
      </c>
      <c r="B32" s="53" t="s">
        <v>31</v>
      </c>
      <c r="C32" s="195">
        <v>13640.172549019608</v>
      </c>
      <c r="D32" s="195">
        <v>13541.488235294117</v>
      </c>
      <c r="E32" s="196">
        <v>13912.976000000001</v>
      </c>
      <c r="F32" s="196">
        <v>13812.317999999999</v>
      </c>
      <c r="G32" s="197">
        <v>0.72875530378030151</v>
      </c>
      <c r="H32" s="198">
        <v>367.7</v>
      </c>
      <c r="I32" s="198">
        <v>2.9107192835152467</v>
      </c>
      <c r="J32" s="211">
        <v>-18.497109826589593</v>
      </c>
      <c r="K32" s="211">
        <v>5.3184610410604591</v>
      </c>
      <c r="L32" s="212">
        <v>-1.6843724753912843</v>
      </c>
    </row>
    <row r="33" spans="1:12" ht="14.25" x14ac:dyDescent="0.2">
      <c r="A33" s="366" t="s">
        <v>162</v>
      </c>
      <c r="B33" s="68" t="s">
        <v>32</v>
      </c>
      <c r="C33" s="213">
        <v>13033.870598913209</v>
      </c>
      <c r="D33" s="213">
        <v>13019.759622835576</v>
      </c>
      <c r="E33" s="214">
        <v>13294.548010891473</v>
      </c>
      <c r="F33" s="214">
        <v>13280.154815292288</v>
      </c>
      <c r="G33" s="215">
        <v>0.10838123349744984</v>
      </c>
      <c r="H33" s="216">
        <v>319.62240113663273</v>
      </c>
      <c r="I33" s="216">
        <v>-9.5322801899401344E-2</v>
      </c>
      <c r="J33" s="217">
        <v>18.890765765765767</v>
      </c>
      <c r="K33" s="217">
        <v>22.755684879836188</v>
      </c>
      <c r="L33" s="218">
        <v>2.2155819480140657</v>
      </c>
    </row>
    <row r="34" spans="1:12" ht="15" x14ac:dyDescent="0.25">
      <c r="A34" s="359" t="s">
        <v>162</v>
      </c>
      <c r="B34" s="53" t="s">
        <v>33</v>
      </c>
      <c r="C34" s="195">
        <v>12916.037254901961</v>
      </c>
      <c r="D34" s="195">
        <v>12905.724509803922</v>
      </c>
      <c r="E34" s="196">
        <v>13174.358</v>
      </c>
      <c r="F34" s="196">
        <v>13163.839</v>
      </c>
      <c r="G34" s="197">
        <v>7.9908300306622049E-2</v>
      </c>
      <c r="H34" s="198">
        <v>309.8</v>
      </c>
      <c r="I34" s="198">
        <v>0.51914341336795033</v>
      </c>
      <c r="J34" s="211">
        <v>32.859399684044234</v>
      </c>
      <c r="K34" s="211">
        <v>13.595215001616554</v>
      </c>
      <c r="L34" s="212">
        <v>2.6138930794515147</v>
      </c>
    </row>
    <row r="35" spans="1:12" ht="15.75" thickBot="1" x14ac:dyDescent="0.3">
      <c r="A35" s="367" t="s">
        <v>162</v>
      </c>
      <c r="B35" s="55" t="s">
        <v>34</v>
      </c>
      <c r="C35" s="219">
        <v>13196.002941176472</v>
      </c>
      <c r="D35" s="219">
        <v>13140.835294117647</v>
      </c>
      <c r="E35" s="220">
        <v>13459.923000000001</v>
      </c>
      <c r="F35" s="220">
        <v>13403.652</v>
      </c>
      <c r="G35" s="221">
        <v>0.41981841963668287</v>
      </c>
      <c r="H35" s="211">
        <v>334.2</v>
      </c>
      <c r="I35" s="211">
        <v>0.2399520095980838</v>
      </c>
      <c r="J35" s="211">
        <v>2.8433151845130067</v>
      </c>
      <c r="K35" s="211">
        <v>9.1604698782196365</v>
      </c>
      <c r="L35" s="212">
        <v>-0.39831113143745078</v>
      </c>
    </row>
    <row r="36" spans="1:12" ht="15.75" thickBot="1" x14ac:dyDescent="0.3">
      <c r="A36" s="65"/>
      <c r="B36" s="66"/>
      <c r="C36" s="222"/>
      <c r="D36" s="222"/>
      <c r="E36" s="222"/>
      <c r="F36" s="222"/>
      <c r="G36" s="223"/>
      <c r="H36" s="224"/>
      <c r="I36" s="224"/>
      <c r="J36" s="224"/>
      <c r="K36" s="224"/>
      <c r="L36" s="225"/>
    </row>
    <row r="37" spans="1:12" ht="15" x14ac:dyDescent="0.25">
      <c r="A37" s="359" t="s">
        <v>163</v>
      </c>
      <c r="B37" s="369" t="s">
        <v>31</v>
      </c>
      <c r="C37" s="226">
        <v>13545.592156862745</v>
      </c>
      <c r="D37" s="226">
        <v>13405.145098039215</v>
      </c>
      <c r="E37" s="227">
        <v>13816.504000000001</v>
      </c>
      <c r="F37" s="227">
        <v>13673.248</v>
      </c>
      <c r="G37" s="228">
        <v>1.0477100978494738</v>
      </c>
      <c r="H37" s="229">
        <v>391.9</v>
      </c>
      <c r="I37" s="229">
        <v>3.5402906208718568</v>
      </c>
      <c r="J37" s="229">
        <v>0.8771929824561403</v>
      </c>
      <c r="K37" s="229">
        <v>3.0983942235154651</v>
      </c>
      <c r="L37" s="230">
        <v>-0.19773715912490974</v>
      </c>
    </row>
    <row r="38" spans="1:12" ht="15.75" thickBot="1" x14ac:dyDescent="0.3">
      <c r="A38" s="367" t="s">
        <v>163</v>
      </c>
      <c r="B38" s="55" t="s">
        <v>34</v>
      </c>
      <c r="C38" s="219">
        <v>13179.751960784313</v>
      </c>
      <c r="D38" s="219">
        <v>13105.929411764706</v>
      </c>
      <c r="E38" s="220">
        <v>13443.347</v>
      </c>
      <c r="F38" s="220">
        <v>13368.048000000001</v>
      </c>
      <c r="G38" s="221">
        <v>0.56327595472427283</v>
      </c>
      <c r="H38" s="211">
        <v>357.6</v>
      </c>
      <c r="I38" s="211">
        <v>0.73239436619718956</v>
      </c>
      <c r="J38" s="211">
        <v>2.6845637583892619</v>
      </c>
      <c r="K38" s="211">
        <v>4.9466537342386037</v>
      </c>
      <c r="L38" s="212">
        <v>-0.2230681185341945</v>
      </c>
    </row>
    <row r="39" spans="1:12" ht="15.75" thickBot="1" x14ac:dyDescent="0.3">
      <c r="A39" s="65"/>
      <c r="B39" s="66"/>
      <c r="C39" s="222"/>
      <c r="D39" s="222"/>
      <c r="E39" s="222"/>
      <c r="F39" s="222"/>
      <c r="G39" s="223"/>
      <c r="H39" s="224"/>
      <c r="I39" s="224"/>
      <c r="J39" s="224"/>
      <c r="K39" s="224"/>
      <c r="L39" s="225"/>
    </row>
    <row r="40" spans="1:12" ht="14.25" x14ac:dyDescent="0.2">
      <c r="A40" s="366" t="s">
        <v>164</v>
      </c>
      <c r="B40" s="368" t="s">
        <v>26</v>
      </c>
      <c r="C40" s="205" t="s">
        <v>145</v>
      </c>
      <c r="D40" s="205" t="s">
        <v>145</v>
      </c>
      <c r="E40" s="206" t="s">
        <v>145</v>
      </c>
      <c r="F40" s="206" t="s">
        <v>145</v>
      </c>
      <c r="G40" s="207" t="s">
        <v>145</v>
      </c>
      <c r="H40" s="208" t="s">
        <v>145</v>
      </c>
      <c r="I40" s="208" t="s">
        <v>145</v>
      </c>
      <c r="J40" s="209" t="s">
        <v>145</v>
      </c>
      <c r="K40" s="209">
        <v>0</v>
      </c>
      <c r="L40" s="210">
        <v>0</v>
      </c>
    </row>
    <row r="41" spans="1:12" ht="15" x14ac:dyDescent="0.25">
      <c r="A41" s="360" t="s">
        <v>164</v>
      </c>
      <c r="B41" s="53" t="s">
        <v>27</v>
      </c>
      <c r="C41" s="195">
        <v>0</v>
      </c>
      <c r="D41" s="195">
        <v>0</v>
      </c>
      <c r="E41" s="196">
        <v>0</v>
      </c>
      <c r="F41" s="196">
        <v>0</v>
      </c>
      <c r="G41" s="197" t="s">
        <v>145</v>
      </c>
      <c r="H41" s="198">
        <v>0</v>
      </c>
      <c r="I41" s="198" t="s">
        <v>145</v>
      </c>
      <c r="J41" s="211" t="s">
        <v>145</v>
      </c>
      <c r="K41" s="211">
        <v>0</v>
      </c>
      <c r="L41" s="212">
        <v>0</v>
      </c>
    </row>
    <row r="42" spans="1:12" ht="15" x14ac:dyDescent="0.25">
      <c r="A42" s="360" t="s">
        <v>164</v>
      </c>
      <c r="B42" s="53" t="s">
        <v>28</v>
      </c>
      <c r="C42" s="195">
        <v>0</v>
      </c>
      <c r="D42" s="195">
        <v>0</v>
      </c>
      <c r="E42" s="196">
        <v>0</v>
      </c>
      <c r="F42" s="196">
        <v>0</v>
      </c>
      <c r="G42" s="197" t="s">
        <v>145</v>
      </c>
      <c r="H42" s="198">
        <v>0</v>
      </c>
      <c r="I42" s="198" t="s">
        <v>145</v>
      </c>
      <c r="J42" s="211" t="s">
        <v>145</v>
      </c>
      <c r="K42" s="211">
        <v>0</v>
      </c>
      <c r="L42" s="212">
        <v>0</v>
      </c>
    </row>
    <row r="43" spans="1:12" ht="15" x14ac:dyDescent="0.25">
      <c r="A43" s="360" t="s">
        <v>164</v>
      </c>
      <c r="B43" s="53" t="s">
        <v>35</v>
      </c>
      <c r="C43" s="195">
        <v>0</v>
      </c>
      <c r="D43" s="195">
        <v>0</v>
      </c>
      <c r="E43" s="196">
        <v>0</v>
      </c>
      <c r="F43" s="196">
        <v>0</v>
      </c>
      <c r="G43" s="197" t="s">
        <v>145</v>
      </c>
      <c r="H43" s="198">
        <v>0</v>
      </c>
      <c r="I43" s="198" t="s">
        <v>145</v>
      </c>
      <c r="J43" s="211" t="s">
        <v>145</v>
      </c>
      <c r="K43" s="211">
        <v>0</v>
      </c>
      <c r="L43" s="212">
        <v>0</v>
      </c>
    </row>
    <row r="44" spans="1:12" ht="14.25" x14ac:dyDescent="0.2">
      <c r="A44" s="370" t="s">
        <v>164</v>
      </c>
      <c r="B44" s="68" t="s">
        <v>29</v>
      </c>
      <c r="C44" s="213" t="s">
        <v>145</v>
      </c>
      <c r="D44" s="213" t="s">
        <v>145</v>
      </c>
      <c r="E44" s="214" t="s">
        <v>145</v>
      </c>
      <c r="F44" s="214" t="s">
        <v>145</v>
      </c>
      <c r="G44" s="215" t="s">
        <v>145</v>
      </c>
      <c r="H44" s="216" t="s">
        <v>145</v>
      </c>
      <c r="I44" s="216" t="s">
        <v>145</v>
      </c>
      <c r="J44" s="217" t="s">
        <v>145</v>
      </c>
      <c r="K44" s="217">
        <v>0</v>
      </c>
      <c r="L44" s="218">
        <v>0</v>
      </c>
    </row>
    <row r="45" spans="1:12" ht="15" x14ac:dyDescent="0.25">
      <c r="A45" s="360" t="s">
        <v>164</v>
      </c>
      <c r="B45" s="53" t="s">
        <v>31</v>
      </c>
      <c r="C45" s="195">
        <v>0</v>
      </c>
      <c r="D45" s="195">
        <v>0</v>
      </c>
      <c r="E45" s="196">
        <v>0</v>
      </c>
      <c r="F45" s="196">
        <v>0</v>
      </c>
      <c r="G45" s="197" t="s">
        <v>145</v>
      </c>
      <c r="H45" s="198">
        <v>0</v>
      </c>
      <c r="I45" s="198" t="s">
        <v>145</v>
      </c>
      <c r="J45" s="211" t="s">
        <v>145</v>
      </c>
      <c r="K45" s="211">
        <v>0</v>
      </c>
      <c r="L45" s="212">
        <v>0</v>
      </c>
    </row>
    <row r="46" spans="1:12" ht="15" x14ac:dyDescent="0.25">
      <c r="A46" s="360" t="s">
        <v>164</v>
      </c>
      <c r="B46" s="53" t="s">
        <v>36</v>
      </c>
      <c r="C46" s="195">
        <v>0</v>
      </c>
      <c r="D46" s="195">
        <v>0</v>
      </c>
      <c r="E46" s="196">
        <v>0</v>
      </c>
      <c r="F46" s="196">
        <v>0</v>
      </c>
      <c r="G46" s="197" t="s">
        <v>145</v>
      </c>
      <c r="H46" s="198">
        <v>0</v>
      </c>
      <c r="I46" s="198" t="s">
        <v>145</v>
      </c>
      <c r="J46" s="211" t="s">
        <v>145</v>
      </c>
      <c r="K46" s="211">
        <v>0</v>
      </c>
      <c r="L46" s="212">
        <v>0</v>
      </c>
    </row>
    <row r="47" spans="1:12" ht="14.25" x14ac:dyDescent="0.2">
      <c r="A47" s="370" t="s">
        <v>164</v>
      </c>
      <c r="B47" s="68" t="s">
        <v>32</v>
      </c>
      <c r="C47" s="213" t="s">
        <v>145</v>
      </c>
      <c r="D47" s="213" t="s">
        <v>145</v>
      </c>
      <c r="E47" s="214" t="s">
        <v>145</v>
      </c>
      <c r="F47" s="214" t="s">
        <v>145</v>
      </c>
      <c r="G47" s="215" t="s">
        <v>145</v>
      </c>
      <c r="H47" s="216" t="s">
        <v>145</v>
      </c>
      <c r="I47" s="216" t="s">
        <v>145</v>
      </c>
      <c r="J47" s="217" t="s">
        <v>145</v>
      </c>
      <c r="K47" s="217">
        <v>0</v>
      </c>
      <c r="L47" s="218">
        <v>0</v>
      </c>
    </row>
    <row r="48" spans="1:12" ht="15" x14ac:dyDescent="0.25">
      <c r="A48" s="360" t="s">
        <v>164</v>
      </c>
      <c r="B48" s="53" t="s">
        <v>33</v>
      </c>
      <c r="C48" s="195">
        <v>0</v>
      </c>
      <c r="D48" s="195">
        <v>0</v>
      </c>
      <c r="E48" s="196">
        <v>0</v>
      </c>
      <c r="F48" s="196">
        <v>0</v>
      </c>
      <c r="G48" s="197" t="s">
        <v>145</v>
      </c>
      <c r="H48" s="198">
        <v>0</v>
      </c>
      <c r="I48" s="198" t="s">
        <v>145</v>
      </c>
      <c r="J48" s="211" t="s">
        <v>145</v>
      </c>
      <c r="K48" s="211">
        <v>0</v>
      </c>
      <c r="L48" s="212">
        <v>0</v>
      </c>
    </row>
    <row r="49" spans="1:12" ht="15.75" thickBot="1" x14ac:dyDescent="0.3">
      <c r="A49" s="371" t="s">
        <v>164</v>
      </c>
      <c r="B49" s="55" t="s">
        <v>34</v>
      </c>
      <c r="C49" s="219">
        <v>0</v>
      </c>
      <c r="D49" s="219">
        <v>0</v>
      </c>
      <c r="E49" s="220">
        <v>0</v>
      </c>
      <c r="F49" s="220">
        <v>0</v>
      </c>
      <c r="G49" s="221" t="s">
        <v>145</v>
      </c>
      <c r="H49" s="211">
        <v>0</v>
      </c>
      <c r="I49" s="211" t="s">
        <v>145</v>
      </c>
      <c r="J49" s="211" t="s">
        <v>145</v>
      </c>
      <c r="K49" s="211">
        <v>0</v>
      </c>
      <c r="L49" s="212">
        <v>0</v>
      </c>
    </row>
    <row r="50" spans="1:12" ht="15.75" thickBot="1" x14ac:dyDescent="0.3">
      <c r="A50" s="65"/>
      <c r="B50" s="66"/>
      <c r="C50" s="222"/>
      <c r="D50" s="222"/>
      <c r="E50" s="222"/>
      <c r="F50" s="222"/>
      <c r="G50" s="223"/>
      <c r="H50" s="224"/>
      <c r="I50" s="224"/>
      <c r="J50" s="224"/>
      <c r="K50" s="224"/>
      <c r="L50" s="225"/>
    </row>
    <row r="51" spans="1:12" ht="14.25" x14ac:dyDescent="0.2">
      <c r="A51" s="366" t="s">
        <v>25</v>
      </c>
      <c r="B51" s="368" t="s">
        <v>29</v>
      </c>
      <c r="C51" s="205">
        <v>11053.685349683812</v>
      </c>
      <c r="D51" s="205">
        <v>11088.993410192179</v>
      </c>
      <c r="E51" s="206">
        <v>11274.759056677489</v>
      </c>
      <c r="F51" s="206">
        <v>11310.773278396022</v>
      </c>
      <c r="G51" s="207">
        <v>-0.31840636207713091</v>
      </c>
      <c r="H51" s="208">
        <v>324.53892857142853</v>
      </c>
      <c r="I51" s="208">
        <v>1.0883269851039568</v>
      </c>
      <c r="J51" s="209">
        <v>11.776447105788424</v>
      </c>
      <c r="K51" s="209">
        <v>3.0175665481194094</v>
      </c>
      <c r="L51" s="210">
        <v>0.12044054337760635</v>
      </c>
    </row>
    <row r="52" spans="1:12" ht="15" x14ac:dyDescent="0.25">
      <c r="A52" s="359" t="s">
        <v>25</v>
      </c>
      <c r="B52" s="53" t="s">
        <v>30</v>
      </c>
      <c r="C52" s="195">
        <v>10347.045098039216</v>
      </c>
      <c r="D52" s="195">
        <v>10367.823529411764</v>
      </c>
      <c r="E52" s="196">
        <v>10553.986000000001</v>
      </c>
      <c r="F52" s="196">
        <v>10575.18</v>
      </c>
      <c r="G52" s="197">
        <v>-0.20041266437071997</v>
      </c>
      <c r="H52" s="198">
        <v>298.5</v>
      </c>
      <c r="I52" s="198">
        <v>0.70850202429150566</v>
      </c>
      <c r="J52" s="211">
        <v>10.16949152542373</v>
      </c>
      <c r="K52" s="211">
        <v>0.3502532600495743</v>
      </c>
      <c r="L52" s="212">
        <v>9.0747485131144612E-3</v>
      </c>
    </row>
    <row r="53" spans="1:12" ht="15" x14ac:dyDescent="0.25">
      <c r="A53" s="359" t="s">
        <v>25</v>
      </c>
      <c r="B53" s="53" t="s">
        <v>31</v>
      </c>
      <c r="C53" s="195">
        <v>11053.548039215686</v>
      </c>
      <c r="D53" s="195">
        <v>11132.838235294119</v>
      </c>
      <c r="E53" s="196">
        <v>11274.619000000001</v>
      </c>
      <c r="F53" s="196">
        <v>11355.495000000001</v>
      </c>
      <c r="G53" s="197">
        <v>-0.71221906222494213</v>
      </c>
      <c r="H53" s="198">
        <v>316.5</v>
      </c>
      <c r="I53" s="198">
        <v>-1.1555277951280414</v>
      </c>
      <c r="J53" s="211">
        <v>26.872246696035241</v>
      </c>
      <c r="K53" s="211">
        <v>1.5518913676042678</v>
      </c>
      <c r="L53" s="212">
        <v>0.23922150118432906</v>
      </c>
    </row>
    <row r="54" spans="1:12" ht="15" x14ac:dyDescent="0.25">
      <c r="A54" s="359" t="s">
        <v>25</v>
      </c>
      <c r="B54" s="53" t="s">
        <v>36</v>
      </c>
      <c r="C54" s="195">
        <v>11246.454901960784</v>
      </c>
      <c r="D54" s="195">
        <v>11222.376470588235</v>
      </c>
      <c r="E54" s="196">
        <v>11471.384</v>
      </c>
      <c r="F54" s="196">
        <v>11446.824000000001</v>
      </c>
      <c r="G54" s="197">
        <v>0.214557330487474</v>
      </c>
      <c r="H54" s="198">
        <v>343.9</v>
      </c>
      <c r="I54" s="198">
        <v>4.6242774566473956</v>
      </c>
      <c r="J54" s="211">
        <v>-3.7209302325581395</v>
      </c>
      <c r="K54" s="211">
        <v>1.1154219204655673</v>
      </c>
      <c r="L54" s="212">
        <v>-0.12785570631983734</v>
      </c>
    </row>
    <row r="55" spans="1:12" ht="14.25" x14ac:dyDescent="0.2">
      <c r="A55" s="366" t="s">
        <v>25</v>
      </c>
      <c r="B55" s="68" t="s">
        <v>32</v>
      </c>
      <c r="C55" s="213">
        <v>10314.224900420062</v>
      </c>
      <c r="D55" s="213">
        <v>10238.391334831593</v>
      </c>
      <c r="E55" s="214">
        <v>10520.509398428463</v>
      </c>
      <c r="F55" s="214">
        <v>10443.159161528225</v>
      </c>
      <c r="G55" s="215">
        <v>0.74067852173689219</v>
      </c>
      <c r="H55" s="216">
        <v>279.17848872638638</v>
      </c>
      <c r="I55" s="216">
        <v>0.28240041565646751</v>
      </c>
      <c r="J55" s="217">
        <v>3.0455259026687598</v>
      </c>
      <c r="K55" s="217">
        <v>17.685095376656967</v>
      </c>
      <c r="L55" s="218">
        <v>-0.7327615596756516</v>
      </c>
    </row>
    <row r="56" spans="1:12" ht="15" x14ac:dyDescent="0.25">
      <c r="A56" s="359" t="s">
        <v>25</v>
      </c>
      <c r="B56" s="53" t="s">
        <v>33</v>
      </c>
      <c r="C56" s="195">
        <v>10062.816666666668</v>
      </c>
      <c r="D56" s="195">
        <v>9969.9627450980388</v>
      </c>
      <c r="E56" s="196">
        <v>10264.073</v>
      </c>
      <c r="F56" s="196">
        <v>10169.361999999999</v>
      </c>
      <c r="G56" s="197">
        <v>0.93133669545838926</v>
      </c>
      <c r="H56" s="198">
        <v>259.10000000000002</v>
      </c>
      <c r="I56" s="198">
        <v>0.38744672607516462</v>
      </c>
      <c r="J56" s="211">
        <v>6.6358024691358031</v>
      </c>
      <c r="K56" s="211">
        <v>7.4469231598232568</v>
      </c>
      <c r="L56" s="212">
        <v>-4.7438720706437287E-2</v>
      </c>
    </row>
    <row r="57" spans="1:12" ht="15" x14ac:dyDescent="0.25">
      <c r="A57" s="359" t="s">
        <v>25</v>
      </c>
      <c r="B57" s="53" t="s">
        <v>34</v>
      </c>
      <c r="C57" s="195">
        <v>10403.539215686274</v>
      </c>
      <c r="D57" s="195">
        <v>10314.869607843137</v>
      </c>
      <c r="E57" s="196">
        <v>10611.61</v>
      </c>
      <c r="F57" s="196">
        <v>10521.166999999999</v>
      </c>
      <c r="G57" s="197">
        <v>0.85962897461851062</v>
      </c>
      <c r="H57" s="198">
        <v>286.10000000000002</v>
      </c>
      <c r="I57" s="198">
        <v>0</v>
      </c>
      <c r="J57" s="211">
        <v>-5.0034270047978069</v>
      </c>
      <c r="K57" s="211">
        <v>7.468477206595538</v>
      </c>
      <c r="L57" s="212">
        <v>-0.96846259563657977</v>
      </c>
    </row>
    <row r="58" spans="1:12" ht="15" x14ac:dyDescent="0.25">
      <c r="A58" s="359" t="s">
        <v>25</v>
      </c>
      <c r="B58" s="53" t="s">
        <v>37</v>
      </c>
      <c r="C58" s="195">
        <v>10651.995098039215</v>
      </c>
      <c r="D58" s="195">
        <v>10667.732352941175</v>
      </c>
      <c r="E58" s="196">
        <v>10865.035</v>
      </c>
      <c r="F58" s="196">
        <v>10881.087</v>
      </c>
      <c r="G58" s="197">
        <v>-0.14752202606228293</v>
      </c>
      <c r="H58" s="198">
        <v>314.5</v>
      </c>
      <c r="I58" s="198">
        <v>0.35098915124442337</v>
      </c>
      <c r="J58" s="211">
        <v>19.534883720930232</v>
      </c>
      <c r="K58" s="211">
        <v>2.7696950102381721</v>
      </c>
      <c r="L58" s="212">
        <v>0.2831397566673628</v>
      </c>
    </row>
    <row r="59" spans="1:12" ht="14.25" x14ac:dyDescent="0.2">
      <c r="A59" s="366" t="s">
        <v>25</v>
      </c>
      <c r="B59" s="68" t="s">
        <v>38</v>
      </c>
      <c r="C59" s="213">
        <v>8293.695461585432</v>
      </c>
      <c r="D59" s="213">
        <v>8511.3849743904575</v>
      </c>
      <c r="E59" s="214">
        <v>8459.5693708171402</v>
      </c>
      <c r="F59" s="214">
        <v>8681.6126738782659</v>
      </c>
      <c r="G59" s="215">
        <v>-2.5576273833227128</v>
      </c>
      <c r="H59" s="216">
        <v>218.38339456282145</v>
      </c>
      <c r="I59" s="216">
        <v>0.7285448327179409</v>
      </c>
      <c r="J59" s="217">
        <v>12.386457473162675</v>
      </c>
      <c r="K59" s="217">
        <v>14.667528828537558</v>
      </c>
      <c r="L59" s="218">
        <v>0.66186179563407066</v>
      </c>
    </row>
    <row r="60" spans="1:12" ht="15" x14ac:dyDescent="0.25">
      <c r="A60" s="359" t="s">
        <v>25</v>
      </c>
      <c r="B60" s="53" t="s">
        <v>148</v>
      </c>
      <c r="C60" s="231">
        <v>7757.4176470588236</v>
      </c>
      <c r="D60" s="231">
        <v>8031.2617647058823</v>
      </c>
      <c r="E60" s="232">
        <v>7912.5659999999998</v>
      </c>
      <c r="F60" s="232">
        <v>8191.8869999999997</v>
      </c>
      <c r="G60" s="233">
        <v>-3.4097272093719058</v>
      </c>
      <c r="H60" s="234">
        <v>205.2</v>
      </c>
      <c r="I60" s="234">
        <v>1.3333333333333277</v>
      </c>
      <c r="J60" s="235">
        <v>22.060957910014515</v>
      </c>
      <c r="K60" s="235">
        <v>9.0634766677443697</v>
      </c>
      <c r="L60" s="236">
        <v>1.0949344830453587</v>
      </c>
    </row>
    <row r="61" spans="1:12" ht="15" x14ac:dyDescent="0.25">
      <c r="A61" s="359" t="s">
        <v>25</v>
      </c>
      <c r="B61" s="53" t="s">
        <v>39</v>
      </c>
      <c r="C61" s="195">
        <v>8972.8794117647049</v>
      </c>
      <c r="D61" s="195">
        <v>9021.5794117647056</v>
      </c>
      <c r="E61" s="196">
        <v>9152.3369999999995</v>
      </c>
      <c r="F61" s="196">
        <v>9202.0110000000004</v>
      </c>
      <c r="G61" s="197">
        <v>-0.53981678570043967</v>
      </c>
      <c r="H61" s="198">
        <v>234.7</v>
      </c>
      <c r="I61" s="198">
        <v>1.3385146804835899</v>
      </c>
      <c r="J61" s="211">
        <v>0.11668611435239205</v>
      </c>
      <c r="K61" s="211">
        <v>4.6233430326543807</v>
      </c>
      <c r="L61" s="212">
        <v>-0.33241941457860325</v>
      </c>
    </row>
    <row r="62" spans="1:12" ht="15.75" thickBot="1" x14ac:dyDescent="0.3">
      <c r="A62" s="359" t="s">
        <v>25</v>
      </c>
      <c r="B62" s="55" t="s">
        <v>40</v>
      </c>
      <c r="C62" s="195">
        <v>9301.4176470588227</v>
      </c>
      <c r="D62" s="195">
        <v>9198.073529411764</v>
      </c>
      <c r="E62" s="196">
        <v>9487.4459999999999</v>
      </c>
      <c r="F62" s="196">
        <v>9382.0349999999999</v>
      </c>
      <c r="G62" s="197">
        <v>1.1235408949124583</v>
      </c>
      <c r="H62" s="198">
        <v>263.3</v>
      </c>
      <c r="I62" s="198">
        <v>3.4984276729559767</v>
      </c>
      <c r="J62" s="211">
        <v>-2.6737967914438503</v>
      </c>
      <c r="K62" s="211">
        <v>0.98070912813880795</v>
      </c>
      <c r="L62" s="212">
        <v>-0.10065327283268333</v>
      </c>
    </row>
    <row r="63" spans="1:12" ht="15.75" thickBot="1" x14ac:dyDescent="0.3">
      <c r="A63" s="65"/>
      <c r="B63" s="66"/>
      <c r="C63" s="222"/>
      <c r="D63" s="222"/>
      <c r="E63" s="222"/>
      <c r="F63" s="222"/>
      <c r="G63" s="223"/>
      <c r="H63" s="224"/>
      <c r="I63" s="224"/>
      <c r="J63" s="224"/>
      <c r="K63" s="224"/>
      <c r="L63" s="225"/>
    </row>
    <row r="64" spans="1:12" ht="14.25" x14ac:dyDescent="0.2">
      <c r="A64" s="366" t="s">
        <v>165</v>
      </c>
      <c r="B64" s="368" t="s">
        <v>26</v>
      </c>
      <c r="C64" s="213">
        <v>13176.474074074074</v>
      </c>
      <c r="D64" s="213">
        <v>12857.306575794673</v>
      </c>
      <c r="E64" s="214">
        <v>13440.003555555557</v>
      </c>
      <c r="F64" s="214">
        <v>13114.452707310567</v>
      </c>
      <c r="G64" s="215">
        <v>2.4823822656626251</v>
      </c>
      <c r="H64" s="216">
        <v>316.54741379310343</v>
      </c>
      <c r="I64" s="216">
        <v>0.50491661231569041</v>
      </c>
      <c r="J64" s="217">
        <v>-2.5210084033613445</v>
      </c>
      <c r="K64" s="217">
        <v>0.6250673563961634</v>
      </c>
      <c r="L64" s="218">
        <v>-6.3072353312967455E-2</v>
      </c>
    </row>
    <row r="65" spans="1:12" ht="15" x14ac:dyDescent="0.25">
      <c r="A65" s="359" t="s">
        <v>165</v>
      </c>
      <c r="B65" s="53" t="s">
        <v>27</v>
      </c>
      <c r="C65" s="195">
        <v>13172.457843137254</v>
      </c>
      <c r="D65" s="195">
        <v>12136.660784313726</v>
      </c>
      <c r="E65" s="196">
        <v>13435.906999999999</v>
      </c>
      <c r="F65" s="196">
        <v>12379.394</v>
      </c>
      <c r="G65" s="197">
        <v>8.5344484552313222</v>
      </c>
      <c r="H65" s="198">
        <v>302.2</v>
      </c>
      <c r="I65" s="198">
        <v>-0.55939453767686365</v>
      </c>
      <c r="J65" s="211">
        <v>-18.181818181818183</v>
      </c>
      <c r="K65" s="211">
        <v>0.14548981571290009</v>
      </c>
      <c r="L65" s="212">
        <v>-4.5338843282068969E-2</v>
      </c>
    </row>
    <row r="66" spans="1:12" ht="15" x14ac:dyDescent="0.25">
      <c r="A66" s="359" t="s">
        <v>165</v>
      </c>
      <c r="B66" s="53" t="s">
        <v>28</v>
      </c>
      <c r="C66" s="195">
        <v>13177.621568627452</v>
      </c>
      <c r="D66" s="195">
        <v>13120.624509803922</v>
      </c>
      <c r="E66" s="196">
        <v>13441.174000000001</v>
      </c>
      <c r="F66" s="196">
        <v>13383.037</v>
      </c>
      <c r="G66" s="197">
        <v>0.43440812425461151</v>
      </c>
      <c r="H66" s="198">
        <v>320.89999999999998</v>
      </c>
      <c r="I66" s="198">
        <v>0.5325814536340816</v>
      </c>
      <c r="J66" s="211">
        <v>3.4883720930232558</v>
      </c>
      <c r="K66" s="211">
        <v>0.4795775406832633</v>
      </c>
      <c r="L66" s="212">
        <v>-1.7733510030898514E-2</v>
      </c>
    </row>
    <row r="67" spans="1:12" ht="14.25" x14ac:dyDescent="0.2">
      <c r="A67" s="366" t="s">
        <v>165</v>
      </c>
      <c r="B67" s="68" t="s">
        <v>29</v>
      </c>
      <c r="C67" s="213">
        <v>12890.523940641824</v>
      </c>
      <c r="D67" s="213">
        <v>12720.504224871353</v>
      </c>
      <c r="E67" s="214">
        <v>13148.334419454661</v>
      </c>
      <c r="F67" s="214">
        <v>12974.91430936878</v>
      </c>
      <c r="G67" s="215">
        <v>1.336580003157783</v>
      </c>
      <c r="H67" s="216">
        <v>288.23070175438596</v>
      </c>
      <c r="I67" s="216">
        <v>-0.35869799461646062</v>
      </c>
      <c r="J67" s="217">
        <v>-2.7718550106609809</v>
      </c>
      <c r="K67" s="217">
        <v>7.3714839961202721</v>
      </c>
      <c r="L67" s="218">
        <v>-0.76475610102886371</v>
      </c>
    </row>
    <row r="68" spans="1:12" ht="15" x14ac:dyDescent="0.25">
      <c r="A68" s="359" t="s">
        <v>165</v>
      </c>
      <c r="B68" s="53" t="s">
        <v>30</v>
      </c>
      <c r="C68" s="195">
        <v>12892.730392156862</v>
      </c>
      <c r="D68" s="195">
        <v>12568.669607843136</v>
      </c>
      <c r="E68" s="196">
        <v>13150.584999999999</v>
      </c>
      <c r="F68" s="196">
        <v>12820.043</v>
      </c>
      <c r="G68" s="197">
        <v>2.5783220851911297</v>
      </c>
      <c r="H68" s="198">
        <v>260.60000000000002</v>
      </c>
      <c r="I68" s="198">
        <v>-3.5172158459829692</v>
      </c>
      <c r="J68" s="211">
        <v>27.918781725888326</v>
      </c>
      <c r="K68" s="211">
        <v>1.3579049466537343</v>
      </c>
      <c r="L68" s="212">
        <v>0.21871567932013103</v>
      </c>
    </row>
    <row r="69" spans="1:12" ht="15" x14ac:dyDescent="0.25">
      <c r="A69" s="359" t="s">
        <v>165</v>
      </c>
      <c r="B69" s="53" t="s">
        <v>31</v>
      </c>
      <c r="C69" s="195">
        <v>12899.1</v>
      </c>
      <c r="D69" s="195">
        <v>12782.21862745098</v>
      </c>
      <c r="E69" s="196">
        <v>13157.082</v>
      </c>
      <c r="F69" s="196">
        <v>13037.862999999999</v>
      </c>
      <c r="G69" s="197">
        <v>0.91440598815926333</v>
      </c>
      <c r="H69" s="198">
        <v>286.3</v>
      </c>
      <c r="I69" s="198">
        <v>-3.4916201117306533E-2</v>
      </c>
      <c r="J69" s="211">
        <v>-11.179361179361178</v>
      </c>
      <c r="K69" s="211">
        <v>3.8958939540898805</v>
      </c>
      <c r="L69" s="212">
        <v>-0.81121296778602359</v>
      </c>
    </row>
    <row r="70" spans="1:12" ht="15" x14ac:dyDescent="0.25">
      <c r="A70" s="359" t="s">
        <v>165</v>
      </c>
      <c r="B70" s="53" t="s">
        <v>36</v>
      </c>
      <c r="C70" s="195">
        <v>12874.740196078432</v>
      </c>
      <c r="D70" s="195">
        <v>12668.22843137255</v>
      </c>
      <c r="E70" s="196">
        <v>13132.235000000001</v>
      </c>
      <c r="F70" s="196">
        <v>12921.593000000001</v>
      </c>
      <c r="G70" s="197">
        <v>1.630155043577056</v>
      </c>
      <c r="H70" s="198">
        <v>309.5</v>
      </c>
      <c r="I70" s="198">
        <v>1.5753199868723373</v>
      </c>
      <c r="J70" s="211">
        <v>-0.75757575757575757</v>
      </c>
      <c r="K70" s="211">
        <v>2.1176850953766571</v>
      </c>
      <c r="L70" s="212">
        <v>-0.17225881256297182</v>
      </c>
    </row>
    <row r="71" spans="1:12" ht="14.25" x14ac:dyDescent="0.2">
      <c r="A71" s="366" t="s">
        <v>165</v>
      </c>
      <c r="B71" s="68" t="s">
        <v>32</v>
      </c>
      <c r="C71" s="213">
        <v>11810.189778865393</v>
      </c>
      <c r="D71" s="213">
        <v>11691.324044715515</v>
      </c>
      <c r="E71" s="214">
        <v>12046.393574442702</v>
      </c>
      <c r="F71" s="214">
        <v>11925.150525609826</v>
      </c>
      <c r="G71" s="215">
        <v>1.0167003642637491</v>
      </c>
      <c r="H71" s="216">
        <v>252.48597246127369</v>
      </c>
      <c r="I71" s="216">
        <v>-0.10552681334014442</v>
      </c>
      <c r="J71" s="217">
        <v>10.824988078206962</v>
      </c>
      <c r="K71" s="217">
        <v>12.52290117469555</v>
      </c>
      <c r="L71" s="218">
        <v>0.39660729856069743</v>
      </c>
    </row>
    <row r="72" spans="1:12" ht="15" x14ac:dyDescent="0.25">
      <c r="A72" s="359" t="s">
        <v>165</v>
      </c>
      <c r="B72" s="53" t="s">
        <v>33</v>
      </c>
      <c r="C72" s="195">
        <v>11656.09019607843</v>
      </c>
      <c r="D72" s="195">
        <v>11520.169607843138</v>
      </c>
      <c r="E72" s="196">
        <v>11889.212</v>
      </c>
      <c r="F72" s="196">
        <v>11750.573</v>
      </c>
      <c r="G72" s="197">
        <v>1.1798488465200736</v>
      </c>
      <c r="H72" s="198">
        <v>230.1</v>
      </c>
      <c r="I72" s="198">
        <v>-0.73339085418464922</v>
      </c>
      <c r="J72" s="211">
        <v>13.858267716535433</v>
      </c>
      <c r="K72" s="211">
        <v>3.8958939540898805</v>
      </c>
      <c r="L72" s="212">
        <v>0.22388794009577895</v>
      </c>
    </row>
    <row r="73" spans="1:12" ht="15" x14ac:dyDescent="0.25">
      <c r="A73" s="359" t="s">
        <v>165</v>
      </c>
      <c r="B73" s="53" t="s">
        <v>34</v>
      </c>
      <c r="C73" s="195">
        <v>11848.195098039216</v>
      </c>
      <c r="D73" s="195">
        <v>11724.910784313724</v>
      </c>
      <c r="E73" s="196">
        <v>12085.159</v>
      </c>
      <c r="F73" s="196">
        <v>11959.409</v>
      </c>
      <c r="G73" s="197">
        <v>1.0514733629395903</v>
      </c>
      <c r="H73" s="198">
        <v>255.1</v>
      </c>
      <c r="I73" s="198">
        <v>-0.4293520686963288</v>
      </c>
      <c r="J73" s="198">
        <v>2.4744027303754268</v>
      </c>
      <c r="K73" s="198">
        <v>6.4716025433775197</v>
      </c>
      <c r="L73" s="199">
        <v>-0.30570619426198764</v>
      </c>
    </row>
    <row r="74" spans="1:12" ht="15.75" thickBot="1" x14ac:dyDescent="0.3">
      <c r="A74" s="372" t="s">
        <v>165</v>
      </c>
      <c r="B74" s="55" t="s">
        <v>37</v>
      </c>
      <c r="C74" s="200">
        <v>11932.938235294117</v>
      </c>
      <c r="D74" s="200">
        <v>11874.361764705882</v>
      </c>
      <c r="E74" s="201">
        <v>12171.597</v>
      </c>
      <c r="F74" s="201">
        <v>12111.849</v>
      </c>
      <c r="G74" s="202">
        <v>0.49330205487204792</v>
      </c>
      <c r="H74" s="203">
        <v>285.10000000000002</v>
      </c>
      <c r="I74" s="203">
        <v>0.14049877063576893</v>
      </c>
      <c r="J74" s="203">
        <v>37.931034482758619</v>
      </c>
      <c r="K74" s="203">
        <v>2.1554046772281494</v>
      </c>
      <c r="L74" s="204">
        <v>0.47842555272690612</v>
      </c>
    </row>
    <row r="75" spans="1:12" x14ac:dyDescent="0.2">
      <c r="A75" s="4"/>
      <c r="B75" s="4"/>
      <c r="C75" s="237"/>
      <c r="D75" s="237"/>
      <c r="E75" s="237"/>
      <c r="F75" s="237"/>
      <c r="G75" s="238"/>
      <c r="H75" s="238"/>
      <c r="I75" s="238"/>
      <c r="J75" s="238"/>
      <c r="K75" s="238"/>
      <c r="L75" s="134"/>
    </row>
    <row r="76" spans="1:12" ht="13.5" thickBot="1" x14ac:dyDescent="0.25">
      <c r="G76" s="134"/>
      <c r="H76" s="134"/>
      <c r="I76" s="134"/>
      <c r="J76" s="134"/>
      <c r="K76" s="134"/>
      <c r="L76" s="239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13"/>
      <c r="H77" s="413"/>
      <c r="I77" s="413"/>
      <c r="J77" s="413"/>
      <c r="K77" s="413"/>
      <c r="L77" s="414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29" t="s">
        <v>11</v>
      </c>
      <c r="I78" s="1130"/>
      <c r="J78" s="162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15" t="s">
        <v>42</v>
      </c>
      <c r="D79" s="415"/>
      <c r="E79" s="416" t="s">
        <v>43</v>
      </c>
      <c r="F79" s="417"/>
      <c r="G79" s="163"/>
      <c r="H79" s="1127" t="s">
        <v>16</v>
      </c>
      <c r="I79" s="1128"/>
      <c r="J79" s="165" t="s">
        <v>17</v>
      </c>
      <c r="K79" s="166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7" t="s">
        <v>530</v>
      </c>
      <c r="D80" s="304" t="s">
        <v>526</v>
      </c>
      <c r="E80" s="168" t="s">
        <v>530</v>
      </c>
      <c r="F80" s="305" t="s">
        <v>526</v>
      </c>
      <c r="G80" s="169" t="s">
        <v>21</v>
      </c>
      <c r="H80" s="164" t="s">
        <v>530</v>
      </c>
      <c r="I80" s="170" t="s">
        <v>21</v>
      </c>
      <c r="J80" s="171" t="s">
        <v>21</v>
      </c>
      <c r="K80" s="172" t="s">
        <v>530</v>
      </c>
      <c r="L80" s="173" t="s">
        <v>22</v>
      </c>
    </row>
    <row r="81" spans="1:12" ht="15" thickBot="1" x14ac:dyDescent="0.25">
      <c r="A81" s="47" t="s">
        <v>23</v>
      </c>
      <c r="B81" s="48" t="s">
        <v>24</v>
      </c>
      <c r="C81" s="174">
        <v>12024.466620087358</v>
      </c>
      <c r="D81" s="174">
        <v>11976.285941683178</v>
      </c>
      <c r="E81" s="175">
        <v>12264.955952489105</v>
      </c>
      <c r="F81" s="176">
        <v>12215.811660516842</v>
      </c>
      <c r="G81" s="177">
        <v>0.4023006684942933</v>
      </c>
      <c r="H81" s="178">
        <v>292.84447462783879</v>
      </c>
      <c r="I81" s="178">
        <v>-0.46432438790178049</v>
      </c>
      <c r="J81" s="179">
        <v>15.761006289308177</v>
      </c>
      <c r="K81" s="178">
        <v>100</v>
      </c>
      <c r="L81" s="180" t="s">
        <v>24</v>
      </c>
    </row>
    <row r="82" spans="1:12" ht="15" thickBot="1" x14ac:dyDescent="0.25">
      <c r="A82" s="49"/>
      <c r="B82" s="50"/>
      <c r="C82" s="181"/>
      <c r="D82" s="181"/>
      <c r="E82" s="181"/>
      <c r="F82" s="181"/>
      <c r="G82" s="182"/>
      <c r="H82" s="179"/>
      <c r="I82" s="179"/>
      <c r="J82" s="179"/>
      <c r="K82" s="179"/>
      <c r="L82" s="183"/>
    </row>
    <row r="83" spans="1:12" ht="15" x14ac:dyDescent="0.25">
      <c r="A83" s="51" t="s">
        <v>156</v>
      </c>
      <c r="B83" s="52" t="s">
        <v>24</v>
      </c>
      <c r="C83" s="184">
        <v>12033.308363482069</v>
      </c>
      <c r="D83" s="184">
        <v>12467.236637471893</v>
      </c>
      <c r="E83" s="185">
        <v>12273.97453075171</v>
      </c>
      <c r="F83" s="185">
        <v>12716.581370221331</v>
      </c>
      <c r="G83" s="186">
        <v>-3.4805489508845704</v>
      </c>
      <c r="H83" s="187">
        <v>258.25294117647053</v>
      </c>
      <c r="I83" s="187">
        <v>-1.2635648270899096</v>
      </c>
      <c r="J83" s="187">
        <v>-10.526315789473683</v>
      </c>
      <c r="K83" s="187">
        <v>0.18472237313919376</v>
      </c>
      <c r="L83" s="188">
        <v>-5.4271337552630139E-2</v>
      </c>
    </row>
    <row r="84" spans="1:12" ht="15" x14ac:dyDescent="0.25">
      <c r="A84" s="60" t="s">
        <v>157</v>
      </c>
      <c r="B84" s="189" t="s">
        <v>24</v>
      </c>
      <c r="C84" s="190">
        <v>13113.689182513639</v>
      </c>
      <c r="D84" s="190">
        <v>13107.903703370201</v>
      </c>
      <c r="E84" s="191">
        <v>13375.962966163912</v>
      </c>
      <c r="F84" s="191">
        <v>13370.061777437604</v>
      </c>
      <c r="G84" s="192">
        <v>4.4137333278939497E-2</v>
      </c>
      <c r="H84" s="193">
        <v>333.5349393939394</v>
      </c>
      <c r="I84" s="193">
        <v>-0.6109644368277376</v>
      </c>
      <c r="J84" s="193">
        <v>20.21857923497268</v>
      </c>
      <c r="K84" s="193">
        <v>35.857872432902319</v>
      </c>
      <c r="L84" s="194">
        <v>1.3295705461098706</v>
      </c>
    </row>
    <row r="85" spans="1:12" ht="15" x14ac:dyDescent="0.25">
      <c r="A85" s="53" t="s">
        <v>158</v>
      </c>
      <c r="B85" s="54" t="s">
        <v>24</v>
      </c>
      <c r="C85" s="195">
        <v>13103.338856771994</v>
      </c>
      <c r="D85" s="195">
        <v>12980.685679372733</v>
      </c>
      <c r="E85" s="196">
        <v>13365.405633907434</v>
      </c>
      <c r="F85" s="196">
        <v>13240.299392960187</v>
      </c>
      <c r="G85" s="197">
        <v>0.94488981883419854</v>
      </c>
      <c r="H85" s="198">
        <v>373.33396880415944</v>
      </c>
      <c r="I85" s="198">
        <v>0.89806424350989733</v>
      </c>
      <c r="J85" s="198">
        <v>2.6690391459074734</v>
      </c>
      <c r="K85" s="198">
        <v>6.2696946647832226</v>
      </c>
      <c r="L85" s="199">
        <v>-0.79948772515388367</v>
      </c>
    </row>
    <row r="86" spans="1:12" ht="15" x14ac:dyDescent="0.25">
      <c r="A86" s="53" t="s">
        <v>159</v>
      </c>
      <c r="B86" s="54" t="s">
        <v>24</v>
      </c>
      <c r="C86" s="195" t="s">
        <v>145</v>
      </c>
      <c r="D86" s="195" t="s">
        <v>145</v>
      </c>
      <c r="E86" s="196" t="s">
        <v>145</v>
      </c>
      <c r="F86" s="196" t="s">
        <v>145</v>
      </c>
      <c r="G86" s="197" t="s">
        <v>145</v>
      </c>
      <c r="H86" s="198" t="s">
        <v>145</v>
      </c>
      <c r="I86" s="198" t="s">
        <v>145</v>
      </c>
      <c r="J86" s="198" t="s">
        <v>145</v>
      </c>
      <c r="K86" s="198">
        <v>0</v>
      </c>
      <c r="L86" s="199">
        <v>0</v>
      </c>
    </row>
    <row r="87" spans="1:12" ht="15" x14ac:dyDescent="0.25">
      <c r="A87" s="53" t="s">
        <v>142</v>
      </c>
      <c r="B87" s="54" t="s">
        <v>24</v>
      </c>
      <c r="C87" s="195">
        <v>9700.8637325831787</v>
      </c>
      <c r="D87" s="195">
        <v>9748.2989755903436</v>
      </c>
      <c r="E87" s="196">
        <v>9894.8810072348424</v>
      </c>
      <c r="F87" s="196">
        <v>9943.2649551021514</v>
      </c>
      <c r="G87" s="197">
        <v>-0.48660020713298885</v>
      </c>
      <c r="H87" s="198">
        <v>252.79867867867864</v>
      </c>
      <c r="I87" s="198">
        <v>-0.37734100065511422</v>
      </c>
      <c r="J87" s="198">
        <v>14.472327260226884</v>
      </c>
      <c r="K87" s="198">
        <v>36.183853091383241</v>
      </c>
      <c r="L87" s="199">
        <v>-0.40734187717021797</v>
      </c>
    </row>
    <row r="88" spans="1:12" ht="15.75" thickBot="1" x14ac:dyDescent="0.3">
      <c r="A88" s="55" t="s">
        <v>160</v>
      </c>
      <c r="B88" s="56" t="s">
        <v>24</v>
      </c>
      <c r="C88" s="200">
        <v>12260.69184442543</v>
      </c>
      <c r="D88" s="200">
        <v>12211.430645300203</v>
      </c>
      <c r="E88" s="201">
        <v>12505.905681313938</v>
      </c>
      <c r="F88" s="201">
        <v>12455.659258206208</v>
      </c>
      <c r="G88" s="202">
        <v>0.4034023576441858</v>
      </c>
      <c r="H88" s="203">
        <v>269.2060636685195</v>
      </c>
      <c r="I88" s="203">
        <v>-1.0738165593112514</v>
      </c>
      <c r="J88" s="203">
        <v>15.393586005830903</v>
      </c>
      <c r="K88" s="203">
        <v>21.503857437792025</v>
      </c>
      <c r="L88" s="204">
        <v>-6.8469606233133362E-2</v>
      </c>
    </row>
    <row r="89" spans="1:12" ht="15" thickBot="1" x14ac:dyDescent="0.25">
      <c r="A89" s="49"/>
      <c r="B89" s="57"/>
      <c r="C89" s="181"/>
      <c r="D89" s="181"/>
      <c r="E89" s="181"/>
      <c r="F89" s="181"/>
      <c r="G89" s="182"/>
      <c r="H89" s="179"/>
      <c r="I89" s="179"/>
      <c r="J89" s="179"/>
      <c r="K89" s="179"/>
      <c r="L89" s="183"/>
    </row>
    <row r="90" spans="1:12" ht="14.25" x14ac:dyDescent="0.2">
      <c r="A90" s="58" t="s">
        <v>161</v>
      </c>
      <c r="B90" s="59" t="s">
        <v>26</v>
      </c>
      <c r="C90" s="205" t="s">
        <v>145</v>
      </c>
      <c r="D90" s="205" t="s">
        <v>145</v>
      </c>
      <c r="E90" s="206" t="s">
        <v>145</v>
      </c>
      <c r="F90" s="206" t="s">
        <v>145</v>
      </c>
      <c r="G90" s="207" t="s">
        <v>145</v>
      </c>
      <c r="H90" s="208" t="s">
        <v>145</v>
      </c>
      <c r="I90" s="208" t="s">
        <v>145</v>
      </c>
      <c r="J90" s="209" t="s">
        <v>145</v>
      </c>
      <c r="K90" s="209">
        <v>0</v>
      </c>
      <c r="L90" s="210">
        <v>0</v>
      </c>
    </row>
    <row r="91" spans="1:12" ht="15" x14ac:dyDescent="0.25">
      <c r="A91" s="60" t="s">
        <v>161</v>
      </c>
      <c r="B91" s="61" t="s">
        <v>27</v>
      </c>
      <c r="C91" s="195">
        <v>0</v>
      </c>
      <c r="D91" s="195">
        <v>0</v>
      </c>
      <c r="E91" s="196">
        <v>0</v>
      </c>
      <c r="F91" s="196">
        <v>0</v>
      </c>
      <c r="G91" s="197" t="s">
        <v>145</v>
      </c>
      <c r="H91" s="198">
        <v>0</v>
      </c>
      <c r="I91" s="198" t="s">
        <v>145</v>
      </c>
      <c r="J91" s="211" t="s">
        <v>145</v>
      </c>
      <c r="K91" s="211">
        <v>0</v>
      </c>
      <c r="L91" s="212">
        <v>0</v>
      </c>
    </row>
    <row r="92" spans="1:12" ht="15" x14ac:dyDescent="0.25">
      <c r="A92" s="60" t="s">
        <v>161</v>
      </c>
      <c r="B92" s="61" t="s">
        <v>28</v>
      </c>
      <c r="C92" s="195">
        <v>0</v>
      </c>
      <c r="D92" s="195">
        <v>0</v>
      </c>
      <c r="E92" s="196">
        <v>0</v>
      </c>
      <c r="F92" s="196">
        <v>0</v>
      </c>
      <c r="G92" s="197" t="s">
        <v>145</v>
      </c>
      <c r="H92" s="198">
        <v>0</v>
      </c>
      <c r="I92" s="198" t="s">
        <v>145</v>
      </c>
      <c r="J92" s="211" t="s">
        <v>145</v>
      </c>
      <c r="K92" s="211">
        <v>0</v>
      </c>
      <c r="L92" s="212">
        <v>0</v>
      </c>
    </row>
    <row r="93" spans="1:12" ht="14.25" x14ac:dyDescent="0.2">
      <c r="A93" s="58" t="s">
        <v>161</v>
      </c>
      <c r="B93" s="62" t="s">
        <v>29</v>
      </c>
      <c r="C93" s="213">
        <v>12228.157843137255</v>
      </c>
      <c r="D93" s="213">
        <v>12932.306473185299</v>
      </c>
      <c r="E93" s="214">
        <v>12472.721</v>
      </c>
      <c r="F93" s="214">
        <v>13190.952602649006</v>
      </c>
      <c r="G93" s="215">
        <v>-5.4448804744000903</v>
      </c>
      <c r="H93" s="216">
        <v>285</v>
      </c>
      <c r="I93" s="216">
        <v>-5.629139072847682</v>
      </c>
      <c r="J93" s="217">
        <v>-20</v>
      </c>
      <c r="K93" s="217">
        <v>4.3464087797457349E-2</v>
      </c>
      <c r="L93" s="218">
        <v>-1.9428993963548941E-2</v>
      </c>
    </row>
    <row r="94" spans="1:12" ht="15" x14ac:dyDescent="0.25">
      <c r="A94" s="60" t="s">
        <v>161</v>
      </c>
      <c r="B94" s="61" t="s">
        <v>30</v>
      </c>
      <c r="C94" s="195">
        <v>0</v>
      </c>
      <c r="D94" s="195">
        <v>12733.21862745098</v>
      </c>
      <c r="E94" s="196">
        <v>0</v>
      </c>
      <c r="F94" s="196">
        <v>12987.883</v>
      </c>
      <c r="G94" s="197" t="s">
        <v>145</v>
      </c>
      <c r="H94" s="198">
        <v>0</v>
      </c>
      <c r="I94" s="198" t="s">
        <v>145</v>
      </c>
      <c r="J94" s="211" t="s">
        <v>145</v>
      </c>
      <c r="K94" s="211">
        <v>0</v>
      </c>
      <c r="L94" s="212">
        <v>-5.0314465408805027E-2</v>
      </c>
    </row>
    <row r="95" spans="1:12" ht="15" x14ac:dyDescent="0.25">
      <c r="A95" s="60" t="s">
        <v>161</v>
      </c>
      <c r="B95" s="61" t="s">
        <v>31</v>
      </c>
      <c r="C95" s="195">
        <v>12228.157843137255</v>
      </c>
      <c r="D95" s="195" t="s">
        <v>522</v>
      </c>
      <c r="E95" s="196">
        <v>12472.721</v>
      </c>
      <c r="F95" s="196" t="s">
        <v>522</v>
      </c>
      <c r="G95" s="197" t="s">
        <v>522</v>
      </c>
      <c r="H95" s="198">
        <v>285</v>
      </c>
      <c r="I95" s="198" t="s">
        <v>522</v>
      </c>
      <c r="J95" s="211" t="s">
        <v>522</v>
      </c>
      <c r="K95" s="211">
        <v>4.3464087797457349E-2</v>
      </c>
      <c r="L95" s="212" t="s">
        <v>522</v>
      </c>
    </row>
    <row r="96" spans="1:12" ht="14.25" x14ac:dyDescent="0.2">
      <c r="A96" s="58" t="s">
        <v>161</v>
      </c>
      <c r="B96" s="62" t="s">
        <v>32</v>
      </c>
      <c r="C96" s="213">
        <v>11964.961161387633</v>
      </c>
      <c r="D96" s="213">
        <v>12264.272634024708</v>
      </c>
      <c r="E96" s="214">
        <v>12204.260384615385</v>
      </c>
      <c r="F96" s="214">
        <v>12509.558086705203</v>
      </c>
      <c r="G96" s="215">
        <v>-2.4405154840304029</v>
      </c>
      <c r="H96" s="216">
        <v>250.0230769230769</v>
      </c>
      <c r="I96" s="216">
        <v>1.1771036224730258</v>
      </c>
      <c r="J96" s="217">
        <v>-7.1428571428571423</v>
      </c>
      <c r="K96" s="217">
        <v>0.14125828534173637</v>
      </c>
      <c r="L96" s="218">
        <v>-3.4842343589081226E-2</v>
      </c>
    </row>
    <row r="97" spans="1:12" ht="15" x14ac:dyDescent="0.25">
      <c r="A97" s="60" t="s">
        <v>161</v>
      </c>
      <c r="B97" s="61" t="s">
        <v>33</v>
      </c>
      <c r="C97" s="195">
        <v>11727.573529411764</v>
      </c>
      <c r="D97" s="195">
        <v>12041.125490196078</v>
      </c>
      <c r="E97" s="196">
        <v>11962.125</v>
      </c>
      <c r="F97" s="196">
        <v>12281.948</v>
      </c>
      <c r="G97" s="197">
        <v>-2.6040087451925404</v>
      </c>
      <c r="H97" s="198">
        <v>236.7</v>
      </c>
      <c r="I97" s="198">
        <v>-2.8325123152709386</v>
      </c>
      <c r="J97" s="211">
        <v>-18.181818181818183</v>
      </c>
      <c r="K97" s="211">
        <v>9.7794197544279038E-2</v>
      </c>
      <c r="L97" s="212">
        <v>-4.0570582329934796E-2</v>
      </c>
    </row>
    <row r="98" spans="1:12" ht="15.75" thickBot="1" x14ac:dyDescent="0.3">
      <c r="A98" s="63" t="s">
        <v>161</v>
      </c>
      <c r="B98" s="64" t="s">
        <v>34</v>
      </c>
      <c r="C98" s="219">
        <v>12416.421568627451</v>
      </c>
      <c r="D98" s="219">
        <v>13030.983333333332</v>
      </c>
      <c r="E98" s="220">
        <v>12664.75</v>
      </c>
      <c r="F98" s="220">
        <v>13291.602999999999</v>
      </c>
      <c r="G98" s="221">
        <v>-4.7161580134465284</v>
      </c>
      <c r="H98" s="211">
        <v>280</v>
      </c>
      <c r="I98" s="211">
        <v>7.6923076923076925</v>
      </c>
      <c r="J98" s="211">
        <v>33.333333333333329</v>
      </c>
      <c r="K98" s="211">
        <v>4.3464087797457349E-2</v>
      </c>
      <c r="L98" s="212">
        <v>5.7282387408535765E-3</v>
      </c>
    </row>
    <row r="99" spans="1:12" ht="15" thickBot="1" x14ac:dyDescent="0.25">
      <c r="A99" s="49"/>
      <c r="B99" s="57"/>
      <c r="C99" s="181"/>
      <c r="D99" s="181"/>
      <c r="E99" s="181"/>
      <c r="F99" s="181"/>
      <c r="G99" s="182"/>
      <c r="H99" s="179"/>
      <c r="I99" s="179"/>
      <c r="J99" s="179"/>
      <c r="K99" s="179"/>
      <c r="L99" s="183"/>
    </row>
    <row r="100" spans="1:12" ht="14.25" x14ac:dyDescent="0.2">
      <c r="A100" s="58" t="s">
        <v>162</v>
      </c>
      <c r="B100" s="59" t="s">
        <v>26</v>
      </c>
      <c r="C100" s="205">
        <v>13516.903591996146</v>
      </c>
      <c r="D100" s="205">
        <v>13524.834593860209</v>
      </c>
      <c r="E100" s="206">
        <v>13787.24166383607</v>
      </c>
      <c r="F100" s="206">
        <v>13795.331285737413</v>
      </c>
      <c r="G100" s="207">
        <v>-5.8640287310146741E-2</v>
      </c>
      <c r="H100" s="208">
        <v>395.42116788321169</v>
      </c>
      <c r="I100" s="208">
        <v>-0.77646066790167045</v>
      </c>
      <c r="J100" s="209">
        <v>-11.612903225806452</v>
      </c>
      <c r="K100" s="209">
        <v>1.4886450070629142</v>
      </c>
      <c r="L100" s="210">
        <v>-0.46104052752828073</v>
      </c>
    </row>
    <row r="101" spans="1:12" ht="15" x14ac:dyDescent="0.25">
      <c r="A101" s="60" t="s">
        <v>162</v>
      </c>
      <c r="B101" s="61" t="s">
        <v>27</v>
      </c>
      <c r="C101" s="195">
        <v>13631.449999999999</v>
      </c>
      <c r="D101" s="195">
        <v>13439.924509803921</v>
      </c>
      <c r="E101" s="196">
        <v>13904.079</v>
      </c>
      <c r="F101" s="196">
        <v>13708.723</v>
      </c>
      <c r="G101" s="197">
        <v>1.4250488539304484</v>
      </c>
      <c r="H101" s="198">
        <v>388.1</v>
      </c>
      <c r="I101" s="198">
        <v>-5.1506567087300698E-2</v>
      </c>
      <c r="J101" s="211">
        <v>1.2987012987012987</v>
      </c>
      <c r="K101" s="211">
        <v>0.84754971205041829</v>
      </c>
      <c r="L101" s="212">
        <v>-0.12100374706907857</v>
      </c>
    </row>
    <row r="102" spans="1:12" ht="15" x14ac:dyDescent="0.25">
      <c r="A102" s="60" t="s">
        <v>162</v>
      </c>
      <c r="B102" s="61" t="s">
        <v>28</v>
      </c>
      <c r="C102" s="195">
        <v>13371.82745098039</v>
      </c>
      <c r="D102" s="195">
        <v>13604.496078431372</v>
      </c>
      <c r="E102" s="196">
        <v>13639.263999999999</v>
      </c>
      <c r="F102" s="196">
        <v>13876.585999999999</v>
      </c>
      <c r="G102" s="197">
        <v>-1.7102333383729982</v>
      </c>
      <c r="H102" s="198">
        <v>405.1</v>
      </c>
      <c r="I102" s="198">
        <v>-0.85658345570239836</v>
      </c>
      <c r="J102" s="211">
        <v>-24.358974358974358</v>
      </c>
      <c r="K102" s="211">
        <v>0.64109529501249585</v>
      </c>
      <c r="L102" s="212">
        <v>-0.34003678045920227</v>
      </c>
    </row>
    <row r="103" spans="1:12" ht="14.25" x14ac:dyDescent="0.2">
      <c r="A103" s="58" t="s">
        <v>162</v>
      </c>
      <c r="B103" s="62" t="s">
        <v>29</v>
      </c>
      <c r="C103" s="213">
        <v>13354.032742902829</v>
      </c>
      <c r="D103" s="213">
        <v>13269.171556123447</v>
      </c>
      <c r="E103" s="214">
        <v>13621.113397760886</v>
      </c>
      <c r="F103" s="214">
        <v>13534.554987245916</v>
      </c>
      <c r="G103" s="215">
        <v>0.63953643541687999</v>
      </c>
      <c r="H103" s="216">
        <v>355.28531073446328</v>
      </c>
      <c r="I103" s="216">
        <v>1.5114580345411819</v>
      </c>
      <c r="J103" s="217">
        <v>-5.0429184549356219</v>
      </c>
      <c r="K103" s="217">
        <v>9.6164294251874392</v>
      </c>
      <c r="L103" s="218">
        <v>-2.1068410150641323</v>
      </c>
    </row>
    <row r="104" spans="1:12" ht="15" x14ac:dyDescent="0.25">
      <c r="A104" s="60" t="s">
        <v>162</v>
      </c>
      <c r="B104" s="61" t="s">
        <v>30</v>
      </c>
      <c r="C104" s="195">
        <v>13370.823529411764</v>
      </c>
      <c r="D104" s="195">
        <v>13287.613725490195</v>
      </c>
      <c r="E104" s="196">
        <v>13638.24</v>
      </c>
      <c r="F104" s="196">
        <v>13553.366</v>
      </c>
      <c r="G104" s="197">
        <v>0.62622082219280284</v>
      </c>
      <c r="H104" s="198">
        <v>347.3</v>
      </c>
      <c r="I104" s="198">
        <v>1.135701805474675</v>
      </c>
      <c r="J104" s="211">
        <v>18.632075471698112</v>
      </c>
      <c r="K104" s="211">
        <v>5.4656090405302615</v>
      </c>
      <c r="L104" s="212">
        <v>0.13227570719692761</v>
      </c>
    </row>
    <row r="105" spans="1:12" ht="15" x14ac:dyDescent="0.25">
      <c r="A105" s="60" t="s">
        <v>162</v>
      </c>
      <c r="B105" s="61" t="s">
        <v>31</v>
      </c>
      <c r="C105" s="195">
        <v>13333.042156862744</v>
      </c>
      <c r="D105" s="195">
        <v>13254.300980392158</v>
      </c>
      <c r="E105" s="196">
        <v>13599.703</v>
      </c>
      <c r="F105" s="196">
        <v>13519.387000000001</v>
      </c>
      <c r="G105" s="197">
        <v>0.59408019017429481</v>
      </c>
      <c r="H105" s="198">
        <v>365.8</v>
      </c>
      <c r="I105" s="198">
        <v>2.8973277074542931</v>
      </c>
      <c r="J105" s="211">
        <v>-24.803149606299215</v>
      </c>
      <c r="K105" s="211">
        <v>4.1508203846571767</v>
      </c>
      <c r="L105" s="212">
        <v>-2.2391167222610626</v>
      </c>
    </row>
    <row r="106" spans="1:12" ht="14.25" x14ac:dyDescent="0.2">
      <c r="A106" s="58" t="s">
        <v>162</v>
      </c>
      <c r="B106" s="62" t="s">
        <v>32</v>
      </c>
      <c r="C106" s="213">
        <v>12980.621037676567</v>
      </c>
      <c r="D106" s="213">
        <v>12960.938390347417</v>
      </c>
      <c r="E106" s="214">
        <v>13240.233458430099</v>
      </c>
      <c r="F106" s="214">
        <v>13220.157158154367</v>
      </c>
      <c r="G106" s="215">
        <v>0.15186128300561699</v>
      </c>
      <c r="H106" s="216">
        <v>321.36308165057073</v>
      </c>
      <c r="I106" s="216">
        <v>-7.4268330911614805E-2</v>
      </c>
      <c r="J106" s="217">
        <v>37.394451145958982</v>
      </c>
      <c r="K106" s="217">
        <v>24.752798000651964</v>
      </c>
      <c r="L106" s="218">
        <v>3.8974520887022805</v>
      </c>
    </row>
    <row r="107" spans="1:12" ht="15" x14ac:dyDescent="0.25">
      <c r="A107" s="60" t="s">
        <v>162</v>
      </c>
      <c r="B107" s="61" t="s">
        <v>33</v>
      </c>
      <c r="C107" s="195">
        <v>12961.820588235294</v>
      </c>
      <c r="D107" s="195">
        <v>12998.777450980393</v>
      </c>
      <c r="E107" s="196">
        <v>13221.057000000001</v>
      </c>
      <c r="F107" s="196">
        <v>13258.753000000001</v>
      </c>
      <c r="G107" s="197">
        <v>-0.28431029675264269</v>
      </c>
      <c r="H107" s="198">
        <v>313.8</v>
      </c>
      <c r="I107" s="198">
        <v>9.5693779904309842E-2</v>
      </c>
      <c r="J107" s="211">
        <v>58.006042296072515</v>
      </c>
      <c r="K107" s="211">
        <v>17.048788438552645</v>
      </c>
      <c r="L107" s="212">
        <v>4.5582224008167955</v>
      </c>
    </row>
    <row r="108" spans="1:12" ht="15.75" thickBot="1" x14ac:dyDescent="0.3">
      <c r="A108" s="63" t="s">
        <v>162</v>
      </c>
      <c r="B108" s="64" t="s">
        <v>34</v>
      </c>
      <c r="C108" s="219">
        <v>13019.235294117647</v>
      </c>
      <c r="D108" s="219">
        <v>12907.854901960785</v>
      </c>
      <c r="E108" s="220">
        <v>13279.62</v>
      </c>
      <c r="F108" s="220">
        <v>13166.012000000001</v>
      </c>
      <c r="G108" s="221">
        <v>0.86288847374588573</v>
      </c>
      <c r="H108" s="211">
        <v>338.1</v>
      </c>
      <c r="I108" s="211">
        <v>1.3185495954450208</v>
      </c>
      <c r="J108" s="211">
        <v>6.6165413533834583</v>
      </c>
      <c r="K108" s="211">
        <v>7.7040095620993148</v>
      </c>
      <c r="L108" s="212">
        <v>-0.6607703121145212</v>
      </c>
    </row>
    <row r="109" spans="1:12" ht="15.75" thickBot="1" x14ac:dyDescent="0.3">
      <c r="A109" s="65"/>
      <c r="B109" s="66"/>
      <c r="C109" s="222"/>
      <c r="D109" s="222"/>
      <c r="E109" s="222"/>
      <c r="F109" s="222"/>
      <c r="G109" s="223"/>
      <c r="H109" s="224"/>
      <c r="I109" s="224"/>
      <c r="J109" s="224"/>
      <c r="K109" s="224"/>
      <c r="L109" s="225"/>
    </row>
    <row r="110" spans="1:12" ht="15" x14ac:dyDescent="0.25">
      <c r="A110" s="60" t="s">
        <v>163</v>
      </c>
      <c r="B110" s="67" t="s">
        <v>31</v>
      </c>
      <c r="C110" s="226">
        <v>13251.929411764706</v>
      </c>
      <c r="D110" s="226">
        <v>13192.282352941176</v>
      </c>
      <c r="E110" s="227">
        <v>13516.968000000001</v>
      </c>
      <c r="F110" s="227">
        <v>13456.128000000001</v>
      </c>
      <c r="G110" s="228">
        <v>0.45213600821871003</v>
      </c>
      <c r="H110" s="229">
        <v>393.3</v>
      </c>
      <c r="I110" s="229">
        <v>5.1042223409941272</v>
      </c>
      <c r="J110" s="229">
        <v>-12.878787878787879</v>
      </c>
      <c r="K110" s="229">
        <v>2.4991850483537976</v>
      </c>
      <c r="L110" s="230">
        <v>-0.8215696686273346</v>
      </c>
    </row>
    <row r="111" spans="1:12" ht="15.75" thickBot="1" x14ac:dyDescent="0.3">
      <c r="A111" s="63" t="s">
        <v>163</v>
      </c>
      <c r="B111" s="64" t="s">
        <v>34</v>
      </c>
      <c r="C111" s="219">
        <v>12995.784313725491</v>
      </c>
      <c r="D111" s="219">
        <v>12789.207843137256</v>
      </c>
      <c r="E111" s="220">
        <v>13255.7</v>
      </c>
      <c r="F111" s="220">
        <v>13044.992</v>
      </c>
      <c r="G111" s="221">
        <v>1.6152405459505113</v>
      </c>
      <c r="H111" s="211">
        <v>360.1</v>
      </c>
      <c r="I111" s="211">
        <v>-1.6926016926016894</v>
      </c>
      <c r="J111" s="211">
        <v>16.44295302013423</v>
      </c>
      <c r="K111" s="211">
        <v>3.7705096164294254</v>
      </c>
      <c r="L111" s="212">
        <v>2.2081943473450494E-2</v>
      </c>
    </row>
    <row r="112" spans="1:12" ht="15.75" thickBot="1" x14ac:dyDescent="0.3">
      <c r="A112" s="65"/>
      <c r="B112" s="66"/>
      <c r="C112" s="222"/>
      <c r="D112" s="222"/>
      <c r="E112" s="222"/>
      <c r="F112" s="222"/>
      <c r="G112" s="223"/>
      <c r="H112" s="224"/>
      <c r="I112" s="224"/>
      <c r="J112" s="224"/>
      <c r="K112" s="224"/>
      <c r="L112" s="225"/>
    </row>
    <row r="113" spans="1:12" ht="14.25" x14ac:dyDescent="0.2">
      <c r="A113" s="58" t="s">
        <v>164</v>
      </c>
      <c r="B113" s="59" t="s">
        <v>26</v>
      </c>
      <c r="C113" s="205" t="s">
        <v>145</v>
      </c>
      <c r="D113" s="205" t="s">
        <v>145</v>
      </c>
      <c r="E113" s="206" t="s">
        <v>145</v>
      </c>
      <c r="F113" s="206" t="s">
        <v>145</v>
      </c>
      <c r="G113" s="207" t="s">
        <v>145</v>
      </c>
      <c r="H113" s="208" t="s">
        <v>145</v>
      </c>
      <c r="I113" s="208" t="s">
        <v>145</v>
      </c>
      <c r="J113" s="209" t="s">
        <v>145</v>
      </c>
      <c r="K113" s="209">
        <v>0</v>
      </c>
      <c r="L113" s="210">
        <v>0</v>
      </c>
    </row>
    <row r="114" spans="1:12" ht="15" x14ac:dyDescent="0.25">
      <c r="A114" s="53" t="s">
        <v>164</v>
      </c>
      <c r="B114" s="61" t="s">
        <v>27</v>
      </c>
      <c r="C114" s="195">
        <v>0</v>
      </c>
      <c r="D114" s="195">
        <v>0</v>
      </c>
      <c r="E114" s="196">
        <v>0</v>
      </c>
      <c r="F114" s="196">
        <v>0</v>
      </c>
      <c r="G114" s="197" t="s">
        <v>145</v>
      </c>
      <c r="H114" s="198">
        <v>0</v>
      </c>
      <c r="I114" s="198" t="s">
        <v>145</v>
      </c>
      <c r="J114" s="211" t="s">
        <v>145</v>
      </c>
      <c r="K114" s="211">
        <v>0</v>
      </c>
      <c r="L114" s="212">
        <v>0</v>
      </c>
    </row>
    <row r="115" spans="1:12" ht="15" x14ac:dyDescent="0.25">
      <c r="A115" s="53" t="s">
        <v>164</v>
      </c>
      <c r="B115" s="61" t="s">
        <v>28</v>
      </c>
      <c r="C115" s="195">
        <v>0</v>
      </c>
      <c r="D115" s="195">
        <v>0</v>
      </c>
      <c r="E115" s="196">
        <v>0</v>
      </c>
      <c r="F115" s="196">
        <v>0</v>
      </c>
      <c r="G115" s="197" t="s">
        <v>145</v>
      </c>
      <c r="H115" s="198">
        <v>0</v>
      </c>
      <c r="I115" s="198" t="s">
        <v>145</v>
      </c>
      <c r="J115" s="211" t="s">
        <v>145</v>
      </c>
      <c r="K115" s="211">
        <v>0</v>
      </c>
      <c r="L115" s="212">
        <v>0</v>
      </c>
    </row>
    <row r="116" spans="1:12" ht="15" x14ac:dyDescent="0.25">
      <c r="A116" s="53" t="s">
        <v>164</v>
      </c>
      <c r="B116" s="61" t="s">
        <v>35</v>
      </c>
      <c r="C116" s="195">
        <v>0</v>
      </c>
      <c r="D116" s="195">
        <v>0</v>
      </c>
      <c r="E116" s="196">
        <v>0</v>
      </c>
      <c r="F116" s="196">
        <v>0</v>
      </c>
      <c r="G116" s="197" t="s">
        <v>145</v>
      </c>
      <c r="H116" s="198">
        <v>0</v>
      </c>
      <c r="I116" s="198" t="s">
        <v>145</v>
      </c>
      <c r="J116" s="211" t="s">
        <v>145</v>
      </c>
      <c r="K116" s="211">
        <v>0</v>
      </c>
      <c r="L116" s="212">
        <v>0</v>
      </c>
    </row>
    <row r="117" spans="1:12" ht="14.25" x14ac:dyDescent="0.2">
      <c r="A117" s="68" t="s">
        <v>164</v>
      </c>
      <c r="B117" s="62" t="s">
        <v>29</v>
      </c>
      <c r="C117" s="213" t="s">
        <v>145</v>
      </c>
      <c r="D117" s="213" t="s">
        <v>145</v>
      </c>
      <c r="E117" s="214" t="s">
        <v>145</v>
      </c>
      <c r="F117" s="214" t="s">
        <v>145</v>
      </c>
      <c r="G117" s="215" t="s">
        <v>145</v>
      </c>
      <c r="H117" s="216" t="s">
        <v>145</v>
      </c>
      <c r="I117" s="216" t="s">
        <v>145</v>
      </c>
      <c r="J117" s="217" t="s">
        <v>145</v>
      </c>
      <c r="K117" s="217">
        <v>0</v>
      </c>
      <c r="L117" s="218">
        <v>0</v>
      </c>
    </row>
    <row r="118" spans="1:12" ht="15" x14ac:dyDescent="0.25">
      <c r="A118" s="53" t="s">
        <v>164</v>
      </c>
      <c r="B118" s="61" t="s">
        <v>31</v>
      </c>
      <c r="C118" s="195">
        <v>0</v>
      </c>
      <c r="D118" s="195">
        <v>0</v>
      </c>
      <c r="E118" s="196">
        <v>0</v>
      </c>
      <c r="F118" s="196">
        <v>0</v>
      </c>
      <c r="G118" s="197" t="s">
        <v>145</v>
      </c>
      <c r="H118" s="198">
        <v>0</v>
      </c>
      <c r="I118" s="198" t="s">
        <v>145</v>
      </c>
      <c r="J118" s="211" t="s">
        <v>145</v>
      </c>
      <c r="K118" s="211">
        <v>0</v>
      </c>
      <c r="L118" s="212">
        <v>0</v>
      </c>
    </row>
    <row r="119" spans="1:12" ht="15" x14ac:dyDescent="0.25">
      <c r="A119" s="53" t="s">
        <v>164</v>
      </c>
      <c r="B119" s="61" t="s">
        <v>36</v>
      </c>
      <c r="C119" s="195">
        <v>0</v>
      </c>
      <c r="D119" s="195">
        <v>0</v>
      </c>
      <c r="E119" s="196">
        <v>0</v>
      </c>
      <c r="F119" s="196">
        <v>0</v>
      </c>
      <c r="G119" s="197" t="s">
        <v>145</v>
      </c>
      <c r="H119" s="198">
        <v>0</v>
      </c>
      <c r="I119" s="198" t="s">
        <v>145</v>
      </c>
      <c r="J119" s="211" t="s">
        <v>145</v>
      </c>
      <c r="K119" s="211">
        <v>0</v>
      </c>
      <c r="L119" s="212">
        <v>0</v>
      </c>
    </row>
    <row r="120" spans="1:12" ht="14.25" x14ac:dyDescent="0.2">
      <c r="A120" s="68" t="s">
        <v>164</v>
      </c>
      <c r="B120" s="62" t="s">
        <v>32</v>
      </c>
      <c r="C120" s="213" t="s">
        <v>145</v>
      </c>
      <c r="D120" s="213" t="s">
        <v>145</v>
      </c>
      <c r="E120" s="214" t="s">
        <v>145</v>
      </c>
      <c r="F120" s="214" t="s">
        <v>145</v>
      </c>
      <c r="G120" s="215" t="s">
        <v>145</v>
      </c>
      <c r="H120" s="216" t="s">
        <v>145</v>
      </c>
      <c r="I120" s="216" t="s">
        <v>145</v>
      </c>
      <c r="J120" s="217" t="s">
        <v>145</v>
      </c>
      <c r="K120" s="217">
        <v>0</v>
      </c>
      <c r="L120" s="218">
        <v>0</v>
      </c>
    </row>
    <row r="121" spans="1:12" ht="15" x14ac:dyDescent="0.25">
      <c r="A121" s="53" t="s">
        <v>164</v>
      </c>
      <c r="B121" s="61" t="s">
        <v>33</v>
      </c>
      <c r="C121" s="195">
        <v>0</v>
      </c>
      <c r="D121" s="195">
        <v>0</v>
      </c>
      <c r="E121" s="196">
        <v>0</v>
      </c>
      <c r="F121" s="196">
        <v>0</v>
      </c>
      <c r="G121" s="197" t="s">
        <v>145</v>
      </c>
      <c r="H121" s="198">
        <v>0</v>
      </c>
      <c r="I121" s="198" t="s">
        <v>145</v>
      </c>
      <c r="J121" s="211" t="s">
        <v>145</v>
      </c>
      <c r="K121" s="211">
        <v>0</v>
      </c>
      <c r="L121" s="212">
        <v>0</v>
      </c>
    </row>
    <row r="122" spans="1:12" ht="15.75" thickBot="1" x14ac:dyDescent="0.3">
      <c r="A122" s="69" t="s">
        <v>164</v>
      </c>
      <c r="B122" s="61" t="s">
        <v>34</v>
      </c>
      <c r="C122" s="219">
        <v>0</v>
      </c>
      <c r="D122" s="219">
        <v>0</v>
      </c>
      <c r="E122" s="220">
        <v>0</v>
      </c>
      <c r="F122" s="220">
        <v>0</v>
      </c>
      <c r="G122" s="221" t="s">
        <v>145</v>
      </c>
      <c r="H122" s="211">
        <v>0</v>
      </c>
      <c r="I122" s="211" t="s">
        <v>145</v>
      </c>
      <c r="J122" s="211" t="s">
        <v>145</v>
      </c>
      <c r="K122" s="211">
        <v>0</v>
      </c>
      <c r="L122" s="212">
        <v>0</v>
      </c>
    </row>
    <row r="123" spans="1:12" ht="15.75" thickBot="1" x14ac:dyDescent="0.3">
      <c r="A123" s="65"/>
      <c r="B123" s="66"/>
      <c r="C123" s="222"/>
      <c r="D123" s="222"/>
      <c r="E123" s="222"/>
      <c r="F123" s="222"/>
      <c r="G123" s="223"/>
      <c r="H123" s="224"/>
      <c r="I123" s="224"/>
      <c r="J123" s="224"/>
      <c r="K123" s="224"/>
      <c r="L123" s="225"/>
    </row>
    <row r="124" spans="1:12" ht="14.25" x14ac:dyDescent="0.2">
      <c r="A124" s="58" t="s">
        <v>25</v>
      </c>
      <c r="B124" s="59" t="s">
        <v>29</v>
      </c>
      <c r="C124" s="205">
        <v>11084.559689357038</v>
      </c>
      <c r="D124" s="205">
        <v>11134.542393483287</v>
      </c>
      <c r="E124" s="206">
        <v>11306.250883144179</v>
      </c>
      <c r="F124" s="206">
        <v>11357.233241352953</v>
      </c>
      <c r="G124" s="207">
        <v>-0.44889769475845009</v>
      </c>
      <c r="H124" s="208">
        <v>317.23866666666675</v>
      </c>
      <c r="I124" s="208">
        <v>-1.1881848541769446</v>
      </c>
      <c r="J124" s="209">
        <v>38.036809815950924</v>
      </c>
      <c r="K124" s="209">
        <v>2.444854938606976</v>
      </c>
      <c r="L124" s="210">
        <v>0.39454047319817098</v>
      </c>
    </row>
    <row r="125" spans="1:12" ht="15" x14ac:dyDescent="0.25">
      <c r="A125" s="60" t="s">
        <v>25</v>
      </c>
      <c r="B125" s="61" t="s">
        <v>30</v>
      </c>
      <c r="C125" s="195">
        <v>10309.561764705883</v>
      </c>
      <c r="D125" s="195">
        <v>10535.835294117647</v>
      </c>
      <c r="E125" s="196">
        <v>10515.753000000001</v>
      </c>
      <c r="F125" s="196">
        <v>10746.552</v>
      </c>
      <c r="G125" s="197">
        <v>-2.1476562901291416</v>
      </c>
      <c r="H125" s="198">
        <v>306.39999999999998</v>
      </c>
      <c r="I125" s="198">
        <v>2.4064171122994615</v>
      </c>
      <c r="J125" s="211">
        <v>69.230769230769226</v>
      </c>
      <c r="K125" s="211">
        <v>0.23905248288601544</v>
      </c>
      <c r="L125" s="212">
        <v>7.5530470307399095E-2</v>
      </c>
    </row>
    <row r="126" spans="1:12" ht="15" x14ac:dyDescent="0.25">
      <c r="A126" s="60" t="s">
        <v>25</v>
      </c>
      <c r="B126" s="61" t="s">
        <v>31</v>
      </c>
      <c r="C126" s="195">
        <v>11031.049019607843</v>
      </c>
      <c r="D126" s="195">
        <v>11322.143137254901</v>
      </c>
      <c r="E126" s="196">
        <v>11251.67</v>
      </c>
      <c r="F126" s="196">
        <v>11548.585999999999</v>
      </c>
      <c r="G126" s="197">
        <v>-2.5710160533938895</v>
      </c>
      <c r="H126" s="198">
        <v>301.2</v>
      </c>
      <c r="I126" s="198">
        <v>-4.8040455120101102</v>
      </c>
      <c r="J126" s="211">
        <v>34.831460674157306</v>
      </c>
      <c r="K126" s="211">
        <v>1.3039226339237204</v>
      </c>
      <c r="L126" s="212">
        <v>0.18442577857780851</v>
      </c>
    </row>
    <row r="127" spans="1:12" ht="15" x14ac:dyDescent="0.25">
      <c r="A127" s="60" t="s">
        <v>25</v>
      </c>
      <c r="B127" s="61" t="s">
        <v>36</v>
      </c>
      <c r="C127" s="195">
        <v>11335.783333333333</v>
      </c>
      <c r="D127" s="195">
        <v>10988.888235294116</v>
      </c>
      <c r="E127" s="196">
        <v>11562.499</v>
      </c>
      <c r="F127" s="196">
        <v>11208.665999999999</v>
      </c>
      <c r="G127" s="197">
        <v>3.1567806552537165</v>
      </c>
      <c r="H127" s="198">
        <v>343.3</v>
      </c>
      <c r="I127" s="198">
        <v>3.2481203007518831</v>
      </c>
      <c r="J127" s="211">
        <v>36.065573770491802</v>
      </c>
      <c r="K127" s="211">
        <v>0.90187982179724002</v>
      </c>
      <c r="L127" s="212">
        <v>0.13458422431296324</v>
      </c>
    </row>
    <row r="128" spans="1:12" ht="14.25" x14ac:dyDescent="0.2">
      <c r="A128" s="58" t="s">
        <v>25</v>
      </c>
      <c r="B128" s="62" t="s">
        <v>32</v>
      </c>
      <c r="C128" s="213">
        <v>10333.206178549237</v>
      </c>
      <c r="D128" s="213">
        <v>10312.74184732323</v>
      </c>
      <c r="E128" s="214">
        <v>10539.870302120222</v>
      </c>
      <c r="F128" s="214">
        <v>10518.996684269694</v>
      </c>
      <c r="G128" s="215">
        <v>0.19843734604216207</v>
      </c>
      <c r="H128" s="216">
        <v>279.44088541666662</v>
      </c>
      <c r="I128" s="216">
        <v>-0.70196134460477566</v>
      </c>
      <c r="J128" s="217">
        <v>10.424155283968368</v>
      </c>
      <c r="K128" s="217">
        <v>16.690209714223624</v>
      </c>
      <c r="L128" s="218">
        <v>-0.80664563168832615</v>
      </c>
    </row>
    <row r="129" spans="1:12" ht="15" x14ac:dyDescent="0.25">
      <c r="A129" s="60" t="s">
        <v>25</v>
      </c>
      <c r="B129" s="61" t="s">
        <v>33</v>
      </c>
      <c r="C129" s="195">
        <v>10184.003921568627</v>
      </c>
      <c r="D129" s="195">
        <v>10154.337254901962</v>
      </c>
      <c r="E129" s="196">
        <v>10387.683999999999</v>
      </c>
      <c r="F129" s="196">
        <v>10357.424000000001</v>
      </c>
      <c r="G129" s="197">
        <v>0.29215758667404557</v>
      </c>
      <c r="H129" s="198">
        <v>261.89999999999998</v>
      </c>
      <c r="I129" s="198">
        <v>0.6146753745677932</v>
      </c>
      <c r="J129" s="211">
        <v>13.536379018612521</v>
      </c>
      <c r="K129" s="211">
        <v>7.291100728023471</v>
      </c>
      <c r="L129" s="212">
        <v>-0.14286153612747299</v>
      </c>
    </row>
    <row r="130" spans="1:12" ht="15" x14ac:dyDescent="0.25">
      <c r="A130" s="60" t="s">
        <v>25</v>
      </c>
      <c r="B130" s="61" t="s">
        <v>34</v>
      </c>
      <c r="C130" s="195">
        <v>10377.050980392158</v>
      </c>
      <c r="D130" s="195">
        <v>10371.838235294117</v>
      </c>
      <c r="E130" s="196">
        <v>10584.592000000001</v>
      </c>
      <c r="F130" s="196">
        <v>10579.275</v>
      </c>
      <c r="G130" s="197">
        <v>5.0258642487324666E-2</v>
      </c>
      <c r="H130" s="198">
        <v>285.7</v>
      </c>
      <c r="I130" s="198">
        <v>-1.5167183729748479</v>
      </c>
      <c r="J130" s="211">
        <v>0.46296296296296291</v>
      </c>
      <c r="K130" s="211">
        <v>7.0737802890361845</v>
      </c>
      <c r="L130" s="212">
        <v>-1.0771631071902306</v>
      </c>
    </row>
    <row r="131" spans="1:12" ht="15" x14ac:dyDescent="0.25">
      <c r="A131" s="60" t="s">
        <v>25</v>
      </c>
      <c r="B131" s="61" t="s">
        <v>37</v>
      </c>
      <c r="C131" s="195">
        <v>10600.904901960785</v>
      </c>
      <c r="D131" s="195">
        <v>10579.879411764707</v>
      </c>
      <c r="E131" s="196">
        <v>10812.923000000001</v>
      </c>
      <c r="F131" s="196">
        <v>10791.477000000001</v>
      </c>
      <c r="G131" s="197">
        <v>0.19873090588063072</v>
      </c>
      <c r="H131" s="198">
        <v>315.39999999999998</v>
      </c>
      <c r="I131" s="198">
        <v>-3.3996937212863774</v>
      </c>
      <c r="J131" s="211">
        <v>40.789473684210527</v>
      </c>
      <c r="K131" s="211">
        <v>2.3253286971639682</v>
      </c>
      <c r="L131" s="212">
        <v>0.41337901162937696</v>
      </c>
    </row>
    <row r="132" spans="1:12" ht="14.25" x14ac:dyDescent="0.2">
      <c r="A132" s="58" t="s">
        <v>25</v>
      </c>
      <c r="B132" s="62" t="s">
        <v>38</v>
      </c>
      <c r="C132" s="213">
        <v>8615.9674629281963</v>
      </c>
      <c r="D132" s="213">
        <v>8751.3878318872885</v>
      </c>
      <c r="E132" s="214">
        <v>8788.2868121867596</v>
      </c>
      <c r="F132" s="214">
        <v>8926.4155885250348</v>
      </c>
      <c r="G132" s="215">
        <v>-1.5474159248852433</v>
      </c>
      <c r="H132" s="216">
        <v>217.47590822179728</v>
      </c>
      <c r="I132" s="216">
        <v>9.6759673409988506E-2</v>
      </c>
      <c r="J132" s="217">
        <v>15.793357933579335</v>
      </c>
      <c r="K132" s="217">
        <v>17.048788438552645</v>
      </c>
      <c r="L132" s="218">
        <v>4.7632813199420809E-3</v>
      </c>
    </row>
    <row r="133" spans="1:12" ht="15" x14ac:dyDescent="0.25">
      <c r="A133" s="60" t="s">
        <v>25</v>
      </c>
      <c r="B133" s="61" t="s">
        <v>148</v>
      </c>
      <c r="C133" s="231">
        <v>8007.4803921568628</v>
      </c>
      <c r="D133" s="231">
        <v>8028.9254901960785</v>
      </c>
      <c r="E133" s="232">
        <v>8167.63</v>
      </c>
      <c r="F133" s="232">
        <v>8189.5039999999999</v>
      </c>
      <c r="G133" s="233">
        <v>-0.26709798297918652</v>
      </c>
      <c r="H133" s="234">
        <v>204.3</v>
      </c>
      <c r="I133" s="234">
        <v>2.3034551827741727</v>
      </c>
      <c r="J133" s="235">
        <v>38.571428571428577</v>
      </c>
      <c r="K133" s="235">
        <v>10.540041290883408</v>
      </c>
      <c r="L133" s="236">
        <v>1.7350098443425281</v>
      </c>
    </row>
    <row r="134" spans="1:12" ht="15" x14ac:dyDescent="0.25">
      <c r="A134" s="60" t="s">
        <v>25</v>
      </c>
      <c r="B134" s="61" t="s">
        <v>39</v>
      </c>
      <c r="C134" s="195">
        <v>9417.793137254901</v>
      </c>
      <c r="D134" s="195">
        <v>9376.1549019607846</v>
      </c>
      <c r="E134" s="196">
        <v>9606.1489999999994</v>
      </c>
      <c r="F134" s="196">
        <v>9563.6779999999999</v>
      </c>
      <c r="G134" s="197">
        <v>0.44408646966156273</v>
      </c>
      <c r="H134" s="198">
        <v>234.3</v>
      </c>
      <c r="I134" s="198">
        <v>0.55793991416309496</v>
      </c>
      <c r="J134" s="211">
        <v>-10.45045045045045</v>
      </c>
      <c r="K134" s="211">
        <v>5.4004129088340758</v>
      </c>
      <c r="L134" s="212">
        <v>-1.5807191666376221</v>
      </c>
    </row>
    <row r="135" spans="1:12" ht="15.75" thickBot="1" x14ac:dyDescent="0.3">
      <c r="A135" s="60" t="s">
        <v>25</v>
      </c>
      <c r="B135" s="61" t="s">
        <v>40</v>
      </c>
      <c r="C135" s="195">
        <v>9638.2617647058814</v>
      </c>
      <c r="D135" s="195">
        <v>9551.0754901960772</v>
      </c>
      <c r="E135" s="196">
        <v>9831.027</v>
      </c>
      <c r="F135" s="196">
        <v>9742.0969999999998</v>
      </c>
      <c r="G135" s="197">
        <v>0.91284248144932556</v>
      </c>
      <c r="H135" s="198">
        <v>260.8</v>
      </c>
      <c r="I135" s="198">
        <v>3.1237643337287491</v>
      </c>
      <c r="J135" s="211">
        <v>2</v>
      </c>
      <c r="K135" s="211">
        <v>1.1083342388351625</v>
      </c>
      <c r="L135" s="212">
        <v>-0.14952739638496348</v>
      </c>
    </row>
    <row r="136" spans="1:12" ht="15.75" thickBot="1" x14ac:dyDescent="0.3">
      <c r="A136" s="65"/>
      <c r="B136" s="66"/>
      <c r="C136" s="222"/>
      <c r="D136" s="222"/>
      <c r="E136" s="222"/>
      <c r="F136" s="222"/>
      <c r="G136" s="223"/>
      <c r="H136" s="224"/>
      <c r="I136" s="224"/>
      <c r="J136" s="224"/>
      <c r="K136" s="224"/>
      <c r="L136" s="225"/>
    </row>
    <row r="137" spans="1:12" ht="14.25" x14ac:dyDescent="0.2">
      <c r="A137" s="58" t="s">
        <v>165</v>
      </c>
      <c r="B137" s="62" t="s">
        <v>26</v>
      </c>
      <c r="C137" s="213">
        <v>13430.199719226795</v>
      </c>
      <c r="D137" s="213">
        <v>13213.127288693255</v>
      </c>
      <c r="E137" s="214">
        <v>13698.803713611331</v>
      </c>
      <c r="F137" s="214">
        <v>13477.38983446712</v>
      </c>
      <c r="G137" s="215">
        <v>1.6428543053489963</v>
      </c>
      <c r="H137" s="216">
        <v>334.50526315789472</v>
      </c>
      <c r="I137" s="216">
        <v>3.6747334523205923</v>
      </c>
      <c r="J137" s="217">
        <v>-7.3170731707317067</v>
      </c>
      <c r="K137" s="217">
        <v>0.41290883407584489</v>
      </c>
      <c r="L137" s="218">
        <v>-0.10281443636440668</v>
      </c>
    </row>
    <row r="138" spans="1:12" ht="15" x14ac:dyDescent="0.25">
      <c r="A138" s="60" t="s">
        <v>165</v>
      </c>
      <c r="B138" s="61" t="s">
        <v>27</v>
      </c>
      <c r="C138" s="195">
        <v>12807.810784313726</v>
      </c>
      <c r="D138" s="195">
        <v>12903.799019607843</v>
      </c>
      <c r="E138" s="196">
        <v>13063.967000000001</v>
      </c>
      <c r="F138" s="196">
        <v>13161.875</v>
      </c>
      <c r="G138" s="197">
        <v>-0.74387577757727874</v>
      </c>
      <c r="H138" s="198">
        <v>318</v>
      </c>
      <c r="I138" s="198">
        <v>-6.285355122564068E-2</v>
      </c>
      <c r="J138" s="211">
        <v>-41.17647058823529</v>
      </c>
      <c r="K138" s="211">
        <v>0.10866021949364338</v>
      </c>
      <c r="L138" s="212">
        <v>-0.10517625849377799</v>
      </c>
    </row>
    <row r="139" spans="1:12" ht="15" x14ac:dyDescent="0.25">
      <c r="A139" s="60" t="s">
        <v>165</v>
      </c>
      <c r="B139" s="61" t="s">
        <v>28</v>
      </c>
      <c r="C139" s="195">
        <v>13637.880392156863</v>
      </c>
      <c r="D139" s="195">
        <v>13427.125490196078</v>
      </c>
      <c r="E139" s="196">
        <v>13910.638000000001</v>
      </c>
      <c r="F139" s="196">
        <v>13695.668</v>
      </c>
      <c r="G139" s="197">
        <v>1.5696204084386476</v>
      </c>
      <c r="H139" s="198">
        <v>340.4</v>
      </c>
      <c r="I139" s="198">
        <v>4.4812768569674537</v>
      </c>
      <c r="J139" s="211">
        <v>16.666666666666664</v>
      </c>
      <c r="K139" s="211">
        <v>0.30424861458220148</v>
      </c>
      <c r="L139" s="212">
        <v>2.3618221293713049E-3</v>
      </c>
    </row>
    <row r="140" spans="1:12" ht="14.25" x14ac:dyDescent="0.2">
      <c r="A140" s="58" t="s">
        <v>165</v>
      </c>
      <c r="B140" s="62" t="s">
        <v>29</v>
      </c>
      <c r="C140" s="213">
        <v>12904.744108493751</v>
      </c>
      <c r="D140" s="213">
        <v>12793.047733303849</v>
      </c>
      <c r="E140" s="214">
        <v>13162.838990663626</v>
      </c>
      <c r="F140" s="214">
        <v>13048.908687969926</v>
      </c>
      <c r="G140" s="215">
        <v>0.87310215296957672</v>
      </c>
      <c r="H140" s="216">
        <v>294.07940717628702</v>
      </c>
      <c r="I140" s="216">
        <v>-2.7515732738807547E-2</v>
      </c>
      <c r="J140" s="217">
        <v>1.2638230647709321</v>
      </c>
      <c r="K140" s="217">
        <v>6.9651200695425413</v>
      </c>
      <c r="L140" s="218">
        <v>-0.99714408140085453</v>
      </c>
    </row>
    <row r="141" spans="1:12" ht="15" x14ac:dyDescent="0.25">
      <c r="A141" s="60" t="s">
        <v>165</v>
      </c>
      <c r="B141" s="61" t="s">
        <v>30</v>
      </c>
      <c r="C141" s="195">
        <v>13065.863725490197</v>
      </c>
      <c r="D141" s="195">
        <v>12919.324509803921</v>
      </c>
      <c r="E141" s="196">
        <v>13327.181</v>
      </c>
      <c r="F141" s="196">
        <v>13177.710999999999</v>
      </c>
      <c r="G141" s="197">
        <v>1.1342637579470454</v>
      </c>
      <c r="H141" s="198">
        <v>266.7</v>
      </c>
      <c r="I141" s="198">
        <v>-4.0992448759439171</v>
      </c>
      <c r="J141" s="211">
        <v>39.473684210526315</v>
      </c>
      <c r="K141" s="211">
        <v>1.7276974899489297</v>
      </c>
      <c r="L141" s="212">
        <v>0.29373522579798639</v>
      </c>
    </row>
    <row r="142" spans="1:12" ht="15" x14ac:dyDescent="0.25">
      <c r="A142" s="60" t="s">
        <v>165</v>
      </c>
      <c r="B142" s="61" t="s">
        <v>31</v>
      </c>
      <c r="C142" s="195">
        <v>12854.196078431372</v>
      </c>
      <c r="D142" s="195">
        <v>12772.90980392157</v>
      </c>
      <c r="E142" s="196">
        <v>13111.28</v>
      </c>
      <c r="F142" s="196">
        <v>13028.368</v>
      </c>
      <c r="G142" s="197">
        <v>0.63639590162022031</v>
      </c>
      <c r="H142" s="198">
        <v>293.8</v>
      </c>
      <c r="I142" s="198">
        <v>1.4853195164076032</v>
      </c>
      <c r="J142" s="211">
        <v>-11.614730878186968</v>
      </c>
      <c r="K142" s="211">
        <v>3.3901988482016732</v>
      </c>
      <c r="L142" s="212">
        <v>-1.0500527241253712</v>
      </c>
    </row>
    <row r="143" spans="1:12" ht="15" x14ac:dyDescent="0.25">
      <c r="A143" s="60" t="s">
        <v>165</v>
      </c>
      <c r="B143" s="61" t="s">
        <v>36</v>
      </c>
      <c r="C143" s="195">
        <v>12864.33725490196</v>
      </c>
      <c r="D143" s="195">
        <v>12755.860784313725</v>
      </c>
      <c r="E143" s="196">
        <v>13121.624</v>
      </c>
      <c r="F143" s="196">
        <v>13010.977999999999</v>
      </c>
      <c r="G143" s="197">
        <v>0.85040494265689048</v>
      </c>
      <c r="H143" s="198">
        <v>320.2</v>
      </c>
      <c r="I143" s="198">
        <v>1.6185337987940227</v>
      </c>
      <c r="J143" s="211">
        <v>2.4096385542168677</v>
      </c>
      <c r="K143" s="211">
        <v>1.8472237313919375</v>
      </c>
      <c r="L143" s="212">
        <v>-0.24082658307347127</v>
      </c>
    </row>
    <row r="144" spans="1:12" ht="14.25" x14ac:dyDescent="0.2">
      <c r="A144" s="58" t="s">
        <v>165</v>
      </c>
      <c r="B144" s="62" t="s">
        <v>32</v>
      </c>
      <c r="C144" s="213">
        <v>11849.64386267945</v>
      </c>
      <c r="D144" s="213">
        <v>11756.682811941791</v>
      </c>
      <c r="E144" s="214">
        <v>12086.636739933039</v>
      </c>
      <c r="F144" s="214">
        <v>11991.816468180628</v>
      </c>
      <c r="G144" s="215">
        <v>0.79070816338800121</v>
      </c>
      <c r="H144" s="216">
        <v>255.03284615384621</v>
      </c>
      <c r="I144" s="216">
        <v>-0.66547752997037624</v>
      </c>
      <c r="J144" s="217">
        <v>24.87992315081652</v>
      </c>
      <c r="K144" s="217">
        <v>14.125828534173641</v>
      </c>
      <c r="L144" s="218">
        <v>1.0314889115321311</v>
      </c>
    </row>
    <row r="145" spans="1:12" ht="15" x14ac:dyDescent="0.25">
      <c r="A145" s="60" t="s">
        <v>165</v>
      </c>
      <c r="B145" s="61" t="s">
        <v>33</v>
      </c>
      <c r="C145" s="195">
        <v>11759.513725490195</v>
      </c>
      <c r="D145" s="195">
        <v>11661.83725490196</v>
      </c>
      <c r="E145" s="196">
        <v>11994.704</v>
      </c>
      <c r="F145" s="196">
        <v>11895.074000000001</v>
      </c>
      <c r="G145" s="197">
        <v>0.83757360399774905</v>
      </c>
      <c r="H145" s="198">
        <v>233</v>
      </c>
      <c r="I145" s="198">
        <v>-1.3547840812870402</v>
      </c>
      <c r="J145" s="211">
        <v>26.123595505617981</v>
      </c>
      <c r="K145" s="211">
        <v>4.8788438552645879</v>
      </c>
      <c r="L145" s="212">
        <v>0.40085643388094017</v>
      </c>
    </row>
    <row r="146" spans="1:12" ht="15" x14ac:dyDescent="0.25">
      <c r="A146" s="60" t="s">
        <v>165</v>
      </c>
      <c r="B146" s="61" t="s">
        <v>34</v>
      </c>
      <c r="C146" s="195">
        <v>11838.628431372548</v>
      </c>
      <c r="D146" s="195">
        <v>11706.750980392157</v>
      </c>
      <c r="E146" s="196">
        <v>12075.401</v>
      </c>
      <c r="F146" s="196">
        <v>11940.886</v>
      </c>
      <c r="G146" s="197">
        <v>1.126507698004984</v>
      </c>
      <c r="H146" s="198">
        <v>260.10000000000002</v>
      </c>
      <c r="I146" s="198">
        <v>-0.26840490797545574</v>
      </c>
      <c r="J146" s="198">
        <v>15.162454873646208</v>
      </c>
      <c r="K146" s="198">
        <v>6.932522003694447</v>
      </c>
      <c r="L146" s="199">
        <v>-3.6031455425050929E-2</v>
      </c>
    </row>
    <row r="147" spans="1:12" ht="15.75" thickBot="1" x14ac:dyDescent="0.3">
      <c r="A147" s="70" t="s">
        <v>165</v>
      </c>
      <c r="B147" s="71" t="s">
        <v>37</v>
      </c>
      <c r="C147" s="200">
        <v>12034.216666666667</v>
      </c>
      <c r="D147" s="200">
        <v>12149.196078431372</v>
      </c>
      <c r="E147" s="201">
        <v>12274.901</v>
      </c>
      <c r="F147" s="201">
        <v>12392.18</v>
      </c>
      <c r="G147" s="202">
        <v>-0.94639522666714382</v>
      </c>
      <c r="H147" s="203">
        <v>286.3</v>
      </c>
      <c r="I147" s="203">
        <v>-3.0805687203791359</v>
      </c>
      <c r="J147" s="203">
        <v>62.595419847328252</v>
      </c>
      <c r="K147" s="203">
        <v>2.3144626752146036</v>
      </c>
      <c r="L147" s="204">
        <v>0.66666393307623895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39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13"/>
      <c r="H150" s="413"/>
      <c r="I150" s="413"/>
      <c r="J150" s="413"/>
      <c r="K150" s="413"/>
      <c r="L150" s="414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29" t="s">
        <v>11</v>
      </c>
      <c r="I151" s="1130"/>
      <c r="J151" s="162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15" t="s">
        <v>42</v>
      </c>
      <c r="D152" s="415"/>
      <c r="E152" s="416" t="s">
        <v>43</v>
      </c>
      <c r="F152" s="417"/>
      <c r="G152" s="163"/>
      <c r="H152" s="1127" t="s">
        <v>16</v>
      </c>
      <c r="I152" s="1128"/>
      <c r="J152" s="165" t="s">
        <v>17</v>
      </c>
      <c r="K152" s="166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7" t="s">
        <v>530</v>
      </c>
      <c r="D153" s="304" t="s">
        <v>526</v>
      </c>
      <c r="E153" s="168" t="s">
        <v>530</v>
      </c>
      <c r="F153" s="305" t="s">
        <v>526</v>
      </c>
      <c r="G153" s="169" t="s">
        <v>21</v>
      </c>
      <c r="H153" s="164" t="s">
        <v>530</v>
      </c>
      <c r="I153" s="170" t="s">
        <v>21</v>
      </c>
      <c r="J153" s="171" t="s">
        <v>21</v>
      </c>
      <c r="K153" s="172" t="s">
        <v>530</v>
      </c>
      <c r="L153" s="173" t="s">
        <v>22</v>
      </c>
    </row>
    <row r="154" spans="1:12" ht="15" thickBot="1" x14ac:dyDescent="0.25">
      <c r="A154" s="47" t="s">
        <v>23</v>
      </c>
      <c r="B154" s="48" t="s">
        <v>24</v>
      </c>
      <c r="C154" s="174">
        <v>12524.373402965259</v>
      </c>
      <c r="D154" s="174">
        <v>12434.965049246435</v>
      </c>
      <c r="E154" s="175">
        <v>12774.860871024564</v>
      </c>
      <c r="F154" s="176">
        <v>12683.664350231364</v>
      </c>
      <c r="G154" s="177">
        <v>0.7190076800758074</v>
      </c>
      <c r="H154" s="178">
        <v>304.72615137671318</v>
      </c>
      <c r="I154" s="178">
        <v>0.70696518910526551</v>
      </c>
      <c r="J154" s="179">
        <v>1.3008130081300813</v>
      </c>
      <c r="K154" s="178">
        <v>100</v>
      </c>
      <c r="L154" s="180" t="s">
        <v>24</v>
      </c>
    </row>
    <row r="155" spans="1:12" ht="15" thickBot="1" x14ac:dyDescent="0.25">
      <c r="A155" s="49"/>
      <c r="B155" s="50"/>
      <c r="C155" s="181"/>
      <c r="D155" s="181"/>
      <c r="E155" s="181"/>
      <c r="F155" s="181"/>
      <c r="G155" s="182"/>
      <c r="H155" s="179"/>
      <c r="I155" s="179"/>
      <c r="J155" s="179"/>
      <c r="K155" s="179"/>
      <c r="L155" s="183"/>
    </row>
    <row r="156" spans="1:12" ht="15" x14ac:dyDescent="0.25">
      <c r="A156" s="51" t="s">
        <v>156</v>
      </c>
      <c r="B156" s="52" t="s">
        <v>24</v>
      </c>
      <c r="C156" s="184">
        <v>12685.941115036092</v>
      </c>
      <c r="D156" s="184">
        <v>13012.763916889966</v>
      </c>
      <c r="E156" s="185">
        <v>12939.659937336814</v>
      </c>
      <c r="F156" s="185">
        <v>13273.019195227766</v>
      </c>
      <c r="G156" s="186">
        <v>-2.5115556075652279</v>
      </c>
      <c r="H156" s="187">
        <v>273.57142857142856</v>
      </c>
      <c r="I156" s="187">
        <v>-5.0490714084284427</v>
      </c>
      <c r="J156" s="187">
        <v>-12.5</v>
      </c>
      <c r="K156" s="187">
        <v>0.17286084701815038</v>
      </c>
      <c r="L156" s="188">
        <v>-2.7264231155708279E-2</v>
      </c>
    </row>
    <row r="157" spans="1:12" ht="15" x14ac:dyDescent="0.25">
      <c r="A157" s="60" t="s">
        <v>157</v>
      </c>
      <c r="B157" s="189" t="s">
        <v>24</v>
      </c>
      <c r="C157" s="190">
        <v>13475.423003907676</v>
      </c>
      <c r="D157" s="190">
        <v>13424.495179180831</v>
      </c>
      <c r="E157" s="191">
        <v>13744.931463985829</v>
      </c>
      <c r="F157" s="191">
        <v>13692.985082764448</v>
      </c>
      <c r="G157" s="192">
        <v>0.37936491500868796</v>
      </c>
      <c r="H157" s="193">
        <v>338.96356416772556</v>
      </c>
      <c r="I157" s="193">
        <v>0.59693348355361431</v>
      </c>
      <c r="J157" s="193">
        <v>1.8440634098997088</v>
      </c>
      <c r="K157" s="193">
        <v>38.868996172366963</v>
      </c>
      <c r="L157" s="194">
        <v>0.20733263265464075</v>
      </c>
    </row>
    <row r="158" spans="1:12" ht="15" x14ac:dyDescent="0.25">
      <c r="A158" s="53" t="s">
        <v>158</v>
      </c>
      <c r="B158" s="54" t="s">
        <v>24</v>
      </c>
      <c r="C158" s="195">
        <v>13520.916973318246</v>
      </c>
      <c r="D158" s="195">
        <v>13418.375215357712</v>
      </c>
      <c r="E158" s="196">
        <v>13791.335312784611</v>
      </c>
      <c r="F158" s="196">
        <v>13686.742719664866</v>
      </c>
      <c r="G158" s="197">
        <v>0.7641890788921496</v>
      </c>
      <c r="H158" s="198">
        <v>368.48904109589046</v>
      </c>
      <c r="I158" s="198">
        <v>2.5090492917429343</v>
      </c>
      <c r="J158" s="198">
        <v>1.8604651162790697</v>
      </c>
      <c r="K158" s="198">
        <v>10.816150141992839</v>
      </c>
      <c r="L158" s="199">
        <v>5.942719014793596E-2</v>
      </c>
    </row>
    <row r="159" spans="1:12" ht="15" x14ac:dyDescent="0.25">
      <c r="A159" s="53" t="s">
        <v>159</v>
      </c>
      <c r="B159" s="54" t="s">
        <v>24</v>
      </c>
      <c r="C159" s="195" t="s">
        <v>145</v>
      </c>
      <c r="D159" s="195" t="s">
        <v>145</v>
      </c>
      <c r="E159" s="196" t="s">
        <v>145</v>
      </c>
      <c r="F159" s="196" t="s">
        <v>145</v>
      </c>
      <c r="G159" s="197" t="s">
        <v>145</v>
      </c>
      <c r="H159" s="198" t="s">
        <v>145</v>
      </c>
      <c r="I159" s="198" t="s">
        <v>145</v>
      </c>
      <c r="J159" s="198" t="s">
        <v>145</v>
      </c>
      <c r="K159" s="198">
        <v>0</v>
      </c>
      <c r="L159" s="199">
        <v>0</v>
      </c>
    </row>
    <row r="160" spans="1:12" ht="15" x14ac:dyDescent="0.25">
      <c r="A160" s="53" t="s">
        <v>142</v>
      </c>
      <c r="B160" s="54" t="s">
        <v>24</v>
      </c>
      <c r="C160" s="195">
        <v>9922.6691789533907</v>
      </c>
      <c r="D160" s="195">
        <v>9903.5849488441036</v>
      </c>
      <c r="E160" s="196">
        <v>10121.122562532459</v>
      </c>
      <c r="F160" s="196">
        <v>10101.656647820986</v>
      </c>
      <c r="G160" s="197">
        <v>0.19270022126194067</v>
      </c>
      <c r="H160" s="198">
        <v>264.11384039900253</v>
      </c>
      <c r="I160" s="198">
        <v>0.50914439308188664</v>
      </c>
      <c r="J160" s="198">
        <v>3.0406852248394003</v>
      </c>
      <c r="K160" s="198">
        <v>29.707371280404988</v>
      </c>
      <c r="L160" s="199">
        <v>0.50161768440749199</v>
      </c>
    </row>
    <row r="161" spans="1:12" ht="15.75" thickBot="1" x14ac:dyDescent="0.3">
      <c r="A161" s="55" t="s">
        <v>160</v>
      </c>
      <c r="B161" s="56" t="s">
        <v>24</v>
      </c>
      <c r="C161" s="200">
        <v>12389.779470626658</v>
      </c>
      <c r="D161" s="200">
        <v>12257.353943623151</v>
      </c>
      <c r="E161" s="201">
        <v>12637.575060039191</v>
      </c>
      <c r="F161" s="201">
        <v>12502.501022495615</v>
      </c>
      <c r="G161" s="202">
        <v>1.0803761367468712</v>
      </c>
      <c r="H161" s="203">
        <v>265.15740181268882</v>
      </c>
      <c r="I161" s="203">
        <v>-0.31453053011324827</v>
      </c>
      <c r="J161" s="203">
        <v>-2.244536326048435</v>
      </c>
      <c r="K161" s="203">
        <v>20.434621558217064</v>
      </c>
      <c r="L161" s="204">
        <v>-0.74111327605435662</v>
      </c>
    </row>
    <row r="162" spans="1:12" ht="15" thickBot="1" x14ac:dyDescent="0.25">
      <c r="A162" s="49"/>
      <c r="B162" s="57"/>
      <c r="C162" s="181"/>
      <c r="D162" s="181"/>
      <c r="E162" s="181"/>
      <c r="F162" s="181"/>
      <c r="G162" s="182"/>
      <c r="H162" s="179"/>
      <c r="I162" s="179"/>
      <c r="J162" s="179"/>
      <c r="K162" s="179"/>
      <c r="L162" s="183"/>
    </row>
    <row r="163" spans="1:12" ht="14.25" x14ac:dyDescent="0.2">
      <c r="A163" s="58" t="s">
        <v>161</v>
      </c>
      <c r="B163" s="59" t="s">
        <v>26</v>
      </c>
      <c r="C163" s="205" t="s">
        <v>145</v>
      </c>
      <c r="D163" s="205" t="s">
        <v>145</v>
      </c>
      <c r="E163" s="206" t="s">
        <v>145</v>
      </c>
      <c r="F163" s="206" t="s">
        <v>145</v>
      </c>
      <c r="G163" s="207" t="s">
        <v>145</v>
      </c>
      <c r="H163" s="208" t="s">
        <v>145</v>
      </c>
      <c r="I163" s="208" t="s">
        <v>145</v>
      </c>
      <c r="J163" s="209" t="s">
        <v>145</v>
      </c>
      <c r="K163" s="209">
        <v>0</v>
      </c>
      <c r="L163" s="210">
        <v>0</v>
      </c>
    </row>
    <row r="164" spans="1:12" ht="15" x14ac:dyDescent="0.25">
      <c r="A164" s="60" t="s">
        <v>161</v>
      </c>
      <c r="B164" s="61" t="s">
        <v>27</v>
      </c>
      <c r="C164" s="195">
        <v>0</v>
      </c>
      <c r="D164" s="195">
        <v>0</v>
      </c>
      <c r="E164" s="196">
        <v>0</v>
      </c>
      <c r="F164" s="196">
        <v>0</v>
      </c>
      <c r="G164" s="197" t="s">
        <v>145</v>
      </c>
      <c r="H164" s="198">
        <v>0</v>
      </c>
      <c r="I164" s="198" t="s">
        <v>145</v>
      </c>
      <c r="J164" s="211" t="s">
        <v>145</v>
      </c>
      <c r="K164" s="211">
        <v>0</v>
      </c>
      <c r="L164" s="212">
        <v>0</v>
      </c>
    </row>
    <row r="165" spans="1:12" ht="15" x14ac:dyDescent="0.25">
      <c r="A165" s="60" t="s">
        <v>161</v>
      </c>
      <c r="B165" s="61" t="s">
        <v>28</v>
      </c>
      <c r="C165" s="195">
        <v>0</v>
      </c>
      <c r="D165" s="195">
        <v>0</v>
      </c>
      <c r="E165" s="196">
        <v>0</v>
      </c>
      <c r="F165" s="196">
        <v>0</v>
      </c>
      <c r="G165" s="197" t="s">
        <v>145</v>
      </c>
      <c r="H165" s="198">
        <v>0</v>
      </c>
      <c r="I165" s="198" t="s">
        <v>145</v>
      </c>
      <c r="J165" s="211" t="s">
        <v>145</v>
      </c>
      <c r="K165" s="211">
        <v>0</v>
      </c>
      <c r="L165" s="212">
        <v>0</v>
      </c>
    </row>
    <row r="166" spans="1:12" ht="14.25" x14ac:dyDescent="0.2">
      <c r="A166" s="58" t="s">
        <v>161</v>
      </c>
      <c r="B166" s="62" t="s">
        <v>29</v>
      </c>
      <c r="C166" s="213">
        <v>13610.807657866299</v>
      </c>
      <c r="D166" s="213">
        <v>13355.719972549021</v>
      </c>
      <c r="E166" s="214">
        <v>13883.023811023624</v>
      </c>
      <c r="F166" s="214">
        <v>13622.834372000001</v>
      </c>
      <c r="G166" s="215">
        <v>1.9099508363575879</v>
      </c>
      <c r="H166" s="216">
        <v>317.5</v>
      </c>
      <c r="I166" s="216">
        <v>14.30457218288732</v>
      </c>
      <c r="J166" s="217">
        <v>-55.555555555555557</v>
      </c>
      <c r="K166" s="217">
        <v>4.9388813433757256E-2</v>
      </c>
      <c r="L166" s="218">
        <v>-6.3181543039038238E-2</v>
      </c>
    </row>
    <row r="167" spans="1:12" ht="15" x14ac:dyDescent="0.25">
      <c r="A167" s="60" t="s">
        <v>161</v>
      </c>
      <c r="B167" s="61" t="s">
        <v>30</v>
      </c>
      <c r="C167" s="195" t="s">
        <v>522</v>
      </c>
      <c r="D167" s="195">
        <v>12339.830392156862</v>
      </c>
      <c r="E167" s="196" t="s">
        <v>522</v>
      </c>
      <c r="F167" s="196">
        <v>12586.627</v>
      </c>
      <c r="G167" s="197" t="s">
        <v>522</v>
      </c>
      <c r="H167" s="198" t="s">
        <v>522</v>
      </c>
      <c r="I167" s="198" t="s">
        <v>522</v>
      </c>
      <c r="J167" s="211" t="s">
        <v>522</v>
      </c>
      <c r="K167" s="211" t="s">
        <v>522</v>
      </c>
      <c r="L167" s="212" t="s">
        <v>522</v>
      </c>
    </row>
    <row r="168" spans="1:12" ht="15" x14ac:dyDescent="0.25">
      <c r="A168" s="60" t="s">
        <v>161</v>
      </c>
      <c r="B168" s="61" t="s">
        <v>31</v>
      </c>
      <c r="C168" s="195">
        <v>13565.654901960785</v>
      </c>
      <c r="D168" s="195">
        <v>13758.670588235293</v>
      </c>
      <c r="E168" s="196">
        <v>13836.968000000001</v>
      </c>
      <c r="F168" s="196">
        <v>14033.843999999999</v>
      </c>
      <c r="G168" s="197">
        <v>-1.4028658149541806</v>
      </c>
      <c r="H168" s="198">
        <v>310</v>
      </c>
      <c r="I168" s="198">
        <v>3.9222259470331839</v>
      </c>
      <c r="J168" s="211">
        <v>-50</v>
      </c>
      <c r="K168" s="211">
        <v>3.7041610075317935E-2</v>
      </c>
      <c r="L168" s="212">
        <v>-3.800529423987907E-2</v>
      </c>
    </row>
    <row r="169" spans="1:12" ht="14.25" x14ac:dyDescent="0.2">
      <c r="A169" s="58" t="s">
        <v>161</v>
      </c>
      <c r="B169" s="62" t="s">
        <v>32</v>
      </c>
      <c r="C169" s="213">
        <v>12227.12060355392</v>
      </c>
      <c r="D169" s="213">
        <v>12606.417879379238</v>
      </c>
      <c r="E169" s="214">
        <v>12471.663015624999</v>
      </c>
      <c r="F169" s="214">
        <v>12858.546236966822</v>
      </c>
      <c r="G169" s="215">
        <v>-3.0087633097245359</v>
      </c>
      <c r="H169" s="216">
        <v>256</v>
      </c>
      <c r="I169" s="216">
        <v>-15.071090047393371</v>
      </c>
      <c r="J169" s="217">
        <v>42.857142857142854</v>
      </c>
      <c r="K169" s="217">
        <v>0.12347203358439314</v>
      </c>
      <c r="L169" s="218">
        <v>3.5917311883329972E-2</v>
      </c>
    </row>
    <row r="170" spans="1:12" ht="15" x14ac:dyDescent="0.25">
      <c r="A170" s="60" t="s">
        <v>161</v>
      </c>
      <c r="B170" s="61" t="s">
        <v>33</v>
      </c>
      <c r="C170" s="195">
        <v>12452.159803921568</v>
      </c>
      <c r="D170" s="195">
        <v>12698.235294117647</v>
      </c>
      <c r="E170" s="196">
        <v>12701.203</v>
      </c>
      <c r="F170" s="196">
        <v>12952.2</v>
      </c>
      <c r="G170" s="197">
        <v>-1.9378715584997237</v>
      </c>
      <c r="H170" s="198">
        <v>264</v>
      </c>
      <c r="I170" s="198">
        <v>-20</v>
      </c>
      <c r="J170" s="211">
        <v>66.666666666666657</v>
      </c>
      <c r="K170" s="211">
        <v>6.173601679219657E-2</v>
      </c>
      <c r="L170" s="212">
        <v>2.4212564634598067E-2</v>
      </c>
    </row>
    <row r="171" spans="1:12" ht="15.75" thickBot="1" x14ac:dyDescent="0.3">
      <c r="A171" s="63" t="s">
        <v>161</v>
      </c>
      <c r="B171" s="64" t="s">
        <v>34</v>
      </c>
      <c r="C171" s="219">
        <v>11987.562745098039</v>
      </c>
      <c r="D171" s="219">
        <v>12525.257843137255</v>
      </c>
      <c r="E171" s="220">
        <v>12227.314</v>
      </c>
      <c r="F171" s="220">
        <v>12775.763000000001</v>
      </c>
      <c r="G171" s="221">
        <v>-4.2928864600885328</v>
      </c>
      <c r="H171" s="211">
        <v>248</v>
      </c>
      <c r="I171" s="211">
        <v>-11.428571428571429</v>
      </c>
      <c r="J171" s="211">
        <v>25</v>
      </c>
      <c r="K171" s="211">
        <v>6.173601679219657E-2</v>
      </c>
      <c r="L171" s="212">
        <v>1.1704747248731905E-2</v>
      </c>
    </row>
    <row r="172" spans="1:12" ht="15" thickBot="1" x14ac:dyDescent="0.25">
      <c r="A172" s="49"/>
      <c r="B172" s="57"/>
      <c r="C172" s="181"/>
      <c r="D172" s="181"/>
      <c r="E172" s="181"/>
      <c r="F172" s="181"/>
      <c r="G172" s="182"/>
      <c r="H172" s="179"/>
      <c r="I172" s="179"/>
      <c r="J172" s="179"/>
      <c r="K172" s="179"/>
      <c r="L172" s="183"/>
    </row>
    <row r="173" spans="1:12" ht="14.25" x14ac:dyDescent="0.2">
      <c r="A173" s="58" t="s">
        <v>162</v>
      </c>
      <c r="B173" s="59" t="s">
        <v>26</v>
      </c>
      <c r="C173" s="205">
        <v>14146.191243645158</v>
      </c>
      <c r="D173" s="205">
        <v>14162.2397871945</v>
      </c>
      <c r="E173" s="206">
        <v>14429.115068518062</v>
      </c>
      <c r="F173" s="206">
        <v>14445.48458293839</v>
      </c>
      <c r="G173" s="207">
        <v>-0.1133192474530242</v>
      </c>
      <c r="H173" s="208">
        <v>406.03657718120809</v>
      </c>
      <c r="I173" s="208">
        <v>6.5253995659518726E-2</v>
      </c>
      <c r="J173" s="209">
        <v>27.350427350427353</v>
      </c>
      <c r="K173" s="209">
        <v>3.6794666008149153</v>
      </c>
      <c r="L173" s="210">
        <v>0.75263733252223197</v>
      </c>
    </row>
    <row r="174" spans="1:12" ht="15" x14ac:dyDescent="0.25">
      <c r="A174" s="60" t="s">
        <v>162</v>
      </c>
      <c r="B174" s="61" t="s">
        <v>27</v>
      </c>
      <c r="C174" s="195">
        <v>14089.341176470589</v>
      </c>
      <c r="D174" s="195">
        <v>14232.894117647058</v>
      </c>
      <c r="E174" s="196">
        <v>14371.128000000001</v>
      </c>
      <c r="F174" s="196">
        <v>14517.552</v>
      </c>
      <c r="G174" s="197">
        <v>-1.0085997969905607</v>
      </c>
      <c r="H174" s="198">
        <v>402.3</v>
      </c>
      <c r="I174" s="198">
        <v>0.82706766917293517</v>
      </c>
      <c r="J174" s="211">
        <v>39.166666666666664</v>
      </c>
      <c r="K174" s="211">
        <v>2.0619829608593654</v>
      </c>
      <c r="L174" s="212">
        <v>0.56104487455542551</v>
      </c>
    </row>
    <row r="175" spans="1:12" ht="15" x14ac:dyDescent="0.25">
      <c r="A175" s="60" t="s">
        <v>162</v>
      </c>
      <c r="B175" s="61" t="s">
        <v>28</v>
      </c>
      <c r="C175" s="195">
        <v>14217.166666666666</v>
      </c>
      <c r="D175" s="195">
        <v>14090.369607843137</v>
      </c>
      <c r="E175" s="196">
        <v>14501.51</v>
      </c>
      <c r="F175" s="196">
        <v>14372.177</v>
      </c>
      <c r="G175" s="197">
        <v>0.8998845477619748</v>
      </c>
      <c r="H175" s="198">
        <v>410.8</v>
      </c>
      <c r="I175" s="198">
        <v>-0.50859772341970599</v>
      </c>
      <c r="J175" s="211">
        <v>14.912280701754385</v>
      </c>
      <c r="K175" s="211">
        <v>1.6174836399555501</v>
      </c>
      <c r="L175" s="212">
        <v>0.19159245796680713</v>
      </c>
    </row>
    <row r="176" spans="1:12" ht="14.25" x14ac:dyDescent="0.2">
      <c r="A176" s="58" t="s">
        <v>162</v>
      </c>
      <c r="B176" s="62" t="s">
        <v>29</v>
      </c>
      <c r="C176" s="213">
        <v>13736.350802984865</v>
      </c>
      <c r="D176" s="213">
        <v>13667.060861892538</v>
      </c>
      <c r="E176" s="214">
        <v>14011.077819044564</v>
      </c>
      <c r="F176" s="214">
        <v>13940.402079130388</v>
      </c>
      <c r="G176" s="215">
        <v>0.50698494572104924</v>
      </c>
      <c r="H176" s="216">
        <v>357.2641833810888</v>
      </c>
      <c r="I176" s="216">
        <v>1.405917960399873</v>
      </c>
      <c r="J176" s="217">
        <v>-4.9909255898366602</v>
      </c>
      <c r="K176" s="217">
        <v>12.927521916285961</v>
      </c>
      <c r="L176" s="218">
        <v>-0.85609284293855481</v>
      </c>
    </row>
    <row r="177" spans="1:12" ht="15" x14ac:dyDescent="0.25">
      <c r="A177" s="60" t="s">
        <v>162</v>
      </c>
      <c r="B177" s="61" t="s">
        <v>30</v>
      </c>
      <c r="C177" s="195">
        <v>13569.206862745099</v>
      </c>
      <c r="D177" s="195">
        <v>13487.627450980392</v>
      </c>
      <c r="E177" s="196">
        <v>13840.591</v>
      </c>
      <c r="F177" s="196">
        <v>13757.38</v>
      </c>
      <c r="G177" s="197">
        <v>0.60484627160114179</v>
      </c>
      <c r="H177" s="198">
        <v>342.4</v>
      </c>
      <c r="I177" s="198">
        <v>0.14624159110851126</v>
      </c>
      <c r="J177" s="211">
        <v>9.1566265060240966</v>
      </c>
      <c r="K177" s="211">
        <v>5.593283121373009</v>
      </c>
      <c r="L177" s="212">
        <v>0.40253890623854982</v>
      </c>
    </row>
    <row r="178" spans="1:12" ht="15" x14ac:dyDescent="0.25">
      <c r="A178" s="60" t="s">
        <v>162</v>
      </c>
      <c r="B178" s="61" t="s">
        <v>31</v>
      </c>
      <c r="C178" s="195">
        <v>13854.767647058823</v>
      </c>
      <c r="D178" s="195">
        <v>13770.405882352941</v>
      </c>
      <c r="E178" s="196">
        <v>14131.862999999999</v>
      </c>
      <c r="F178" s="196">
        <v>14045.814</v>
      </c>
      <c r="G178" s="197">
        <v>0.61263092334840163</v>
      </c>
      <c r="H178" s="198">
        <v>368.6</v>
      </c>
      <c r="I178" s="198">
        <v>2.7886224205242609</v>
      </c>
      <c r="J178" s="211">
        <v>-13.537117903930133</v>
      </c>
      <c r="K178" s="211">
        <v>7.3342387949129524</v>
      </c>
      <c r="L178" s="212">
        <v>-1.2586317491771037</v>
      </c>
    </row>
    <row r="179" spans="1:12" ht="14.25" x14ac:dyDescent="0.2">
      <c r="A179" s="58" t="s">
        <v>162</v>
      </c>
      <c r="B179" s="62" t="s">
        <v>32</v>
      </c>
      <c r="C179" s="213">
        <v>13162.913806455415</v>
      </c>
      <c r="D179" s="213">
        <v>13130.377437530158</v>
      </c>
      <c r="E179" s="214">
        <v>13426.172082584524</v>
      </c>
      <c r="F179" s="214">
        <v>13392.984986280762</v>
      </c>
      <c r="G179" s="215">
        <v>0.24779462037594549</v>
      </c>
      <c r="H179" s="216">
        <v>317.25058236272884</v>
      </c>
      <c r="I179" s="216">
        <v>-0.27710321830666707</v>
      </c>
      <c r="J179" s="217">
        <v>2.7350427350427351</v>
      </c>
      <c r="K179" s="217">
        <v>22.262007655266082</v>
      </c>
      <c r="L179" s="218">
        <v>0.31078814307095826</v>
      </c>
    </row>
    <row r="180" spans="1:12" ht="15" x14ac:dyDescent="0.25">
      <c r="A180" s="60" t="s">
        <v>162</v>
      </c>
      <c r="B180" s="61" t="s">
        <v>33</v>
      </c>
      <c r="C180" s="195">
        <v>12908.727450980392</v>
      </c>
      <c r="D180" s="195">
        <v>12872.876470588235</v>
      </c>
      <c r="E180" s="196">
        <v>13166.902</v>
      </c>
      <c r="F180" s="196">
        <v>13130.334000000001</v>
      </c>
      <c r="G180" s="197">
        <v>0.27850015087201357</v>
      </c>
      <c r="H180" s="198">
        <v>302.8</v>
      </c>
      <c r="I180" s="198">
        <v>0.76539101497504536</v>
      </c>
      <c r="J180" s="211">
        <v>8.596713021491782</v>
      </c>
      <c r="K180" s="211">
        <v>10.606247684899369</v>
      </c>
      <c r="L180" s="212">
        <v>0.71256413267923158</v>
      </c>
    </row>
    <row r="181" spans="1:12" ht="15.75" thickBot="1" x14ac:dyDescent="0.3">
      <c r="A181" s="63" t="s">
        <v>162</v>
      </c>
      <c r="B181" s="64" t="s">
        <v>34</v>
      </c>
      <c r="C181" s="219">
        <v>13374.931372549019</v>
      </c>
      <c r="D181" s="219">
        <v>13321.270588235293</v>
      </c>
      <c r="E181" s="220">
        <v>13642.43</v>
      </c>
      <c r="F181" s="220">
        <v>13587.696</v>
      </c>
      <c r="G181" s="221">
        <v>0.40282031626259795</v>
      </c>
      <c r="H181" s="211">
        <v>330.4</v>
      </c>
      <c r="I181" s="211">
        <v>-0.66145520144318859</v>
      </c>
      <c r="J181" s="211">
        <v>-2.0746887966804977</v>
      </c>
      <c r="K181" s="211">
        <v>11.655759970366713</v>
      </c>
      <c r="L181" s="212">
        <v>-0.40177598960827154</v>
      </c>
    </row>
    <row r="182" spans="1:12" ht="15.75" thickBot="1" x14ac:dyDescent="0.3">
      <c r="A182" s="65"/>
      <c r="B182" s="66"/>
      <c r="C182" s="222"/>
      <c r="D182" s="222"/>
      <c r="E182" s="222"/>
      <c r="F182" s="222"/>
      <c r="G182" s="223"/>
      <c r="H182" s="224"/>
      <c r="I182" s="224"/>
      <c r="J182" s="224"/>
      <c r="K182" s="224"/>
      <c r="L182" s="225"/>
    </row>
    <row r="183" spans="1:12" ht="15" x14ac:dyDescent="0.25">
      <c r="A183" s="60" t="s">
        <v>163</v>
      </c>
      <c r="B183" s="67" t="s">
        <v>31</v>
      </c>
      <c r="C183" s="226">
        <v>13797.270588235295</v>
      </c>
      <c r="D183" s="226">
        <v>13627.867647058823</v>
      </c>
      <c r="E183" s="227">
        <v>14073.216</v>
      </c>
      <c r="F183" s="227">
        <v>13900.424999999999</v>
      </c>
      <c r="G183" s="228">
        <v>1.2430627121113282</v>
      </c>
      <c r="H183" s="229">
        <v>390.1</v>
      </c>
      <c r="I183" s="229">
        <v>2.2810697430519262</v>
      </c>
      <c r="J183" s="229">
        <v>16.491228070175438</v>
      </c>
      <c r="K183" s="229">
        <v>4.0992715150018517</v>
      </c>
      <c r="L183" s="230">
        <v>0.53454356002999459</v>
      </c>
    </row>
    <row r="184" spans="1:12" ht="15.75" thickBot="1" x14ac:dyDescent="0.3">
      <c r="A184" s="63" t="s">
        <v>163</v>
      </c>
      <c r="B184" s="64" t="s">
        <v>34</v>
      </c>
      <c r="C184" s="219">
        <v>13335.713725490195</v>
      </c>
      <c r="D184" s="219">
        <v>13304.776470588235</v>
      </c>
      <c r="E184" s="220">
        <v>13602.428</v>
      </c>
      <c r="F184" s="220">
        <v>13570.871999999999</v>
      </c>
      <c r="G184" s="221">
        <v>0.2325274308091661</v>
      </c>
      <c r="H184" s="211">
        <v>355.3</v>
      </c>
      <c r="I184" s="211">
        <v>1.9219736087205932</v>
      </c>
      <c r="J184" s="211">
        <v>-5.3913043478260869</v>
      </c>
      <c r="K184" s="211">
        <v>6.7168786269909866</v>
      </c>
      <c r="L184" s="212">
        <v>-0.47511636988205908</v>
      </c>
    </row>
    <row r="185" spans="1:12" ht="15.75" thickBot="1" x14ac:dyDescent="0.3">
      <c r="A185" s="65"/>
      <c r="B185" s="66"/>
      <c r="C185" s="222"/>
      <c r="D185" s="222"/>
      <c r="E185" s="222"/>
      <c r="F185" s="222"/>
      <c r="G185" s="223"/>
      <c r="H185" s="224"/>
      <c r="I185" s="224"/>
      <c r="J185" s="224"/>
      <c r="K185" s="224"/>
      <c r="L185" s="225"/>
    </row>
    <row r="186" spans="1:12" ht="14.25" x14ac:dyDescent="0.2">
      <c r="A186" s="58" t="s">
        <v>164</v>
      </c>
      <c r="B186" s="59" t="s">
        <v>26</v>
      </c>
      <c r="C186" s="205" t="s">
        <v>145</v>
      </c>
      <c r="D186" s="205" t="s">
        <v>145</v>
      </c>
      <c r="E186" s="206" t="s">
        <v>145</v>
      </c>
      <c r="F186" s="206" t="s">
        <v>145</v>
      </c>
      <c r="G186" s="207" t="s">
        <v>145</v>
      </c>
      <c r="H186" s="208" t="s">
        <v>145</v>
      </c>
      <c r="I186" s="208" t="s">
        <v>145</v>
      </c>
      <c r="J186" s="209" t="s">
        <v>145</v>
      </c>
      <c r="K186" s="209">
        <v>0</v>
      </c>
      <c r="L186" s="210">
        <v>0</v>
      </c>
    </row>
    <row r="187" spans="1:12" ht="15" x14ac:dyDescent="0.25">
      <c r="A187" s="53" t="s">
        <v>164</v>
      </c>
      <c r="B187" s="61" t="s">
        <v>27</v>
      </c>
      <c r="C187" s="195">
        <v>0</v>
      </c>
      <c r="D187" s="195">
        <v>0</v>
      </c>
      <c r="E187" s="196">
        <v>0</v>
      </c>
      <c r="F187" s="196">
        <v>0</v>
      </c>
      <c r="G187" s="197" t="s">
        <v>145</v>
      </c>
      <c r="H187" s="198">
        <v>0</v>
      </c>
      <c r="I187" s="198" t="s">
        <v>145</v>
      </c>
      <c r="J187" s="211" t="s">
        <v>145</v>
      </c>
      <c r="K187" s="211">
        <v>0</v>
      </c>
      <c r="L187" s="212">
        <v>0</v>
      </c>
    </row>
    <row r="188" spans="1:12" ht="15" x14ac:dyDescent="0.25">
      <c r="A188" s="53" t="s">
        <v>164</v>
      </c>
      <c r="B188" s="61" t="s">
        <v>28</v>
      </c>
      <c r="C188" s="195">
        <v>0</v>
      </c>
      <c r="D188" s="195">
        <v>0</v>
      </c>
      <c r="E188" s="196">
        <v>0</v>
      </c>
      <c r="F188" s="196">
        <v>0</v>
      </c>
      <c r="G188" s="197" t="s">
        <v>145</v>
      </c>
      <c r="H188" s="198">
        <v>0</v>
      </c>
      <c r="I188" s="198" t="s">
        <v>145</v>
      </c>
      <c r="J188" s="211" t="s">
        <v>145</v>
      </c>
      <c r="K188" s="211">
        <v>0</v>
      </c>
      <c r="L188" s="212">
        <v>0</v>
      </c>
    </row>
    <row r="189" spans="1:12" ht="15" x14ac:dyDescent="0.25">
      <c r="A189" s="53" t="s">
        <v>164</v>
      </c>
      <c r="B189" s="61" t="s">
        <v>35</v>
      </c>
      <c r="C189" s="195">
        <v>0</v>
      </c>
      <c r="D189" s="195">
        <v>0</v>
      </c>
      <c r="E189" s="196">
        <v>0</v>
      </c>
      <c r="F189" s="196">
        <v>0</v>
      </c>
      <c r="G189" s="197" t="s">
        <v>145</v>
      </c>
      <c r="H189" s="198">
        <v>0</v>
      </c>
      <c r="I189" s="198" t="s">
        <v>145</v>
      </c>
      <c r="J189" s="211" t="s">
        <v>145</v>
      </c>
      <c r="K189" s="211">
        <v>0</v>
      </c>
      <c r="L189" s="212">
        <v>0</v>
      </c>
    </row>
    <row r="190" spans="1:12" ht="14.25" x14ac:dyDescent="0.2">
      <c r="A190" s="68" t="s">
        <v>164</v>
      </c>
      <c r="B190" s="62" t="s">
        <v>29</v>
      </c>
      <c r="C190" s="213" t="s">
        <v>145</v>
      </c>
      <c r="D190" s="213" t="s">
        <v>145</v>
      </c>
      <c r="E190" s="214" t="s">
        <v>145</v>
      </c>
      <c r="F190" s="214" t="s">
        <v>145</v>
      </c>
      <c r="G190" s="215" t="s">
        <v>145</v>
      </c>
      <c r="H190" s="216" t="s">
        <v>145</v>
      </c>
      <c r="I190" s="216" t="s">
        <v>145</v>
      </c>
      <c r="J190" s="217" t="s">
        <v>145</v>
      </c>
      <c r="K190" s="217">
        <v>0</v>
      </c>
      <c r="L190" s="218">
        <v>0</v>
      </c>
    </row>
    <row r="191" spans="1:12" ht="15" x14ac:dyDescent="0.25">
      <c r="A191" s="53" t="s">
        <v>164</v>
      </c>
      <c r="B191" s="61" t="s">
        <v>31</v>
      </c>
      <c r="C191" s="195">
        <v>0</v>
      </c>
      <c r="D191" s="195">
        <v>0</v>
      </c>
      <c r="E191" s="196">
        <v>0</v>
      </c>
      <c r="F191" s="196">
        <v>0</v>
      </c>
      <c r="G191" s="197" t="s">
        <v>145</v>
      </c>
      <c r="H191" s="198">
        <v>0</v>
      </c>
      <c r="I191" s="198" t="s">
        <v>145</v>
      </c>
      <c r="J191" s="211" t="s">
        <v>145</v>
      </c>
      <c r="K191" s="211">
        <v>0</v>
      </c>
      <c r="L191" s="212">
        <v>0</v>
      </c>
    </row>
    <row r="192" spans="1:12" ht="15" x14ac:dyDescent="0.25">
      <c r="A192" s="53" t="s">
        <v>164</v>
      </c>
      <c r="B192" s="61" t="s">
        <v>36</v>
      </c>
      <c r="C192" s="195">
        <v>0</v>
      </c>
      <c r="D192" s="195">
        <v>0</v>
      </c>
      <c r="E192" s="196">
        <v>0</v>
      </c>
      <c r="F192" s="196">
        <v>0</v>
      </c>
      <c r="G192" s="197" t="s">
        <v>145</v>
      </c>
      <c r="H192" s="198">
        <v>0</v>
      </c>
      <c r="I192" s="198" t="s">
        <v>145</v>
      </c>
      <c r="J192" s="211" t="s">
        <v>145</v>
      </c>
      <c r="K192" s="211">
        <v>0</v>
      </c>
      <c r="L192" s="212">
        <v>0</v>
      </c>
    </row>
    <row r="193" spans="1:12" ht="14.25" x14ac:dyDescent="0.2">
      <c r="A193" s="68" t="s">
        <v>164</v>
      </c>
      <c r="B193" s="62" t="s">
        <v>32</v>
      </c>
      <c r="C193" s="213" t="s">
        <v>145</v>
      </c>
      <c r="D193" s="213" t="s">
        <v>145</v>
      </c>
      <c r="E193" s="214" t="s">
        <v>145</v>
      </c>
      <c r="F193" s="214" t="s">
        <v>145</v>
      </c>
      <c r="G193" s="215" t="s">
        <v>145</v>
      </c>
      <c r="H193" s="216" t="s">
        <v>145</v>
      </c>
      <c r="I193" s="216" t="s">
        <v>145</v>
      </c>
      <c r="J193" s="217" t="s">
        <v>145</v>
      </c>
      <c r="K193" s="217">
        <v>0</v>
      </c>
      <c r="L193" s="218">
        <v>0</v>
      </c>
    </row>
    <row r="194" spans="1:12" ht="15" x14ac:dyDescent="0.25">
      <c r="A194" s="53" t="s">
        <v>164</v>
      </c>
      <c r="B194" s="61" t="s">
        <v>33</v>
      </c>
      <c r="C194" s="195">
        <v>0</v>
      </c>
      <c r="D194" s="195">
        <v>0</v>
      </c>
      <c r="E194" s="196">
        <v>0</v>
      </c>
      <c r="F194" s="196">
        <v>0</v>
      </c>
      <c r="G194" s="197" t="s">
        <v>145</v>
      </c>
      <c r="H194" s="198">
        <v>0</v>
      </c>
      <c r="I194" s="198" t="s">
        <v>145</v>
      </c>
      <c r="J194" s="211" t="s">
        <v>145</v>
      </c>
      <c r="K194" s="211">
        <v>0</v>
      </c>
      <c r="L194" s="212">
        <v>0</v>
      </c>
    </row>
    <row r="195" spans="1:12" ht="15.75" thickBot="1" x14ac:dyDescent="0.3">
      <c r="A195" s="69" t="s">
        <v>164</v>
      </c>
      <c r="B195" s="61" t="s">
        <v>34</v>
      </c>
      <c r="C195" s="219">
        <v>0</v>
      </c>
      <c r="D195" s="219">
        <v>0</v>
      </c>
      <c r="E195" s="220">
        <v>0</v>
      </c>
      <c r="F195" s="220">
        <v>0</v>
      </c>
      <c r="G195" s="221" t="s">
        <v>145</v>
      </c>
      <c r="H195" s="211">
        <v>0</v>
      </c>
      <c r="I195" s="211" t="s">
        <v>145</v>
      </c>
      <c r="J195" s="211" t="s">
        <v>145</v>
      </c>
      <c r="K195" s="211">
        <v>0</v>
      </c>
      <c r="L195" s="212">
        <v>0</v>
      </c>
    </row>
    <row r="196" spans="1:12" ht="15.75" thickBot="1" x14ac:dyDescent="0.3">
      <c r="A196" s="65"/>
      <c r="B196" s="66"/>
      <c r="C196" s="222"/>
      <c r="D196" s="222"/>
      <c r="E196" s="222"/>
      <c r="F196" s="222"/>
      <c r="G196" s="223"/>
      <c r="H196" s="224"/>
      <c r="I196" s="224"/>
      <c r="J196" s="224"/>
      <c r="K196" s="224"/>
      <c r="L196" s="225"/>
    </row>
    <row r="197" spans="1:12" ht="14.25" x14ac:dyDescent="0.2">
      <c r="A197" s="58" t="s">
        <v>25</v>
      </c>
      <c r="B197" s="59" t="s">
        <v>29</v>
      </c>
      <c r="C197" s="205">
        <v>11215.275434610639</v>
      </c>
      <c r="D197" s="205">
        <v>11184.977899259089</v>
      </c>
      <c r="E197" s="206">
        <v>11439.580943302852</v>
      </c>
      <c r="F197" s="206">
        <v>11408.677457244272</v>
      </c>
      <c r="G197" s="207">
        <v>0.27087702474187081</v>
      </c>
      <c r="H197" s="208">
        <v>329.60354609929078</v>
      </c>
      <c r="I197" s="208">
        <v>2.4581288206584979</v>
      </c>
      <c r="J197" s="209">
        <v>-2.422145328719723</v>
      </c>
      <c r="K197" s="209">
        <v>3.4819113470798864</v>
      </c>
      <c r="L197" s="210">
        <v>-0.1328478774354358</v>
      </c>
    </row>
    <row r="198" spans="1:12" ht="15" x14ac:dyDescent="0.25">
      <c r="A198" s="60" t="s">
        <v>25</v>
      </c>
      <c r="B198" s="61" t="s">
        <v>30</v>
      </c>
      <c r="C198" s="195">
        <v>10846.226470588235</v>
      </c>
      <c r="D198" s="195">
        <v>10451.46862745098</v>
      </c>
      <c r="E198" s="196">
        <v>11063.151</v>
      </c>
      <c r="F198" s="196">
        <v>10660.498</v>
      </c>
      <c r="G198" s="197">
        <v>3.7770561938100853</v>
      </c>
      <c r="H198" s="198">
        <v>298.3</v>
      </c>
      <c r="I198" s="198">
        <v>1.4971078598162757</v>
      </c>
      <c r="J198" s="211">
        <v>-16.666666666666664</v>
      </c>
      <c r="K198" s="211">
        <v>0.37041610075317938</v>
      </c>
      <c r="L198" s="212">
        <v>-7.9865325138002596E-2</v>
      </c>
    </row>
    <row r="199" spans="1:12" ht="15" x14ac:dyDescent="0.25">
      <c r="A199" s="60" t="s">
        <v>25</v>
      </c>
      <c r="B199" s="61" t="s">
        <v>31</v>
      </c>
      <c r="C199" s="195">
        <v>11172.529411764704</v>
      </c>
      <c r="D199" s="195">
        <v>11094.074509803922</v>
      </c>
      <c r="E199" s="196">
        <v>11395.98</v>
      </c>
      <c r="F199" s="196">
        <v>11315.956</v>
      </c>
      <c r="G199" s="197">
        <v>0.70717843017416671</v>
      </c>
      <c r="H199" s="198">
        <v>327.8</v>
      </c>
      <c r="I199" s="198">
        <v>0.21400183430143341</v>
      </c>
      <c r="J199" s="211">
        <v>32.142857142857146</v>
      </c>
      <c r="K199" s="211">
        <v>1.8273860970490183</v>
      </c>
      <c r="L199" s="212">
        <v>0.42651054983200765</v>
      </c>
    </row>
    <row r="200" spans="1:12" ht="15" x14ac:dyDescent="0.25">
      <c r="A200" s="60" t="s">
        <v>25</v>
      </c>
      <c r="B200" s="61" t="s">
        <v>36</v>
      </c>
      <c r="C200" s="195">
        <v>11366.771568627451</v>
      </c>
      <c r="D200" s="195">
        <v>11427.336274509804</v>
      </c>
      <c r="E200" s="196">
        <v>11594.107</v>
      </c>
      <c r="F200" s="196">
        <v>11655.883</v>
      </c>
      <c r="G200" s="197">
        <v>-0.5299984565733874</v>
      </c>
      <c r="H200" s="198">
        <v>341.2</v>
      </c>
      <c r="I200" s="198">
        <v>5.1463790446841262</v>
      </c>
      <c r="J200" s="211">
        <v>-26.24113475177305</v>
      </c>
      <c r="K200" s="211">
        <v>1.2841091492776886</v>
      </c>
      <c r="L200" s="212">
        <v>-0.47949310212944085</v>
      </c>
    </row>
    <row r="201" spans="1:12" ht="14.25" x14ac:dyDescent="0.2">
      <c r="A201" s="58" t="s">
        <v>25</v>
      </c>
      <c r="B201" s="62" t="s">
        <v>32</v>
      </c>
      <c r="C201" s="213">
        <v>10403.183618680057</v>
      </c>
      <c r="D201" s="213">
        <v>10297.478148414155</v>
      </c>
      <c r="E201" s="214">
        <v>10611.247291053658</v>
      </c>
      <c r="F201" s="214">
        <v>10503.427711382437</v>
      </c>
      <c r="G201" s="215">
        <v>1.0265180342449345</v>
      </c>
      <c r="H201" s="216">
        <v>277.61561561561564</v>
      </c>
      <c r="I201" s="216">
        <v>1.323880223197101</v>
      </c>
      <c r="J201" s="217">
        <v>-2.9154518950437316</v>
      </c>
      <c r="K201" s="217">
        <v>16.446474873441165</v>
      </c>
      <c r="L201" s="218">
        <v>-0.71425057996721364</v>
      </c>
    </row>
    <row r="202" spans="1:12" ht="15" x14ac:dyDescent="0.25">
      <c r="A202" s="60" t="s">
        <v>25</v>
      </c>
      <c r="B202" s="61" t="s">
        <v>33</v>
      </c>
      <c r="C202" s="195">
        <v>10015.97843137255</v>
      </c>
      <c r="D202" s="195">
        <v>9907.479411764707</v>
      </c>
      <c r="E202" s="196">
        <v>10216.298000000001</v>
      </c>
      <c r="F202" s="196">
        <v>10105.629000000001</v>
      </c>
      <c r="G202" s="197">
        <v>1.0951223323159782</v>
      </c>
      <c r="H202" s="198">
        <v>254.9</v>
      </c>
      <c r="I202" s="198">
        <v>-0.58502340093602645</v>
      </c>
      <c r="J202" s="211">
        <v>-5.7513914656771803</v>
      </c>
      <c r="K202" s="211">
        <v>6.2723793060871706</v>
      </c>
      <c r="L202" s="212">
        <v>-0.46933426489469277</v>
      </c>
    </row>
    <row r="203" spans="1:12" ht="15" x14ac:dyDescent="0.25">
      <c r="A203" s="60" t="s">
        <v>25</v>
      </c>
      <c r="B203" s="61" t="s">
        <v>34</v>
      </c>
      <c r="C203" s="195">
        <v>10534.082352941175</v>
      </c>
      <c r="D203" s="195">
        <v>10394.99019607843</v>
      </c>
      <c r="E203" s="196">
        <v>10744.763999999999</v>
      </c>
      <c r="F203" s="196">
        <v>10602.89</v>
      </c>
      <c r="G203" s="197">
        <v>1.3380691490716192</v>
      </c>
      <c r="H203" s="198">
        <v>283.7</v>
      </c>
      <c r="I203" s="198">
        <v>1.8305814788226724</v>
      </c>
      <c r="J203" s="211">
        <v>-4.5685279187817258</v>
      </c>
      <c r="K203" s="211">
        <v>6.9638226941597727</v>
      </c>
      <c r="L203" s="212">
        <v>-0.42829738088713132</v>
      </c>
    </row>
    <row r="204" spans="1:12" ht="15" x14ac:dyDescent="0.25">
      <c r="A204" s="60" t="s">
        <v>25</v>
      </c>
      <c r="B204" s="61" t="s">
        <v>37</v>
      </c>
      <c r="C204" s="195">
        <v>10766.869607843137</v>
      </c>
      <c r="D204" s="195">
        <v>10815.415686274509</v>
      </c>
      <c r="E204" s="196">
        <v>10982.207</v>
      </c>
      <c r="F204" s="196">
        <v>11031.724</v>
      </c>
      <c r="G204" s="197">
        <v>-0.44886003311902856</v>
      </c>
      <c r="H204" s="198">
        <v>308.8</v>
      </c>
      <c r="I204" s="198">
        <v>2.2855250082808993</v>
      </c>
      <c r="J204" s="211">
        <v>7.4380165289256199</v>
      </c>
      <c r="K204" s="211">
        <v>3.2102728731942212</v>
      </c>
      <c r="L204" s="212">
        <v>0.18338106581460867</v>
      </c>
    </row>
    <row r="205" spans="1:12" ht="14.25" x14ac:dyDescent="0.2">
      <c r="A205" s="58" t="s">
        <v>25</v>
      </c>
      <c r="B205" s="62" t="s">
        <v>38</v>
      </c>
      <c r="C205" s="213">
        <v>8198.3594829328194</v>
      </c>
      <c r="D205" s="213">
        <v>8056.6995941686046</v>
      </c>
      <c r="E205" s="214">
        <v>8362.3266725914764</v>
      </c>
      <c r="F205" s="214">
        <v>8217.8335860519765</v>
      </c>
      <c r="G205" s="215">
        <v>1.7582868407647751</v>
      </c>
      <c r="H205" s="216">
        <v>218.08800505050502</v>
      </c>
      <c r="I205" s="216">
        <v>1.583704322842671</v>
      </c>
      <c r="J205" s="217">
        <v>17.507418397626111</v>
      </c>
      <c r="K205" s="217">
        <v>9.7789850598839365</v>
      </c>
      <c r="L205" s="218">
        <v>1.3487161418101401</v>
      </c>
    </row>
    <row r="206" spans="1:12" ht="15" x14ac:dyDescent="0.25">
      <c r="A206" s="60" t="s">
        <v>25</v>
      </c>
      <c r="B206" s="61" t="s">
        <v>148</v>
      </c>
      <c r="C206" s="231">
        <v>8108.3911764705872</v>
      </c>
      <c r="D206" s="231">
        <v>7849.2039215686273</v>
      </c>
      <c r="E206" s="232">
        <v>8270.5589999999993</v>
      </c>
      <c r="F206" s="232">
        <v>8006.1880000000001</v>
      </c>
      <c r="G206" s="233">
        <v>3.3020833385376305</v>
      </c>
      <c r="H206" s="234">
        <v>206.1</v>
      </c>
      <c r="I206" s="234">
        <v>1.1782032400589131</v>
      </c>
      <c r="J206" s="235">
        <v>14.833759590792839</v>
      </c>
      <c r="K206" s="235">
        <v>5.5438943079392518</v>
      </c>
      <c r="L206" s="236">
        <v>0.65333771006558106</v>
      </c>
    </row>
    <row r="207" spans="1:12" ht="15" x14ac:dyDescent="0.25">
      <c r="A207" s="60" t="s">
        <v>25</v>
      </c>
      <c r="B207" s="61" t="s">
        <v>39</v>
      </c>
      <c r="C207" s="195">
        <v>8223.2529411764717</v>
      </c>
      <c r="D207" s="195">
        <v>8248.4303921568626</v>
      </c>
      <c r="E207" s="196">
        <v>8387.7180000000008</v>
      </c>
      <c r="F207" s="196">
        <v>8413.3989999999994</v>
      </c>
      <c r="G207" s="197">
        <v>-0.30523929745871647</v>
      </c>
      <c r="H207" s="198">
        <v>228.5</v>
      </c>
      <c r="I207" s="198">
        <v>1.3753327417923666</v>
      </c>
      <c r="J207" s="211">
        <v>28.50678733031674</v>
      </c>
      <c r="K207" s="211">
        <v>3.5066057537967645</v>
      </c>
      <c r="L207" s="212">
        <v>0.74237811152034183</v>
      </c>
    </row>
    <row r="208" spans="1:12" ht="15.75" thickBot="1" x14ac:dyDescent="0.3">
      <c r="A208" s="60" t="s">
        <v>25</v>
      </c>
      <c r="B208" s="61" t="s">
        <v>40</v>
      </c>
      <c r="C208" s="195">
        <v>8637.1549019607828</v>
      </c>
      <c r="D208" s="195">
        <v>8514.2303921568619</v>
      </c>
      <c r="E208" s="196">
        <v>8809.8979999999992</v>
      </c>
      <c r="F208" s="196">
        <v>8684.5149999999994</v>
      </c>
      <c r="G208" s="197">
        <v>1.4437536235471966</v>
      </c>
      <c r="H208" s="198">
        <v>259.2</v>
      </c>
      <c r="I208" s="198">
        <v>5.4515866558177288</v>
      </c>
      <c r="J208" s="211">
        <v>-4.838709677419355</v>
      </c>
      <c r="K208" s="211">
        <v>0.72848499814791956</v>
      </c>
      <c r="L208" s="212">
        <v>-4.6999679775782788E-2</v>
      </c>
    </row>
    <row r="209" spans="1:12" ht="15.75" thickBot="1" x14ac:dyDescent="0.3">
      <c r="A209" s="65"/>
      <c r="B209" s="66"/>
      <c r="C209" s="222"/>
      <c r="D209" s="222"/>
      <c r="E209" s="222"/>
      <c r="F209" s="222"/>
      <c r="G209" s="223"/>
      <c r="H209" s="224"/>
      <c r="I209" s="224"/>
      <c r="J209" s="224"/>
      <c r="K209" s="224"/>
      <c r="L209" s="225"/>
    </row>
    <row r="210" spans="1:12" ht="14.25" x14ac:dyDescent="0.2">
      <c r="A210" s="58" t="s">
        <v>165</v>
      </c>
      <c r="B210" s="62" t="s">
        <v>26</v>
      </c>
      <c r="C210" s="213">
        <v>13076.551435620198</v>
      </c>
      <c r="D210" s="213">
        <v>12729.359329148896</v>
      </c>
      <c r="E210" s="214">
        <v>13338.082464332603</v>
      </c>
      <c r="F210" s="214">
        <v>12983.946515731874</v>
      </c>
      <c r="G210" s="215">
        <v>2.7274908146890788</v>
      </c>
      <c r="H210" s="216">
        <v>308.81216216216217</v>
      </c>
      <c r="I210" s="216">
        <v>-1.4387328730492233</v>
      </c>
      <c r="J210" s="217">
        <v>5.7142857142857144</v>
      </c>
      <c r="K210" s="217">
        <v>0.91369304852450917</v>
      </c>
      <c r="L210" s="218">
        <v>3.8145831513877515E-2</v>
      </c>
    </row>
    <row r="211" spans="1:12" ht="15" x14ac:dyDescent="0.25">
      <c r="A211" s="60" t="s">
        <v>165</v>
      </c>
      <c r="B211" s="61" t="s">
        <v>27</v>
      </c>
      <c r="C211" s="195">
        <v>13499.494117647058</v>
      </c>
      <c r="D211" s="195">
        <v>11136.581372549019</v>
      </c>
      <c r="E211" s="196">
        <v>13769.484</v>
      </c>
      <c r="F211" s="196">
        <v>11359.313</v>
      </c>
      <c r="G211" s="197">
        <v>21.217577154533906</v>
      </c>
      <c r="H211" s="198">
        <v>294.7</v>
      </c>
      <c r="I211" s="198">
        <v>-0.10169491525424115</v>
      </c>
      <c r="J211" s="211">
        <v>7.1428571428571423</v>
      </c>
      <c r="K211" s="211">
        <v>0.18520805037658969</v>
      </c>
      <c r="L211" s="212">
        <v>1.0098606974463353E-2</v>
      </c>
    </row>
    <row r="212" spans="1:12" ht="15" x14ac:dyDescent="0.25">
      <c r="A212" s="60" t="s">
        <v>165</v>
      </c>
      <c r="B212" s="61" t="s">
        <v>28</v>
      </c>
      <c r="C212" s="195">
        <v>12975.11862745098</v>
      </c>
      <c r="D212" s="195">
        <v>13098.919607843136</v>
      </c>
      <c r="E212" s="196">
        <v>13234.620999999999</v>
      </c>
      <c r="F212" s="196">
        <v>13360.897999999999</v>
      </c>
      <c r="G212" s="197">
        <v>-0.94512359872816964</v>
      </c>
      <c r="H212" s="198">
        <v>312.39999999999998</v>
      </c>
      <c r="I212" s="198">
        <v>-1.7301038062283738</v>
      </c>
      <c r="J212" s="211">
        <v>5.3571428571428568</v>
      </c>
      <c r="K212" s="211">
        <v>0.72848499814791956</v>
      </c>
      <c r="L212" s="212">
        <v>2.8047224539414217E-2</v>
      </c>
    </row>
    <row r="213" spans="1:12" ht="14.25" x14ac:dyDescent="0.2">
      <c r="A213" s="58" t="s">
        <v>165</v>
      </c>
      <c r="B213" s="62" t="s">
        <v>29</v>
      </c>
      <c r="C213" s="213">
        <v>12956.334862566679</v>
      </c>
      <c r="D213" s="213">
        <v>12757.083145839853</v>
      </c>
      <c r="E213" s="214">
        <v>13215.461559818012</v>
      </c>
      <c r="F213" s="214">
        <v>13012.224808756651</v>
      </c>
      <c r="G213" s="215">
        <v>1.5618908683824075</v>
      </c>
      <c r="H213" s="216">
        <v>282.75321637426896</v>
      </c>
      <c r="I213" s="216">
        <v>-0.8321637571178403</v>
      </c>
      <c r="J213" s="217">
        <v>-5.6551724137931032</v>
      </c>
      <c r="K213" s="217">
        <v>8.4454870971724905</v>
      </c>
      <c r="L213" s="218">
        <v>-0.62268050758047977</v>
      </c>
    </row>
    <row r="214" spans="1:12" ht="15" x14ac:dyDescent="0.25">
      <c r="A214" s="60" t="s">
        <v>165</v>
      </c>
      <c r="B214" s="61" t="s">
        <v>30</v>
      </c>
      <c r="C214" s="195">
        <v>12581.091176470587</v>
      </c>
      <c r="D214" s="195">
        <v>12480.047058823528</v>
      </c>
      <c r="E214" s="196">
        <v>12832.713</v>
      </c>
      <c r="F214" s="196">
        <v>12729.647999999999</v>
      </c>
      <c r="G214" s="197">
        <v>0.80964532562094826</v>
      </c>
      <c r="H214" s="198">
        <v>249.7</v>
      </c>
      <c r="I214" s="198">
        <v>-2.9914529914529875</v>
      </c>
      <c r="J214" s="211">
        <v>31.428571428571427</v>
      </c>
      <c r="K214" s="211">
        <v>1.1359427089764169</v>
      </c>
      <c r="L214" s="212">
        <v>0.26039549196578526</v>
      </c>
    </row>
    <row r="215" spans="1:12" ht="15" x14ac:dyDescent="0.25">
      <c r="A215" s="60" t="s">
        <v>165</v>
      </c>
      <c r="B215" s="61" t="s">
        <v>31</v>
      </c>
      <c r="C215" s="195">
        <v>13076.449999999999</v>
      </c>
      <c r="D215" s="195">
        <v>12871.875490196078</v>
      </c>
      <c r="E215" s="196">
        <v>13337.978999999999</v>
      </c>
      <c r="F215" s="196">
        <v>13129.313</v>
      </c>
      <c r="G215" s="197">
        <v>1.5893139267835206</v>
      </c>
      <c r="H215" s="198">
        <v>279.89999999999998</v>
      </c>
      <c r="I215" s="198">
        <v>-1.2698412698412778</v>
      </c>
      <c r="J215" s="211">
        <v>-13.286713286713287</v>
      </c>
      <c r="K215" s="211">
        <v>4.5931596493394249</v>
      </c>
      <c r="L215" s="212">
        <v>-0.7726940091971608</v>
      </c>
    </row>
    <row r="216" spans="1:12" ht="15" x14ac:dyDescent="0.25">
      <c r="A216" s="60" t="s">
        <v>165</v>
      </c>
      <c r="B216" s="61" t="s">
        <v>36</v>
      </c>
      <c r="C216" s="195">
        <v>12897.679411764706</v>
      </c>
      <c r="D216" s="195">
        <v>12623.376470588235</v>
      </c>
      <c r="E216" s="196">
        <v>13155.633</v>
      </c>
      <c r="F216" s="196">
        <v>12875.843999999999</v>
      </c>
      <c r="G216" s="197">
        <v>2.172976000641206</v>
      </c>
      <c r="H216" s="198">
        <v>301.39999999999998</v>
      </c>
      <c r="I216" s="198">
        <v>1.5498652291105006</v>
      </c>
      <c r="J216" s="211">
        <v>-2.6548672566371683</v>
      </c>
      <c r="K216" s="211">
        <v>2.7163847388566489</v>
      </c>
      <c r="L216" s="212">
        <v>-0.11038199034910479</v>
      </c>
    </row>
    <row r="217" spans="1:12" ht="14.25" x14ac:dyDescent="0.2">
      <c r="A217" s="58" t="s">
        <v>165</v>
      </c>
      <c r="B217" s="62" t="s">
        <v>32</v>
      </c>
      <c r="C217" s="213">
        <v>11827.020010992583</v>
      </c>
      <c r="D217" s="213">
        <v>11744.700099330605</v>
      </c>
      <c r="E217" s="214">
        <v>12063.560411212435</v>
      </c>
      <c r="F217" s="214">
        <v>11979.594101317218</v>
      </c>
      <c r="G217" s="215">
        <v>0.70091114260694676</v>
      </c>
      <c r="H217" s="216">
        <v>248.13846153846154</v>
      </c>
      <c r="I217" s="216">
        <v>0.51837901866230451</v>
      </c>
      <c r="J217" s="217">
        <v>-0.11135857461024498</v>
      </c>
      <c r="K217" s="217">
        <v>11.075441412520064</v>
      </c>
      <c r="L217" s="218">
        <v>-0.15657859998775336</v>
      </c>
    </row>
    <row r="218" spans="1:12" ht="15" x14ac:dyDescent="0.25">
      <c r="A218" s="60" t="s">
        <v>165</v>
      </c>
      <c r="B218" s="61" t="s">
        <v>33</v>
      </c>
      <c r="C218" s="195">
        <v>11503.913725490196</v>
      </c>
      <c r="D218" s="195">
        <v>11450.990196078432</v>
      </c>
      <c r="E218" s="196">
        <v>11733.992</v>
      </c>
      <c r="F218" s="196">
        <v>11680.01</v>
      </c>
      <c r="G218" s="197">
        <v>0.46217426183710436</v>
      </c>
      <c r="H218" s="198">
        <v>223.6</v>
      </c>
      <c r="I218" s="198">
        <v>-0.79858030168589667</v>
      </c>
      <c r="J218" s="211">
        <v>5.4054054054054053</v>
      </c>
      <c r="K218" s="211">
        <v>2.8892455858747992</v>
      </c>
      <c r="L218" s="212">
        <v>0.11251012621251011</v>
      </c>
    </row>
    <row r="219" spans="1:12" ht="15" x14ac:dyDescent="0.25">
      <c r="A219" s="60" t="s">
        <v>165</v>
      </c>
      <c r="B219" s="61" t="s">
        <v>34</v>
      </c>
      <c r="C219" s="195">
        <v>11945.643137254901</v>
      </c>
      <c r="D219" s="195">
        <v>11847.473529411765</v>
      </c>
      <c r="E219" s="196">
        <v>12184.556</v>
      </c>
      <c r="F219" s="196">
        <v>12084.423000000001</v>
      </c>
      <c r="G219" s="197">
        <v>0.82861217287742917</v>
      </c>
      <c r="H219" s="198">
        <v>247.8</v>
      </c>
      <c r="I219" s="198">
        <v>-0.32180209171358926</v>
      </c>
      <c r="J219" s="198">
        <v>-7.9395085066162565</v>
      </c>
      <c r="K219" s="198">
        <v>6.0130880355599459</v>
      </c>
      <c r="L219" s="199">
        <v>-0.6035473615632565</v>
      </c>
    </row>
    <row r="220" spans="1:12" ht="15.75" thickBot="1" x14ac:dyDescent="0.3">
      <c r="A220" s="70" t="s">
        <v>165</v>
      </c>
      <c r="B220" s="71" t="s">
        <v>37</v>
      </c>
      <c r="C220" s="200">
        <v>11879.26568627451</v>
      </c>
      <c r="D220" s="200">
        <v>11774.142156862745</v>
      </c>
      <c r="E220" s="201">
        <v>12116.851000000001</v>
      </c>
      <c r="F220" s="201">
        <v>12009.625</v>
      </c>
      <c r="G220" s="202">
        <v>0.89283387283117144</v>
      </c>
      <c r="H220" s="203">
        <v>281.7</v>
      </c>
      <c r="I220" s="203">
        <v>3.1868131868131826</v>
      </c>
      <c r="J220" s="203">
        <v>19.727891156462583</v>
      </c>
      <c r="K220" s="203">
        <v>2.1731077910853194</v>
      </c>
      <c r="L220" s="204">
        <v>0.33445863536299281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0"/>
    </row>
    <row r="223" spans="1:12" ht="13.5" thickBot="1" x14ac:dyDescent="0.25">
      <c r="G223" s="134"/>
      <c r="H223" s="134"/>
      <c r="I223" s="134"/>
      <c r="J223" s="134"/>
      <c r="K223" s="134"/>
      <c r="L223" s="239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13"/>
      <c r="H224" s="413"/>
      <c r="I224" s="413"/>
      <c r="J224" s="413"/>
      <c r="K224" s="413"/>
      <c r="L224" s="414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29" t="s">
        <v>11</v>
      </c>
      <c r="I225" s="1130"/>
      <c r="J225" s="162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15" t="s">
        <v>42</v>
      </c>
      <c r="D226" s="415"/>
      <c r="E226" s="416" t="s">
        <v>43</v>
      </c>
      <c r="F226" s="417"/>
      <c r="G226" s="163"/>
      <c r="H226" s="1127" t="s">
        <v>16</v>
      </c>
      <c r="I226" s="1128"/>
      <c r="J226" s="165" t="s">
        <v>17</v>
      </c>
      <c r="K226" s="166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7" t="s">
        <v>530</v>
      </c>
      <c r="D227" s="304" t="s">
        <v>526</v>
      </c>
      <c r="E227" s="168" t="s">
        <v>530</v>
      </c>
      <c r="F227" s="305" t="s">
        <v>526</v>
      </c>
      <c r="G227" s="169" t="s">
        <v>21</v>
      </c>
      <c r="H227" s="164" t="s">
        <v>530</v>
      </c>
      <c r="I227" s="170" t="s">
        <v>21</v>
      </c>
      <c r="J227" s="171" t="s">
        <v>21</v>
      </c>
      <c r="K227" s="172" t="s">
        <v>530</v>
      </c>
      <c r="L227" s="173" t="s">
        <v>22</v>
      </c>
    </row>
    <row r="228" spans="1:14" ht="15" thickBot="1" x14ac:dyDescent="0.25">
      <c r="A228" s="47" t="s">
        <v>23</v>
      </c>
      <c r="B228" s="48" t="s">
        <v>24</v>
      </c>
      <c r="C228" s="174">
        <v>10453.919606274685</v>
      </c>
      <c r="D228" s="174">
        <v>10635.908853346036</v>
      </c>
      <c r="E228" s="175">
        <v>10662.997998400178</v>
      </c>
      <c r="F228" s="176">
        <v>10848.627030412958</v>
      </c>
      <c r="G228" s="177">
        <v>-1.7110831766304451</v>
      </c>
      <c r="H228" s="178">
        <v>276.81528662420385</v>
      </c>
      <c r="I228" s="178">
        <v>0.52159214371639184</v>
      </c>
      <c r="J228" s="179">
        <v>-6.8249258160237387</v>
      </c>
      <c r="K228" s="178">
        <v>100</v>
      </c>
      <c r="L228" s="180" t="s">
        <v>24</v>
      </c>
    </row>
    <row r="229" spans="1:14" ht="15" thickBot="1" x14ac:dyDescent="0.25">
      <c r="A229" s="49"/>
      <c r="B229" s="50"/>
      <c r="C229" s="181"/>
      <c r="D229" s="181"/>
      <c r="E229" s="181"/>
      <c r="F229" s="181"/>
      <c r="G229" s="182"/>
      <c r="H229" s="179"/>
      <c r="I229" s="179"/>
      <c r="J229" s="179"/>
      <c r="K229" s="179"/>
      <c r="L229" s="183"/>
    </row>
    <row r="230" spans="1:14" ht="15" x14ac:dyDescent="0.25">
      <c r="A230" s="51" t="s">
        <v>156</v>
      </c>
      <c r="B230" s="52" t="s">
        <v>24</v>
      </c>
      <c r="C230" s="184">
        <v>9803.9215686274511</v>
      </c>
      <c r="D230" s="184" t="s">
        <v>145</v>
      </c>
      <c r="E230" s="185">
        <v>10000</v>
      </c>
      <c r="F230" s="185" t="s">
        <v>145</v>
      </c>
      <c r="G230" s="186" t="s">
        <v>145</v>
      </c>
      <c r="H230" s="187">
        <v>230</v>
      </c>
      <c r="I230" s="187" t="s">
        <v>145</v>
      </c>
      <c r="J230" s="187" t="s">
        <v>145</v>
      </c>
      <c r="K230" s="187">
        <v>7.9617834394904469E-2</v>
      </c>
      <c r="L230" s="188">
        <v>7.9617834394904469E-2</v>
      </c>
    </row>
    <row r="231" spans="1:14" ht="15" x14ac:dyDescent="0.25">
      <c r="A231" s="60" t="s">
        <v>157</v>
      </c>
      <c r="B231" s="189" t="s">
        <v>24</v>
      </c>
      <c r="C231" s="190">
        <v>12389.914094332769</v>
      </c>
      <c r="D231" s="190">
        <v>12481.092921859909</v>
      </c>
      <c r="E231" s="191">
        <v>12637.712376219424</v>
      </c>
      <c r="F231" s="191">
        <v>12730.714780297107</v>
      </c>
      <c r="G231" s="192">
        <v>-0.73053560371660486</v>
      </c>
      <c r="H231" s="193">
        <v>332.03521126760563</v>
      </c>
      <c r="I231" s="193">
        <v>-1.7781721113857372</v>
      </c>
      <c r="J231" s="193">
        <v>-6.1674008810572687</v>
      </c>
      <c r="K231" s="193">
        <v>16.958598726114648</v>
      </c>
      <c r="L231" s="194">
        <v>0.11883611483868251</v>
      </c>
    </row>
    <row r="232" spans="1:14" ht="15" x14ac:dyDescent="0.25">
      <c r="A232" s="53" t="s">
        <v>158</v>
      </c>
      <c r="B232" s="54" t="s">
        <v>24</v>
      </c>
      <c r="C232" s="195">
        <v>12451.297539482717</v>
      </c>
      <c r="D232" s="195">
        <v>12730.382234999262</v>
      </c>
      <c r="E232" s="196">
        <v>12700.323490272373</v>
      </c>
      <c r="F232" s="196">
        <v>12984.989879699247</v>
      </c>
      <c r="G232" s="197">
        <v>-2.1922727092142198</v>
      </c>
      <c r="H232" s="198">
        <v>385.50250000000005</v>
      </c>
      <c r="I232" s="198">
        <v>1.4480263157894879</v>
      </c>
      <c r="J232" s="198">
        <v>-4.7619047619047619</v>
      </c>
      <c r="K232" s="198">
        <v>3.1847133757961785</v>
      </c>
      <c r="L232" s="199">
        <v>6.8986372828819587E-2</v>
      </c>
    </row>
    <row r="233" spans="1:14" ht="15" x14ac:dyDescent="0.25">
      <c r="A233" s="53" t="s">
        <v>159</v>
      </c>
      <c r="B233" s="54" t="s">
        <v>24</v>
      </c>
      <c r="C233" s="195" t="s">
        <v>145</v>
      </c>
      <c r="D233" s="195" t="s">
        <v>145</v>
      </c>
      <c r="E233" s="196" t="s">
        <v>145</v>
      </c>
      <c r="F233" s="196" t="s">
        <v>145</v>
      </c>
      <c r="G233" s="197" t="s">
        <v>145</v>
      </c>
      <c r="H233" s="198" t="s">
        <v>145</v>
      </c>
      <c r="I233" s="198" t="s">
        <v>145</v>
      </c>
      <c r="J233" s="198" t="s">
        <v>145</v>
      </c>
      <c r="K233" s="198">
        <v>0</v>
      </c>
      <c r="L233" s="199">
        <v>0</v>
      </c>
    </row>
    <row r="234" spans="1:14" ht="15" x14ac:dyDescent="0.25">
      <c r="A234" s="53" t="s">
        <v>142</v>
      </c>
      <c r="B234" s="54" t="s">
        <v>24</v>
      </c>
      <c r="C234" s="195">
        <v>8913.4397917230344</v>
      </c>
      <c r="D234" s="195">
        <v>9320.6975063234659</v>
      </c>
      <c r="E234" s="196">
        <v>9091.7085875574958</v>
      </c>
      <c r="F234" s="196">
        <v>9507.1114564499348</v>
      </c>
      <c r="G234" s="197">
        <v>-4.3693909637570956</v>
      </c>
      <c r="H234" s="198">
        <v>259.91231884057976</v>
      </c>
      <c r="I234" s="198">
        <v>1.6097913311422543</v>
      </c>
      <c r="J234" s="198">
        <v>-4.1666666666666661</v>
      </c>
      <c r="K234" s="198">
        <v>65.923566878980893</v>
      </c>
      <c r="L234" s="199">
        <v>1.8286113893666425</v>
      </c>
    </row>
    <row r="235" spans="1:14" ht="15.75" thickBot="1" x14ac:dyDescent="0.3">
      <c r="A235" s="55" t="s">
        <v>160</v>
      </c>
      <c r="B235" s="56" t="s">
        <v>24</v>
      </c>
      <c r="C235" s="200">
        <v>11413.57797796776</v>
      </c>
      <c r="D235" s="200">
        <v>11081.583082908002</v>
      </c>
      <c r="E235" s="201">
        <v>11641.849537527116</v>
      </c>
      <c r="F235" s="201">
        <v>11303.214744566163</v>
      </c>
      <c r="G235" s="202">
        <v>2.9959157692173015</v>
      </c>
      <c r="H235" s="203">
        <v>264.93678160919541</v>
      </c>
      <c r="I235" s="203">
        <v>-0.95011799099076666</v>
      </c>
      <c r="J235" s="203">
        <v>-19.069767441860467</v>
      </c>
      <c r="K235" s="203">
        <v>13.853503184713375</v>
      </c>
      <c r="L235" s="204">
        <v>-2.0960517114290589</v>
      </c>
    </row>
    <row r="236" spans="1:14" ht="15" thickBot="1" x14ac:dyDescent="0.25">
      <c r="A236" s="49"/>
      <c r="B236" s="57"/>
      <c r="C236" s="181"/>
      <c r="D236" s="181"/>
      <c r="E236" s="181"/>
      <c r="F236" s="181"/>
      <c r="G236" s="182"/>
      <c r="H236" s="179"/>
      <c r="I236" s="179"/>
      <c r="J236" s="179"/>
      <c r="K236" s="179"/>
      <c r="L236" s="183"/>
    </row>
    <row r="237" spans="1:14" ht="14.25" x14ac:dyDescent="0.2">
      <c r="A237" s="58" t="s">
        <v>161</v>
      </c>
      <c r="B237" s="59" t="s">
        <v>26</v>
      </c>
      <c r="C237" s="205" t="s">
        <v>145</v>
      </c>
      <c r="D237" s="205" t="s">
        <v>145</v>
      </c>
      <c r="E237" s="206" t="s">
        <v>145</v>
      </c>
      <c r="F237" s="206" t="s">
        <v>145</v>
      </c>
      <c r="G237" s="207" t="s">
        <v>145</v>
      </c>
      <c r="H237" s="208" t="s">
        <v>145</v>
      </c>
      <c r="I237" s="208" t="s">
        <v>145</v>
      </c>
      <c r="J237" s="209" t="s">
        <v>145</v>
      </c>
      <c r="K237" s="209">
        <v>0</v>
      </c>
      <c r="L237" s="210">
        <v>0</v>
      </c>
    </row>
    <row r="238" spans="1:14" ht="15" x14ac:dyDescent="0.25">
      <c r="A238" s="60" t="s">
        <v>161</v>
      </c>
      <c r="B238" s="61" t="s">
        <v>27</v>
      </c>
      <c r="C238" s="195">
        <v>0</v>
      </c>
      <c r="D238" s="195">
        <v>0</v>
      </c>
      <c r="E238" s="196">
        <v>0</v>
      </c>
      <c r="F238" s="196">
        <v>0</v>
      </c>
      <c r="G238" s="197" t="s">
        <v>145</v>
      </c>
      <c r="H238" s="198">
        <v>0</v>
      </c>
      <c r="I238" s="198" t="s">
        <v>145</v>
      </c>
      <c r="J238" s="211" t="s">
        <v>145</v>
      </c>
      <c r="K238" s="211">
        <v>0</v>
      </c>
      <c r="L238" s="212">
        <v>0</v>
      </c>
    </row>
    <row r="239" spans="1:14" ht="15" x14ac:dyDescent="0.25">
      <c r="A239" s="60" t="s">
        <v>161</v>
      </c>
      <c r="B239" s="61" t="s">
        <v>28</v>
      </c>
      <c r="C239" s="195">
        <v>0</v>
      </c>
      <c r="D239" s="195">
        <v>0</v>
      </c>
      <c r="E239" s="196">
        <v>0</v>
      </c>
      <c r="F239" s="196">
        <v>0</v>
      </c>
      <c r="G239" s="197" t="s">
        <v>145</v>
      </c>
      <c r="H239" s="198">
        <v>0</v>
      </c>
      <c r="I239" s="198" t="s">
        <v>145</v>
      </c>
      <c r="J239" s="211" t="s">
        <v>145</v>
      </c>
      <c r="K239" s="211">
        <v>0</v>
      </c>
      <c r="L239" s="212">
        <v>0</v>
      </c>
    </row>
    <row r="240" spans="1:14" ht="14.25" x14ac:dyDescent="0.2">
      <c r="A240" s="58" t="s">
        <v>161</v>
      </c>
      <c r="B240" s="62" t="s">
        <v>29</v>
      </c>
      <c r="C240" s="213" t="s">
        <v>145</v>
      </c>
      <c r="D240" s="213" t="s">
        <v>145</v>
      </c>
      <c r="E240" s="214" t="s">
        <v>145</v>
      </c>
      <c r="F240" s="214" t="s">
        <v>145</v>
      </c>
      <c r="G240" s="215" t="s">
        <v>145</v>
      </c>
      <c r="H240" s="216" t="s">
        <v>145</v>
      </c>
      <c r="I240" s="216" t="s">
        <v>145</v>
      </c>
      <c r="J240" s="217" t="s">
        <v>145</v>
      </c>
      <c r="K240" s="217">
        <v>0</v>
      </c>
      <c r="L240" s="218">
        <v>0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5">
        <v>0</v>
      </c>
      <c r="D241" s="195">
        <v>0</v>
      </c>
      <c r="E241" s="196">
        <v>0</v>
      </c>
      <c r="F241" s="196">
        <v>0</v>
      </c>
      <c r="G241" s="197" t="s">
        <v>145</v>
      </c>
      <c r="H241" s="198">
        <v>0</v>
      </c>
      <c r="I241" s="198" t="s">
        <v>145</v>
      </c>
      <c r="J241" s="211" t="s">
        <v>145</v>
      </c>
      <c r="K241" s="211">
        <v>0</v>
      </c>
      <c r="L241" s="212">
        <v>0</v>
      </c>
    </row>
    <row r="242" spans="1:12" ht="15" x14ac:dyDescent="0.25">
      <c r="A242" s="60" t="s">
        <v>161</v>
      </c>
      <c r="B242" s="61" t="s">
        <v>31</v>
      </c>
      <c r="C242" s="195">
        <v>0</v>
      </c>
      <c r="D242" s="195">
        <v>0</v>
      </c>
      <c r="E242" s="196">
        <v>0</v>
      </c>
      <c r="F242" s="196">
        <v>0</v>
      </c>
      <c r="G242" s="197" t="s">
        <v>145</v>
      </c>
      <c r="H242" s="198">
        <v>0</v>
      </c>
      <c r="I242" s="198" t="s">
        <v>145</v>
      </c>
      <c r="J242" s="211" t="s">
        <v>145</v>
      </c>
      <c r="K242" s="211">
        <v>0</v>
      </c>
      <c r="L242" s="212">
        <v>0</v>
      </c>
    </row>
    <row r="243" spans="1:12" ht="14.25" x14ac:dyDescent="0.2">
      <c r="A243" s="58" t="s">
        <v>161</v>
      </c>
      <c r="B243" s="62" t="s">
        <v>32</v>
      </c>
      <c r="C243" s="213" t="s">
        <v>522</v>
      </c>
      <c r="D243" s="213" t="s">
        <v>145</v>
      </c>
      <c r="E243" s="214" t="s">
        <v>522</v>
      </c>
      <c r="F243" s="214" t="s">
        <v>145</v>
      </c>
      <c r="G243" s="215" t="s">
        <v>145</v>
      </c>
      <c r="H243" s="216" t="s">
        <v>522</v>
      </c>
      <c r="I243" s="216" t="s">
        <v>145</v>
      </c>
      <c r="J243" s="217" t="s">
        <v>145</v>
      </c>
      <c r="K243" s="217" t="s">
        <v>522</v>
      </c>
      <c r="L243" s="218" t="s">
        <v>522</v>
      </c>
    </row>
    <row r="244" spans="1:12" ht="15" x14ac:dyDescent="0.25">
      <c r="A244" s="60" t="s">
        <v>161</v>
      </c>
      <c r="B244" s="61" t="s">
        <v>33</v>
      </c>
      <c r="C244" s="195" t="s">
        <v>522</v>
      </c>
      <c r="D244" s="195">
        <v>0</v>
      </c>
      <c r="E244" s="196" t="s">
        <v>522</v>
      </c>
      <c r="F244" s="196">
        <v>0</v>
      </c>
      <c r="G244" s="197" t="s">
        <v>145</v>
      </c>
      <c r="H244" s="198" t="s">
        <v>522</v>
      </c>
      <c r="I244" s="198" t="s">
        <v>145</v>
      </c>
      <c r="J244" s="211" t="s">
        <v>145</v>
      </c>
      <c r="K244" s="211" t="s">
        <v>522</v>
      </c>
      <c r="L244" s="212" t="s">
        <v>522</v>
      </c>
    </row>
    <row r="245" spans="1:12" ht="15.75" thickBot="1" x14ac:dyDescent="0.3">
      <c r="A245" s="63" t="s">
        <v>161</v>
      </c>
      <c r="B245" s="64" t="s">
        <v>34</v>
      </c>
      <c r="C245" s="219">
        <v>0</v>
      </c>
      <c r="D245" s="219">
        <v>0</v>
      </c>
      <c r="E245" s="220">
        <v>0</v>
      </c>
      <c r="F245" s="220">
        <v>0</v>
      </c>
      <c r="G245" s="221" t="s">
        <v>145</v>
      </c>
      <c r="H245" s="211">
        <v>0</v>
      </c>
      <c r="I245" s="211" t="s">
        <v>145</v>
      </c>
      <c r="J245" s="211" t="s">
        <v>145</v>
      </c>
      <c r="K245" s="211">
        <v>0</v>
      </c>
      <c r="L245" s="212">
        <v>0</v>
      </c>
    </row>
    <row r="246" spans="1:12" ht="15" thickBot="1" x14ac:dyDescent="0.25">
      <c r="A246" s="49"/>
      <c r="B246" s="57"/>
      <c r="C246" s="181"/>
      <c r="D246" s="181"/>
      <c r="E246" s="181"/>
      <c r="F246" s="181"/>
      <c r="G246" s="182"/>
      <c r="H246" s="179"/>
      <c r="I246" s="179"/>
      <c r="J246" s="179"/>
      <c r="K246" s="179"/>
      <c r="L246" s="183"/>
    </row>
    <row r="247" spans="1:12" ht="14.25" x14ac:dyDescent="0.2">
      <c r="A247" s="58" t="s">
        <v>162</v>
      </c>
      <c r="B247" s="59" t="s">
        <v>26</v>
      </c>
      <c r="C247" s="205">
        <v>12857.227187591452</v>
      </c>
      <c r="D247" s="205">
        <v>12712.023704056521</v>
      </c>
      <c r="E247" s="206">
        <v>13114.371731343281</v>
      </c>
      <c r="F247" s="206">
        <v>12966.264178137651</v>
      </c>
      <c r="G247" s="207">
        <v>1.1422530897939951</v>
      </c>
      <c r="H247" s="208">
        <v>402</v>
      </c>
      <c r="I247" s="208">
        <v>-2.3481781376518263</v>
      </c>
      <c r="J247" s="209">
        <v>-16.666666666666664</v>
      </c>
      <c r="K247" s="209">
        <v>0.79617834394904463</v>
      </c>
      <c r="L247" s="210">
        <v>-9.402937118448651E-2</v>
      </c>
    </row>
    <row r="248" spans="1:12" ht="15" x14ac:dyDescent="0.25">
      <c r="A248" s="60" t="s">
        <v>162</v>
      </c>
      <c r="B248" s="61" t="s">
        <v>27</v>
      </c>
      <c r="C248" s="195">
        <v>12932.096078431372</v>
      </c>
      <c r="D248" s="195">
        <v>12712.282352941176</v>
      </c>
      <c r="E248" s="196">
        <v>13190.737999999999</v>
      </c>
      <c r="F248" s="196">
        <v>12966.528</v>
      </c>
      <c r="G248" s="197">
        <v>1.729144455632218</v>
      </c>
      <c r="H248" s="198">
        <v>405</v>
      </c>
      <c r="I248" s="198">
        <v>-0.24630541871921183</v>
      </c>
      <c r="J248" s="211">
        <v>-20</v>
      </c>
      <c r="K248" s="211">
        <v>0.63694267515923575</v>
      </c>
      <c r="L248" s="212">
        <v>-0.10489708745204029</v>
      </c>
    </row>
    <row r="249" spans="1:12" ht="15" x14ac:dyDescent="0.25">
      <c r="A249" s="60" t="s">
        <v>162</v>
      </c>
      <c r="B249" s="61" t="s">
        <v>28</v>
      </c>
      <c r="C249" s="195">
        <v>12546.233333333332</v>
      </c>
      <c r="D249" s="195">
        <v>12710.830392156862</v>
      </c>
      <c r="E249" s="196">
        <v>12797.157999999999</v>
      </c>
      <c r="F249" s="196">
        <v>12965.047</v>
      </c>
      <c r="G249" s="197">
        <v>-1.2949355293505764</v>
      </c>
      <c r="H249" s="198">
        <v>390</v>
      </c>
      <c r="I249" s="198">
        <v>-11.363636363636363</v>
      </c>
      <c r="J249" s="211">
        <v>0</v>
      </c>
      <c r="K249" s="211">
        <v>0.15923566878980894</v>
      </c>
      <c r="L249" s="212">
        <v>1.0867716267553729E-2</v>
      </c>
    </row>
    <row r="250" spans="1:12" ht="14.25" x14ac:dyDescent="0.2">
      <c r="A250" s="58" t="s">
        <v>162</v>
      </c>
      <c r="B250" s="62" t="s">
        <v>29</v>
      </c>
      <c r="C250" s="213">
        <v>12559.173783466877</v>
      </c>
      <c r="D250" s="213">
        <v>12669.746618558205</v>
      </c>
      <c r="E250" s="214">
        <v>12810.357259136214</v>
      </c>
      <c r="F250" s="214">
        <v>12923.141550929369</v>
      </c>
      <c r="G250" s="215">
        <v>-0.87273122675844106</v>
      </c>
      <c r="H250" s="216">
        <v>345.40655737704918</v>
      </c>
      <c r="I250" s="216">
        <v>-2.4159193754247505</v>
      </c>
      <c r="J250" s="217">
        <v>-19.736842105263158</v>
      </c>
      <c r="K250" s="217">
        <v>4.8566878980891719</v>
      </c>
      <c r="L250" s="218">
        <v>-0.78129429775652515</v>
      </c>
    </row>
    <row r="251" spans="1:12" ht="15" x14ac:dyDescent="0.25">
      <c r="A251" s="60" t="s">
        <v>162</v>
      </c>
      <c r="B251" s="61" t="s">
        <v>30</v>
      </c>
      <c r="C251" s="195">
        <v>12531.308823529411</v>
      </c>
      <c r="D251" s="195">
        <v>12645.850980392157</v>
      </c>
      <c r="E251" s="196">
        <v>12781.934999999999</v>
      </c>
      <c r="F251" s="196">
        <v>12898.768</v>
      </c>
      <c r="G251" s="197">
        <v>-0.90576867496183</v>
      </c>
      <c r="H251" s="198">
        <v>337.4</v>
      </c>
      <c r="I251" s="198">
        <v>-4.1477272727272796</v>
      </c>
      <c r="J251" s="211">
        <v>-16.666666666666664</v>
      </c>
      <c r="K251" s="211">
        <v>3.9808917197452227</v>
      </c>
      <c r="L251" s="212">
        <v>-0.47014685592243355</v>
      </c>
    </row>
    <row r="252" spans="1:12" ht="15" x14ac:dyDescent="0.25">
      <c r="A252" s="60" t="s">
        <v>162</v>
      </c>
      <c r="B252" s="61" t="s">
        <v>31</v>
      </c>
      <c r="C252" s="195">
        <v>12671.098039215687</v>
      </c>
      <c r="D252" s="195">
        <v>12757.060784313724</v>
      </c>
      <c r="E252" s="196">
        <v>12924.52</v>
      </c>
      <c r="F252" s="196">
        <v>13012.201999999999</v>
      </c>
      <c r="G252" s="197">
        <v>-0.67384444231651863</v>
      </c>
      <c r="H252" s="198">
        <v>381.8</v>
      </c>
      <c r="I252" s="198">
        <v>5.6739551619153055</v>
      </c>
      <c r="J252" s="211">
        <v>-31.25</v>
      </c>
      <c r="K252" s="211">
        <v>0.87579617834394907</v>
      </c>
      <c r="L252" s="212">
        <v>-0.3111474418340926</v>
      </c>
    </row>
    <row r="253" spans="1:12" ht="14.25" x14ac:dyDescent="0.2">
      <c r="A253" s="58" t="s">
        <v>162</v>
      </c>
      <c r="B253" s="62" t="s">
        <v>32</v>
      </c>
      <c r="C253" s="213">
        <v>12270.613036380197</v>
      </c>
      <c r="D253" s="213">
        <v>12342.66124022883</v>
      </c>
      <c r="E253" s="214">
        <v>12516.025297107801</v>
      </c>
      <c r="F253" s="214">
        <v>12589.514465033408</v>
      </c>
      <c r="G253" s="215">
        <v>-0.5837331386346839</v>
      </c>
      <c r="H253" s="216">
        <v>321.36408450704221</v>
      </c>
      <c r="I253" s="216">
        <v>-0.50359445007234593</v>
      </c>
      <c r="J253" s="217">
        <v>2.1582733812949639</v>
      </c>
      <c r="K253" s="217">
        <v>11.305732484076433</v>
      </c>
      <c r="L253" s="218">
        <v>0.99415978377969694</v>
      </c>
    </row>
    <row r="254" spans="1:12" ht="15" x14ac:dyDescent="0.25">
      <c r="A254" s="60" t="s">
        <v>162</v>
      </c>
      <c r="B254" s="61" t="s">
        <v>33</v>
      </c>
      <c r="C254" s="195">
        <v>12208.286274509803</v>
      </c>
      <c r="D254" s="195">
        <v>12321.936274509804</v>
      </c>
      <c r="E254" s="196">
        <v>12452.451999999999</v>
      </c>
      <c r="F254" s="196">
        <v>12568.375</v>
      </c>
      <c r="G254" s="197">
        <v>-0.92233880672720758</v>
      </c>
      <c r="H254" s="198">
        <v>306.89999999999998</v>
      </c>
      <c r="I254" s="198">
        <v>-2.6023484608061076</v>
      </c>
      <c r="J254" s="211">
        <v>-17.391304347826086</v>
      </c>
      <c r="K254" s="211">
        <v>7.5636942675159231</v>
      </c>
      <c r="L254" s="212">
        <v>-0.9674630025137505</v>
      </c>
    </row>
    <row r="255" spans="1:12" ht="15.75" thickBot="1" x14ac:dyDescent="0.3">
      <c r="A255" s="63" t="s">
        <v>162</v>
      </c>
      <c r="B255" s="64" t="s">
        <v>34</v>
      </c>
      <c r="C255" s="219">
        <v>12380.895098039216</v>
      </c>
      <c r="D255" s="219">
        <v>12429.39019607843</v>
      </c>
      <c r="E255" s="220">
        <v>12628.513000000001</v>
      </c>
      <c r="F255" s="220">
        <v>12677.977999999999</v>
      </c>
      <c r="G255" s="221">
        <v>-0.39016474078120605</v>
      </c>
      <c r="H255" s="211">
        <v>350.6</v>
      </c>
      <c r="I255" s="211">
        <v>-2.8270509977827021</v>
      </c>
      <c r="J255" s="211">
        <v>95.833333333333343</v>
      </c>
      <c r="K255" s="211">
        <v>3.7420382165605095</v>
      </c>
      <c r="L255" s="212">
        <v>1.9616227862934472</v>
      </c>
    </row>
    <row r="256" spans="1:12" ht="15.75" thickBot="1" x14ac:dyDescent="0.3">
      <c r="A256" s="65"/>
      <c r="B256" s="66"/>
      <c r="C256" s="222"/>
      <c r="D256" s="222"/>
      <c r="E256" s="222"/>
      <c r="F256" s="222"/>
      <c r="G256" s="223"/>
      <c r="H256" s="224"/>
      <c r="I256" s="224"/>
      <c r="J256" s="224"/>
      <c r="K256" s="224"/>
      <c r="L256" s="225"/>
    </row>
    <row r="257" spans="1:12" ht="15" x14ac:dyDescent="0.25">
      <c r="A257" s="60" t="s">
        <v>163</v>
      </c>
      <c r="B257" s="67" t="s">
        <v>31</v>
      </c>
      <c r="C257" s="226">
        <v>12419.086274509804</v>
      </c>
      <c r="D257" s="226">
        <v>13019.340196078432</v>
      </c>
      <c r="E257" s="227">
        <v>12667.468000000001</v>
      </c>
      <c r="F257" s="227">
        <v>13279.727000000001</v>
      </c>
      <c r="G257" s="228">
        <v>-4.6104788148129847</v>
      </c>
      <c r="H257" s="229">
        <v>412.3</v>
      </c>
      <c r="I257" s="229">
        <v>5.0713557594291627</v>
      </c>
      <c r="J257" s="229">
        <v>-38.095238095238095</v>
      </c>
      <c r="K257" s="229">
        <v>1.0350318471337578</v>
      </c>
      <c r="L257" s="230">
        <v>-0.52283165434992163</v>
      </c>
    </row>
    <row r="258" spans="1:12" ht="15.75" thickBot="1" x14ac:dyDescent="0.3">
      <c r="A258" s="63" t="s">
        <v>163</v>
      </c>
      <c r="B258" s="64" t="s">
        <v>34</v>
      </c>
      <c r="C258" s="219">
        <v>12468.459803921569</v>
      </c>
      <c r="D258" s="219">
        <v>12421.960784313726</v>
      </c>
      <c r="E258" s="220">
        <v>12717.829</v>
      </c>
      <c r="F258" s="220">
        <v>12670.4</v>
      </c>
      <c r="G258" s="221">
        <v>0.37432914509407822</v>
      </c>
      <c r="H258" s="211">
        <v>372.6</v>
      </c>
      <c r="I258" s="211">
        <v>1.3601741022850924</v>
      </c>
      <c r="J258" s="211">
        <v>28.571428571428569</v>
      </c>
      <c r="K258" s="211">
        <v>2.1496815286624202</v>
      </c>
      <c r="L258" s="212">
        <v>0.59181802717874077</v>
      </c>
    </row>
    <row r="259" spans="1:12" ht="15.75" thickBot="1" x14ac:dyDescent="0.3">
      <c r="A259" s="65"/>
      <c r="B259" s="66"/>
      <c r="C259" s="222"/>
      <c r="D259" s="222"/>
      <c r="E259" s="222"/>
      <c r="F259" s="222"/>
      <c r="G259" s="223"/>
      <c r="H259" s="224"/>
      <c r="I259" s="224"/>
      <c r="J259" s="224"/>
      <c r="K259" s="224"/>
      <c r="L259" s="225"/>
    </row>
    <row r="260" spans="1:12" ht="14.25" x14ac:dyDescent="0.2">
      <c r="A260" s="58" t="s">
        <v>164</v>
      </c>
      <c r="B260" s="59" t="s">
        <v>26</v>
      </c>
      <c r="C260" s="205" t="s">
        <v>145</v>
      </c>
      <c r="D260" s="205" t="s">
        <v>145</v>
      </c>
      <c r="E260" s="206" t="s">
        <v>145</v>
      </c>
      <c r="F260" s="206" t="s">
        <v>145</v>
      </c>
      <c r="G260" s="207" t="s">
        <v>145</v>
      </c>
      <c r="H260" s="208" t="s">
        <v>145</v>
      </c>
      <c r="I260" s="208" t="s">
        <v>145</v>
      </c>
      <c r="J260" s="209" t="s">
        <v>145</v>
      </c>
      <c r="K260" s="209">
        <v>0</v>
      </c>
      <c r="L260" s="210">
        <v>0</v>
      </c>
    </row>
    <row r="261" spans="1:12" ht="15" x14ac:dyDescent="0.25">
      <c r="A261" s="53" t="s">
        <v>164</v>
      </c>
      <c r="B261" s="61" t="s">
        <v>27</v>
      </c>
      <c r="C261" s="195">
        <v>0</v>
      </c>
      <c r="D261" s="195">
        <v>0</v>
      </c>
      <c r="E261" s="196">
        <v>0</v>
      </c>
      <c r="F261" s="196">
        <v>0</v>
      </c>
      <c r="G261" s="197" t="s">
        <v>145</v>
      </c>
      <c r="H261" s="198">
        <v>0</v>
      </c>
      <c r="I261" s="198" t="s">
        <v>145</v>
      </c>
      <c r="J261" s="211" t="s">
        <v>145</v>
      </c>
      <c r="K261" s="211">
        <v>0</v>
      </c>
      <c r="L261" s="212">
        <v>0</v>
      </c>
    </row>
    <row r="262" spans="1:12" ht="15" x14ac:dyDescent="0.25">
      <c r="A262" s="53" t="s">
        <v>164</v>
      </c>
      <c r="B262" s="61" t="s">
        <v>28</v>
      </c>
      <c r="C262" s="195">
        <v>0</v>
      </c>
      <c r="D262" s="195">
        <v>0</v>
      </c>
      <c r="E262" s="196">
        <v>0</v>
      </c>
      <c r="F262" s="196">
        <v>0</v>
      </c>
      <c r="G262" s="197" t="s">
        <v>145</v>
      </c>
      <c r="H262" s="198">
        <v>0</v>
      </c>
      <c r="I262" s="198" t="s">
        <v>145</v>
      </c>
      <c r="J262" s="211" t="s">
        <v>145</v>
      </c>
      <c r="K262" s="211">
        <v>0</v>
      </c>
      <c r="L262" s="212">
        <v>0</v>
      </c>
    </row>
    <row r="263" spans="1:12" ht="15" x14ac:dyDescent="0.25">
      <c r="A263" s="53" t="s">
        <v>164</v>
      </c>
      <c r="B263" s="61" t="s">
        <v>35</v>
      </c>
      <c r="C263" s="195">
        <v>0</v>
      </c>
      <c r="D263" s="195">
        <v>0</v>
      </c>
      <c r="E263" s="196">
        <v>0</v>
      </c>
      <c r="F263" s="196">
        <v>0</v>
      </c>
      <c r="G263" s="197" t="s">
        <v>145</v>
      </c>
      <c r="H263" s="198">
        <v>0</v>
      </c>
      <c r="I263" s="198" t="s">
        <v>145</v>
      </c>
      <c r="J263" s="211" t="s">
        <v>145</v>
      </c>
      <c r="K263" s="211">
        <v>0</v>
      </c>
      <c r="L263" s="212">
        <v>0</v>
      </c>
    </row>
    <row r="264" spans="1:12" ht="14.25" x14ac:dyDescent="0.2">
      <c r="A264" s="68" t="s">
        <v>164</v>
      </c>
      <c r="B264" s="62" t="s">
        <v>29</v>
      </c>
      <c r="C264" s="213" t="s">
        <v>145</v>
      </c>
      <c r="D264" s="213" t="s">
        <v>145</v>
      </c>
      <c r="E264" s="214" t="s">
        <v>145</v>
      </c>
      <c r="F264" s="214" t="s">
        <v>145</v>
      </c>
      <c r="G264" s="215" t="s">
        <v>145</v>
      </c>
      <c r="H264" s="216" t="s">
        <v>145</v>
      </c>
      <c r="I264" s="216" t="s">
        <v>145</v>
      </c>
      <c r="J264" s="217" t="s">
        <v>145</v>
      </c>
      <c r="K264" s="217">
        <v>0</v>
      </c>
      <c r="L264" s="218">
        <v>0</v>
      </c>
    </row>
    <row r="265" spans="1:12" ht="15" x14ac:dyDescent="0.25">
      <c r="A265" s="53" t="s">
        <v>164</v>
      </c>
      <c r="B265" s="61" t="s">
        <v>31</v>
      </c>
      <c r="C265" s="195">
        <v>0</v>
      </c>
      <c r="D265" s="195">
        <v>0</v>
      </c>
      <c r="E265" s="196">
        <v>0</v>
      </c>
      <c r="F265" s="196">
        <v>0</v>
      </c>
      <c r="G265" s="197" t="s">
        <v>145</v>
      </c>
      <c r="H265" s="198">
        <v>0</v>
      </c>
      <c r="I265" s="198" t="s">
        <v>145</v>
      </c>
      <c r="J265" s="211" t="s">
        <v>145</v>
      </c>
      <c r="K265" s="211">
        <v>0</v>
      </c>
      <c r="L265" s="212">
        <v>0</v>
      </c>
    </row>
    <row r="266" spans="1:12" ht="15" x14ac:dyDescent="0.25">
      <c r="A266" s="53" t="s">
        <v>164</v>
      </c>
      <c r="B266" s="61" t="s">
        <v>36</v>
      </c>
      <c r="C266" s="195">
        <v>0</v>
      </c>
      <c r="D266" s="195">
        <v>0</v>
      </c>
      <c r="E266" s="196">
        <v>0</v>
      </c>
      <c r="F266" s="196">
        <v>0</v>
      </c>
      <c r="G266" s="197" t="s">
        <v>145</v>
      </c>
      <c r="H266" s="198">
        <v>0</v>
      </c>
      <c r="I266" s="198" t="s">
        <v>145</v>
      </c>
      <c r="J266" s="211" t="s">
        <v>145</v>
      </c>
      <c r="K266" s="211">
        <v>0</v>
      </c>
      <c r="L266" s="212">
        <v>0</v>
      </c>
    </row>
    <row r="267" spans="1:12" ht="14.25" x14ac:dyDescent="0.2">
      <c r="A267" s="68" t="s">
        <v>164</v>
      </c>
      <c r="B267" s="62" t="s">
        <v>32</v>
      </c>
      <c r="C267" s="213" t="s">
        <v>145</v>
      </c>
      <c r="D267" s="213" t="s">
        <v>145</v>
      </c>
      <c r="E267" s="214" t="s">
        <v>145</v>
      </c>
      <c r="F267" s="214" t="s">
        <v>145</v>
      </c>
      <c r="G267" s="215" t="s">
        <v>145</v>
      </c>
      <c r="H267" s="216" t="s">
        <v>145</v>
      </c>
      <c r="I267" s="216" t="s">
        <v>145</v>
      </c>
      <c r="J267" s="217" t="s">
        <v>145</v>
      </c>
      <c r="K267" s="217">
        <v>0</v>
      </c>
      <c r="L267" s="218">
        <v>0</v>
      </c>
    </row>
    <row r="268" spans="1:12" ht="15" x14ac:dyDescent="0.25">
      <c r="A268" s="53" t="s">
        <v>164</v>
      </c>
      <c r="B268" s="61" t="s">
        <v>33</v>
      </c>
      <c r="C268" s="195">
        <v>0</v>
      </c>
      <c r="D268" s="195">
        <v>0</v>
      </c>
      <c r="E268" s="196">
        <v>0</v>
      </c>
      <c r="F268" s="196">
        <v>0</v>
      </c>
      <c r="G268" s="197" t="s">
        <v>145</v>
      </c>
      <c r="H268" s="198">
        <v>0</v>
      </c>
      <c r="I268" s="198" t="s">
        <v>145</v>
      </c>
      <c r="J268" s="211" t="s">
        <v>145</v>
      </c>
      <c r="K268" s="211">
        <v>0</v>
      </c>
      <c r="L268" s="212">
        <v>0</v>
      </c>
    </row>
    <row r="269" spans="1:12" ht="15.75" thickBot="1" x14ac:dyDescent="0.3">
      <c r="A269" s="69" t="s">
        <v>164</v>
      </c>
      <c r="B269" s="61" t="s">
        <v>34</v>
      </c>
      <c r="C269" s="219">
        <v>0</v>
      </c>
      <c r="D269" s="219">
        <v>0</v>
      </c>
      <c r="E269" s="220">
        <v>0</v>
      </c>
      <c r="F269" s="220">
        <v>0</v>
      </c>
      <c r="G269" s="221" t="s">
        <v>145</v>
      </c>
      <c r="H269" s="211">
        <v>0</v>
      </c>
      <c r="I269" s="211" t="s">
        <v>145</v>
      </c>
      <c r="J269" s="211" t="s">
        <v>145</v>
      </c>
      <c r="K269" s="211">
        <v>0</v>
      </c>
      <c r="L269" s="212">
        <v>0</v>
      </c>
    </row>
    <row r="270" spans="1:12" ht="15.75" thickBot="1" x14ac:dyDescent="0.3">
      <c r="A270" s="65"/>
      <c r="B270" s="66"/>
      <c r="C270" s="222"/>
      <c r="D270" s="222"/>
      <c r="E270" s="222"/>
      <c r="F270" s="222"/>
      <c r="G270" s="223"/>
      <c r="H270" s="224"/>
      <c r="I270" s="224"/>
      <c r="J270" s="224"/>
      <c r="K270" s="224"/>
      <c r="L270" s="225"/>
    </row>
    <row r="271" spans="1:12" ht="14.25" x14ac:dyDescent="0.2">
      <c r="A271" s="58" t="s">
        <v>25</v>
      </c>
      <c r="B271" s="59" t="s">
        <v>29</v>
      </c>
      <c r="C271" s="205">
        <v>10064.409526303341</v>
      </c>
      <c r="D271" s="205">
        <v>10361.840073135363</v>
      </c>
      <c r="E271" s="206">
        <v>10265.697716829409</v>
      </c>
      <c r="F271" s="206">
        <v>10569.076874598071</v>
      </c>
      <c r="G271" s="207">
        <v>-2.8704413958593675</v>
      </c>
      <c r="H271" s="208">
        <v>328.49433962264152</v>
      </c>
      <c r="I271" s="208">
        <v>3.5166800102218474</v>
      </c>
      <c r="J271" s="209">
        <v>8.1632653061224492</v>
      </c>
      <c r="K271" s="209">
        <v>4.2197452229299364</v>
      </c>
      <c r="L271" s="210">
        <v>0.5847303861346842</v>
      </c>
    </row>
    <row r="272" spans="1:12" ht="15" x14ac:dyDescent="0.25">
      <c r="A272" s="60" t="s">
        <v>25</v>
      </c>
      <c r="B272" s="61" t="s">
        <v>30</v>
      </c>
      <c r="C272" s="195">
        <v>9210.9166666666661</v>
      </c>
      <c r="D272" s="195">
        <v>9858.3754901960783</v>
      </c>
      <c r="E272" s="196">
        <v>9395.1350000000002</v>
      </c>
      <c r="F272" s="196">
        <v>10055.543</v>
      </c>
      <c r="G272" s="197">
        <v>-6.5676015705964303</v>
      </c>
      <c r="H272" s="198">
        <v>285.39999999999998</v>
      </c>
      <c r="I272" s="198">
        <v>-5.4966887417218624</v>
      </c>
      <c r="J272" s="211">
        <v>30</v>
      </c>
      <c r="K272" s="211">
        <v>1.0350318471337578</v>
      </c>
      <c r="L272" s="212">
        <v>0.2931920845224818</v>
      </c>
    </row>
    <row r="273" spans="1:12" ht="15" x14ac:dyDescent="0.25">
      <c r="A273" s="60" t="s">
        <v>25</v>
      </c>
      <c r="B273" s="61" t="s">
        <v>31</v>
      </c>
      <c r="C273" s="195">
        <v>10290.674509803921</v>
      </c>
      <c r="D273" s="195">
        <v>10637.790196078431</v>
      </c>
      <c r="E273" s="196">
        <v>10496.487999999999</v>
      </c>
      <c r="F273" s="196">
        <v>10850.546</v>
      </c>
      <c r="G273" s="197">
        <v>-3.2630431685189012</v>
      </c>
      <c r="H273" s="198">
        <v>325</v>
      </c>
      <c r="I273" s="198">
        <v>6.9782751810401544</v>
      </c>
      <c r="J273" s="211">
        <v>-23.076923076923077</v>
      </c>
      <c r="K273" s="211">
        <v>1.5923566878980893</v>
      </c>
      <c r="L273" s="212">
        <v>-0.33642669489122823</v>
      </c>
    </row>
    <row r="274" spans="1:12" ht="15" x14ac:dyDescent="0.25">
      <c r="A274" s="60" t="s">
        <v>25</v>
      </c>
      <c r="B274" s="61" t="s">
        <v>36</v>
      </c>
      <c r="C274" s="195">
        <v>10299.928431372549</v>
      </c>
      <c r="D274" s="195">
        <v>10219.390196078431</v>
      </c>
      <c r="E274" s="196">
        <v>10505.927</v>
      </c>
      <c r="F274" s="196">
        <v>10423.778</v>
      </c>
      <c r="G274" s="197">
        <v>0.78809237879010308</v>
      </c>
      <c r="H274" s="198">
        <v>360</v>
      </c>
      <c r="I274" s="198">
        <v>1.0668163952835519</v>
      </c>
      <c r="J274" s="211">
        <v>53.846153846153847</v>
      </c>
      <c r="K274" s="211">
        <v>1.5923566878980893</v>
      </c>
      <c r="L274" s="212">
        <v>0.62796499650343052</v>
      </c>
    </row>
    <row r="275" spans="1:12" ht="14.25" x14ac:dyDescent="0.2">
      <c r="A275" s="58" t="s">
        <v>25</v>
      </c>
      <c r="B275" s="62" t="s">
        <v>32</v>
      </c>
      <c r="C275" s="213">
        <v>9964.472082134369</v>
      </c>
      <c r="D275" s="213">
        <v>9808.7703776939416</v>
      </c>
      <c r="E275" s="214">
        <v>10163.761523777057</v>
      </c>
      <c r="F275" s="214">
        <v>10004.945785247821</v>
      </c>
      <c r="G275" s="215">
        <v>1.5873723050394548</v>
      </c>
      <c r="H275" s="216">
        <v>283.39541062801936</v>
      </c>
      <c r="I275" s="216">
        <v>0.12731268128158563</v>
      </c>
      <c r="J275" s="217">
        <v>-1.8957345971563981</v>
      </c>
      <c r="K275" s="217">
        <v>32.961783439490446</v>
      </c>
      <c r="L275" s="218">
        <v>1.6561454572946026</v>
      </c>
    </row>
    <row r="276" spans="1:12" ht="15" x14ac:dyDescent="0.25">
      <c r="A276" s="60" t="s">
        <v>25</v>
      </c>
      <c r="B276" s="61" t="s">
        <v>33</v>
      </c>
      <c r="C276" s="195">
        <v>9774.4882352941167</v>
      </c>
      <c r="D276" s="195">
        <v>9505.8392156862737</v>
      </c>
      <c r="E276" s="196">
        <v>9969.9779999999992</v>
      </c>
      <c r="F276" s="196">
        <v>9695.9560000000001</v>
      </c>
      <c r="G276" s="197">
        <v>2.8261473133747619</v>
      </c>
      <c r="H276" s="198">
        <v>260.2</v>
      </c>
      <c r="I276" s="198">
        <v>1.6406249999999956</v>
      </c>
      <c r="J276" s="211">
        <v>22.289156626506024</v>
      </c>
      <c r="K276" s="211">
        <v>16.162420382165603</v>
      </c>
      <c r="L276" s="212">
        <v>3.8478803228184209</v>
      </c>
    </row>
    <row r="277" spans="1:12" ht="15" x14ac:dyDescent="0.25">
      <c r="A277" s="60" t="s">
        <v>25</v>
      </c>
      <c r="B277" s="61" t="s">
        <v>34</v>
      </c>
      <c r="C277" s="195">
        <v>10088.38431372549</v>
      </c>
      <c r="D277" s="195">
        <v>9946.307843137256</v>
      </c>
      <c r="E277" s="196">
        <v>10290.152</v>
      </c>
      <c r="F277" s="196">
        <v>10145.234</v>
      </c>
      <c r="G277" s="197">
        <v>1.428434277612519</v>
      </c>
      <c r="H277" s="198">
        <v>296.10000000000002</v>
      </c>
      <c r="I277" s="198">
        <v>0.44097693351425077</v>
      </c>
      <c r="J277" s="211">
        <v>-22.272727272727273</v>
      </c>
      <c r="K277" s="211">
        <v>13.614649681528663</v>
      </c>
      <c r="L277" s="212">
        <v>-2.7058250959194101</v>
      </c>
    </row>
    <row r="278" spans="1:12" ht="15" x14ac:dyDescent="0.25">
      <c r="A278" s="60" t="s">
        <v>25</v>
      </c>
      <c r="B278" s="61" t="s">
        <v>37</v>
      </c>
      <c r="C278" s="195">
        <v>10235.700000000001</v>
      </c>
      <c r="D278" s="195">
        <v>10135.922549019608</v>
      </c>
      <c r="E278" s="196">
        <v>10440.414000000001</v>
      </c>
      <c r="F278" s="196">
        <v>10338.641</v>
      </c>
      <c r="G278" s="197">
        <v>0.98439437059475265</v>
      </c>
      <c r="H278" s="198">
        <v>346.8</v>
      </c>
      <c r="I278" s="198">
        <v>3.2757593805836809</v>
      </c>
      <c r="J278" s="211">
        <v>11.111111111111111</v>
      </c>
      <c r="K278" s="211">
        <v>3.1847133757961785</v>
      </c>
      <c r="L278" s="212">
        <v>0.51409023039558521</v>
      </c>
    </row>
    <row r="279" spans="1:12" ht="14.25" x14ac:dyDescent="0.2">
      <c r="A279" s="58" t="s">
        <v>25</v>
      </c>
      <c r="B279" s="62" t="s">
        <v>38</v>
      </c>
      <c r="C279" s="213">
        <v>7132.0467495273451</v>
      </c>
      <c r="D279" s="213">
        <v>8454.7920114337303</v>
      </c>
      <c r="E279" s="214">
        <v>7274.6876845178922</v>
      </c>
      <c r="F279" s="214">
        <v>8623.8878516624045</v>
      </c>
      <c r="G279" s="215">
        <v>-15.644917818410992</v>
      </c>
      <c r="H279" s="216">
        <v>222.91274238227152</v>
      </c>
      <c r="I279" s="216">
        <v>1.8466357611670137</v>
      </c>
      <c r="J279" s="217">
        <v>-8.1424936386768447</v>
      </c>
      <c r="K279" s="217">
        <v>28.742038216560513</v>
      </c>
      <c r="L279" s="218">
        <v>-0.41226445406263323</v>
      </c>
    </row>
    <row r="280" spans="1:12" ht="15" x14ac:dyDescent="0.25">
      <c r="A280" s="60" t="s">
        <v>25</v>
      </c>
      <c r="B280" s="61" t="s">
        <v>148</v>
      </c>
      <c r="C280" s="231">
        <v>6250.1960784313724</v>
      </c>
      <c r="D280" s="231">
        <v>8280.1519607843129</v>
      </c>
      <c r="E280" s="232">
        <v>6375.2</v>
      </c>
      <c r="F280" s="232">
        <v>8445.7549999999992</v>
      </c>
      <c r="G280" s="233">
        <v>-24.515925456042705</v>
      </c>
      <c r="H280" s="234">
        <v>206.9</v>
      </c>
      <c r="I280" s="234">
        <v>-0.28915662650602136</v>
      </c>
      <c r="J280" s="235">
        <v>-8.3623693379790947</v>
      </c>
      <c r="K280" s="235">
        <v>20.939490445859875</v>
      </c>
      <c r="L280" s="236">
        <v>-0.35131074108374349</v>
      </c>
    </row>
    <row r="281" spans="1:12" ht="15" x14ac:dyDescent="0.25">
      <c r="A281" s="60" t="s">
        <v>25</v>
      </c>
      <c r="B281" s="61" t="s">
        <v>39</v>
      </c>
      <c r="C281" s="195">
        <v>8815.1450980392165</v>
      </c>
      <c r="D281" s="195">
        <v>8644.0039215686265</v>
      </c>
      <c r="E281" s="196">
        <v>8991.4480000000003</v>
      </c>
      <c r="F281" s="196">
        <v>8816.884</v>
      </c>
      <c r="G281" s="197">
        <v>1.9798831423890833</v>
      </c>
      <c r="H281" s="198">
        <v>260.10000000000002</v>
      </c>
      <c r="I281" s="198">
        <v>8.465387823185992</v>
      </c>
      <c r="J281" s="211">
        <v>-4.9382716049382713</v>
      </c>
      <c r="K281" s="211">
        <v>6.130573248407643</v>
      </c>
      <c r="L281" s="212">
        <v>0.12167117125630789</v>
      </c>
    </row>
    <row r="282" spans="1:12" ht="15.75" thickBot="1" x14ac:dyDescent="0.3">
      <c r="A282" s="60" t="s">
        <v>25</v>
      </c>
      <c r="B282" s="61" t="s">
        <v>40</v>
      </c>
      <c r="C282" s="195">
        <v>9499.85</v>
      </c>
      <c r="D282" s="195">
        <v>9410.3411764705888</v>
      </c>
      <c r="E282" s="196">
        <v>9689.8469999999998</v>
      </c>
      <c r="F282" s="196">
        <v>9598.5480000000007</v>
      </c>
      <c r="G282" s="197">
        <v>0.95117511523616971</v>
      </c>
      <c r="H282" s="198">
        <v>287.10000000000002</v>
      </c>
      <c r="I282" s="198">
        <v>1.953125</v>
      </c>
      <c r="J282" s="211">
        <v>-16</v>
      </c>
      <c r="K282" s="211">
        <v>1.6719745222929936</v>
      </c>
      <c r="L282" s="212">
        <v>-0.18262488423519607</v>
      </c>
    </row>
    <row r="283" spans="1:12" ht="15.75" thickBot="1" x14ac:dyDescent="0.3">
      <c r="A283" s="65"/>
      <c r="B283" s="66"/>
      <c r="C283" s="222"/>
      <c r="D283" s="222"/>
      <c r="E283" s="222"/>
      <c r="F283" s="222"/>
      <c r="G283" s="223"/>
      <c r="H283" s="224"/>
      <c r="I283" s="224"/>
      <c r="J283" s="224"/>
      <c r="K283" s="224"/>
      <c r="L283" s="225"/>
    </row>
    <row r="284" spans="1:12" ht="14.25" x14ac:dyDescent="0.2">
      <c r="A284" s="58" t="s">
        <v>165</v>
      </c>
      <c r="B284" s="62" t="s">
        <v>26</v>
      </c>
      <c r="C284" s="213">
        <v>12364.732589587557</v>
      </c>
      <c r="D284" s="213">
        <v>12037.634001014198</v>
      </c>
      <c r="E284" s="214">
        <v>12612.027241379308</v>
      </c>
      <c r="F284" s="214">
        <v>12278.386681034483</v>
      </c>
      <c r="G284" s="215">
        <v>2.717299666577333</v>
      </c>
      <c r="H284" s="216">
        <v>290</v>
      </c>
      <c r="I284" s="216">
        <v>0</v>
      </c>
      <c r="J284" s="217">
        <v>-50</v>
      </c>
      <c r="K284" s="217">
        <v>0.31847133757961787</v>
      </c>
      <c r="L284" s="218">
        <v>-0.27500047250940296</v>
      </c>
    </row>
    <row r="285" spans="1:12" ht="15" x14ac:dyDescent="0.25">
      <c r="A285" s="60" t="s">
        <v>165</v>
      </c>
      <c r="B285" s="61" t="s">
        <v>27</v>
      </c>
      <c r="C285" s="195" t="s">
        <v>522</v>
      </c>
      <c r="D285" s="195" t="s">
        <v>522</v>
      </c>
      <c r="E285" s="196" t="s">
        <v>522</v>
      </c>
      <c r="F285" s="195" t="s">
        <v>522</v>
      </c>
      <c r="G285" s="195" t="s">
        <v>522</v>
      </c>
      <c r="H285" s="195" t="s">
        <v>522</v>
      </c>
      <c r="I285" s="195" t="s">
        <v>522</v>
      </c>
      <c r="J285" s="195" t="s">
        <v>522</v>
      </c>
      <c r="K285" s="195" t="s">
        <v>522</v>
      </c>
      <c r="L285" s="195" t="s">
        <v>522</v>
      </c>
    </row>
    <row r="286" spans="1:12" ht="15" x14ac:dyDescent="0.25">
      <c r="A286" s="60" t="s">
        <v>165</v>
      </c>
      <c r="B286" s="61" t="s">
        <v>28</v>
      </c>
      <c r="C286" s="195" t="s">
        <v>522</v>
      </c>
      <c r="D286" s="195" t="s">
        <v>522</v>
      </c>
      <c r="E286" s="195" t="s">
        <v>522</v>
      </c>
      <c r="F286" s="195" t="s">
        <v>522</v>
      </c>
      <c r="G286" s="195" t="s">
        <v>522</v>
      </c>
      <c r="H286" s="195" t="s">
        <v>522</v>
      </c>
      <c r="I286" s="195" t="s">
        <v>522</v>
      </c>
      <c r="J286" s="195" t="s">
        <v>522</v>
      </c>
      <c r="K286" s="195" t="s">
        <v>522</v>
      </c>
      <c r="L286" s="195" t="s">
        <v>522</v>
      </c>
    </row>
    <row r="287" spans="1:12" ht="14.25" x14ac:dyDescent="0.2">
      <c r="A287" s="58" t="s">
        <v>165</v>
      </c>
      <c r="B287" s="62" t="s">
        <v>29</v>
      </c>
      <c r="C287" s="213">
        <v>11639.720339954165</v>
      </c>
      <c r="D287" s="213">
        <v>11225.222156584421</v>
      </c>
      <c r="E287" s="214">
        <v>11872.514746753248</v>
      </c>
      <c r="F287" s="214">
        <v>11449.72659971611</v>
      </c>
      <c r="G287" s="215">
        <v>3.6925610699527129</v>
      </c>
      <c r="H287" s="216">
        <v>286.51627906976739</v>
      </c>
      <c r="I287" s="216">
        <v>-0.35489574060740431</v>
      </c>
      <c r="J287" s="217">
        <v>-12.244897959183673</v>
      </c>
      <c r="K287" s="217">
        <v>3.4235668789808917</v>
      </c>
      <c r="L287" s="218">
        <v>-0.21144795781436043</v>
      </c>
    </row>
    <row r="288" spans="1:12" ht="15" x14ac:dyDescent="0.25">
      <c r="A288" s="60" t="s">
        <v>165</v>
      </c>
      <c r="B288" s="61" t="s">
        <v>30</v>
      </c>
      <c r="C288" s="195">
        <v>12234.754901960785</v>
      </c>
      <c r="D288" s="195">
        <v>9833.3980392156864</v>
      </c>
      <c r="E288" s="196">
        <v>12479.45</v>
      </c>
      <c r="F288" s="196">
        <v>10030.066000000001</v>
      </c>
      <c r="G288" s="197">
        <v>24.420417572526439</v>
      </c>
      <c r="H288" s="198">
        <v>280</v>
      </c>
      <c r="I288" s="198">
        <v>4.5946955547254431</v>
      </c>
      <c r="J288" s="211">
        <v>-92.307692307692307</v>
      </c>
      <c r="K288" s="211">
        <v>7.9617834394904469E-2</v>
      </c>
      <c r="L288" s="212">
        <v>-0.8847738569997543</v>
      </c>
    </row>
    <row r="289" spans="1:12" ht="15" x14ac:dyDescent="0.25">
      <c r="A289" s="60" t="s">
        <v>165</v>
      </c>
      <c r="B289" s="61" t="s">
        <v>31</v>
      </c>
      <c r="C289" s="195">
        <v>11611.839215686274</v>
      </c>
      <c r="D289" s="195">
        <v>11712.124509803922</v>
      </c>
      <c r="E289" s="196">
        <v>11844.075999999999</v>
      </c>
      <c r="F289" s="196">
        <v>11946.367</v>
      </c>
      <c r="G289" s="197">
        <v>-0.85625194672155214</v>
      </c>
      <c r="H289" s="198">
        <v>285.89999999999998</v>
      </c>
      <c r="I289" s="198">
        <v>-1.6173434273916192</v>
      </c>
      <c r="J289" s="211">
        <v>21.875</v>
      </c>
      <c r="K289" s="211">
        <v>3.105095541401274</v>
      </c>
      <c r="L289" s="212">
        <v>0.73120830104519063</v>
      </c>
    </row>
    <row r="290" spans="1:12" ht="15" x14ac:dyDescent="0.25">
      <c r="A290" s="60" t="s">
        <v>165</v>
      </c>
      <c r="B290" s="61" t="s">
        <v>36</v>
      </c>
      <c r="C290" s="195">
        <v>11801.815686274511</v>
      </c>
      <c r="D290" s="195">
        <v>11465.951960784314</v>
      </c>
      <c r="E290" s="196">
        <v>12037.852000000001</v>
      </c>
      <c r="F290" s="196">
        <v>11695.271000000001</v>
      </c>
      <c r="G290" s="197">
        <v>2.9292266934216413</v>
      </c>
      <c r="H290" s="198">
        <v>296.7</v>
      </c>
      <c r="I290" s="198">
        <v>-9.404580152671759</v>
      </c>
      <c r="J290" s="211">
        <v>-25</v>
      </c>
      <c r="K290" s="211">
        <v>0.23885350318471338</v>
      </c>
      <c r="L290" s="212">
        <v>-5.7882401859797039E-2</v>
      </c>
    </row>
    <row r="291" spans="1:12" ht="14.25" x14ac:dyDescent="0.2">
      <c r="A291" s="58" t="s">
        <v>165</v>
      </c>
      <c r="B291" s="62" t="s">
        <v>32</v>
      </c>
      <c r="C291" s="213">
        <v>11294.343972782244</v>
      </c>
      <c r="D291" s="213">
        <v>10978.373528696151</v>
      </c>
      <c r="E291" s="214">
        <v>11520.23085223789</v>
      </c>
      <c r="F291" s="214">
        <v>11197.940999270075</v>
      </c>
      <c r="G291" s="215">
        <v>2.8781170841034358</v>
      </c>
      <c r="H291" s="216">
        <v>256.84094488188981</v>
      </c>
      <c r="I291" s="216">
        <v>-1.2594880802496735</v>
      </c>
      <c r="J291" s="217">
        <v>-19.62025316455696</v>
      </c>
      <c r="K291" s="217">
        <v>10.111464968152866</v>
      </c>
      <c r="L291" s="218">
        <v>-1.6096032811052936</v>
      </c>
    </row>
    <row r="292" spans="1:12" ht="15" x14ac:dyDescent="0.25">
      <c r="A292" s="60" t="s">
        <v>165</v>
      </c>
      <c r="B292" s="61" t="s">
        <v>33</v>
      </c>
      <c r="C292" s="195">
        <v>11353.136274509805</v>
      </c>
      <c r="D292" s="195">
        <v>10875.158823529411</v>
      </c>
      <c r="E292" s="196">
        <v>11580.199000000001</v>
      </c>
      <c r="F292" s="196">
        <v>11092.662</v>
      </c>
      <c r="G292" s="197">
        <v>4.3951307630215384</v>
      </c>
      <c r="H292" s="198">
        <v>235.8</v>
      </c>
      <c r="I292" s="198">
        <v>2.610966057441253</v>
      </c>
      <c r="J292" s="211">
        <v>-29.82456140350877</v>
      </c>
      <c r="K292" s="211">
        <v>3.1847133757961785</v>
      </c>
      <c r="L292" s="212">
        <v>-1.0437732710880949</v>
      </c>
    </row>
    <row r="293" spans="1:12" ht="15" x14ac:dyDescent="0.25">
      <c r="A293" s="60" t="s">
        <v>165</v>
      </c>
      <c r="B293" s="61" t="s">
        <v>34</v>
      </c>
      <c r="C293" s="195">
        <v>11332.761764705881</v>
      </c>
      <c r="D293" s="195">
        <v>11168.912745098038</v>
      </c>
      <c r="E293" s="196">
        <v>11559.416999999999</v>
      </c>
      <c r="F293" s="196">
        <v>11392.290999999999</v>
      </c>
      <c r="G293" s="197">
        <v>1.4670095769147768</v>
      </c>
      <c r="H293" s="198">
        <v>259.7</v>
      </c>
      <c r="I293" s="198">
        <v>-4.7671433810047672</v>
      </c>
      <c r="J293" s="198">
        <v>-14.606741573033707</v>
      </c>
      <c r="K293" s="198">
        <v>6.0509554140127388</v>
      </c>
      <c r="L293" s="199">
        <v>-0.55141847322761794</v>
      </c>
    </row>
    <row r="294" spans="1:12" ht="15.75" thickBot="1" x14ac:dyDescent="0.3">
      <c r="A294" s="70" t="s">
        <v>165</v>
      </c>
      <c r="B294" s="71" t="s">
        <v>37</v>
      </c>
      <c r="C294" s="200">
        <v>10913.828431372549</v>
      </c>
      <c r="D294" s="200">
        <v>10101.088235294119</v>
      </c>
      <c r="E294" s="201">
        <v>11132.105</v>
      </c>
      <c r="F294" s="201">
        <v>10303.11</v>
      </c>
      <c r="G294" s="202">
        <v>8.0460657024917612</v>
      </c>
      <c r="H294" s="203">
        <v>313.60000000000002</v>
      </c>
      <c r="I294" s="203">
        <v>0.90090090090090458</v>
      </c>
      <c r="J294" s="203">
        <v>-8.3333333333333321</v>
      </c>
      <c r="K294" s="203">
        <v>0.87579617834394907</v>
      </c>
      <c r="L294" s="204">
        <v>-1.4411536789582069E-2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A2:L2"/>
    <mergeCell ref="N10:O10"/>
    <mergeCell ref="H5:I5"/>
    <mergeCell ref="H6:I6"/>
    <mergeCell ref="H225:I225"/>
    <mergeCell ref="H226:I226"/>
    <mergeCell ref="H78:I78"/>
    <mergeCell ref="H79:I79"/>
    <mergeCell ref="H151:I151"/>
    <mergeCell ref="H152:I152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"/>
  <sheetViews>
    <sheetView zoomScale="84" zoomScaleNormal="84" workbookViewId="0">
      <selection activeCell="I8" sqref="I8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5" ht="27" customHeight="1" x14ac:dyDescent="0.25">
      <c r="F1" s="1004" t="s">
        <v>173</v>
      </c>
      <c r="Q1" s="287"/>
      <c r="R1" s="287"/>
      <c r="S1" s="287"/>
      <c r="T1" s="287"/>
      <c r="U1" s="287"/>
      <c r="V1" s="287"/>
      <c r="W1" s="287"/>
      <c r="X1" s="287"/>
    </row>
    <row r="2" spans="1:35" ht="15.75" customHeight="1" x14ac:dyDescent="0.35">
      <c r="F2" s="288"/>
      <c r="J2" s="289"/>
      <c r="Q2" s="287"/>
      <c r="R2" s="287"/>
      <c r="S2" s="287"/>
      <c r="T2" s="287"/>
      <c r="U2" s="287"/>
      <c r="V2" s="287"/>
      <c r="W2" s="287"/>
      <c r="X2" s="287"/>
    </row>
    <row r="3" spans="1:35" s="529" customFormat="1" ht="55.9" customHeight="1" x14ac:dyDescent="0.2">
      <c r="A3" s="525" t="s">
        <v>326</v>
      </c>
      <c r="B3" s="526"/>
      <c r="C3" s="526"/>
      <c r="D3" s="527"/>
      <c r="E3" s="527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8"/>
      <c r="AA3" s="528" t="s">
        <v>327</v>
      </c>
      <c r="AD3" s="530">
        <v>1</v>
      </c>
      <c r="AF3" s="531"/>
    </row>
    <row r="4" spans="1:35" s="532" customFormat="1" ht="18" customHeight="1" x14ac:dyDescent="0.2">
      <c r="A4" s="1005"/>
      <c r="B4" s="972"/>
      <c r="C4" s="972"/>
      <c r="D4" s="973"/>
      <c r="E4" s="973"/>
      <c r="F4" s="972"/>
      <c r="G4" s="972"/>
      <c r="H4" s="972"/>
      <c r="I4" s="972"/>
      <c r="J4" s="972"/>
      <c r="K4" s="972"/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4"/>
      <c r="AA4" s="975" t="s">
        <v>532</v>
      </c>
      <c r="AD4" s="533"/>
      <c r="AF4" s="534"/>
    </row>
    <row r="5" spans="1:35" s="529" customFormat="1" ht="15" customHeight="1" x14ac:dyDescent="0.2">
      <c r="A5" s="976"/>
      <c r="B5" s="977"/>
      <c r="C5" s="978"/>
      <c r="D5" s="979"/>
      <c r="E5" s="979"/>
      <c r="F5" s="978"/>
      <c r="G5" s="978"/>
      <c r="H5" s="978"/>
      <c r="I5" s="978"/>
      <c r="J5" s="978"/>
      <c r="K5" s="978"/>
      <c r="L5" s="978"/>
      <c r="M5" s="978"/>
      <c r="N5" s="980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81"/>
      <c r="Z5" s="982"/>
      <c r="AA5" s="975"/>
    </row>
    <row r="6" spans="1:35" s="535" customFormat="1" x14ac:dyDescent="0.2">
      <c r="A6" s="982"/>
      <c r="B6" s="982"/>
      <c r="C6" s="982"/>
      <c r="D6" s="982"/>
      <c r="E6" s="982"/>
      <c r="F6" s="982"/>
      <c r="G6" s="982"/>
      <c r="H6" s="982"/>
      <c r="I6" s="982"/>
      <c r="J6" s="982"/>
      <c r="K6" s="982"/>
      <c r="L6" s="982"/>
      <c r="M6" s="982"/>
      <c r="N6" s="982"/>
      <c r="O6" s="982"/>
      <c r="P6" s="982"/>
      <c r="Q6" s="982"/>
      <c r="R6" s="982"/>
      <c r="S6" s="982"/>
      <c r="T6" s="982"/>
      <c r="U6" s="982"/>
      <c r="V6" s="982"/>
      <c r="W6" s="982"/>
      <c r="X6" s="982"/>
      <c r="Y6" s="1150">
        <v>34</v>
      </c>
      <c r="Z6" s="1150"/>
      <c r="AA6" s="1150"/>
    </row>
    <row r="7" spans="1:35" s="535" customFormat="1" ht="15.75" x14ac:dyDescent="0.25">
      <c r="A7" s="983" t="s">
        <v>533</v>
      </c>
      <c r="B7" s="984"/>
      <c r="C7" s="984"/>
      <c r="D7" s="984"/>
      <c r="E7" s="984"/>
      <c r="F7" s="984"/>
      <c r="G7" s="984"/>
      <c r="H7" s="984"/>
      <c r="I7" s="984"/>
      <c r="J7" s="984"/>
      <c r="K7" s="982"/>
      <c r="L7" s="982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2"/>
      <c r="X7" s="982"/>
      <c r="Y7" s="1038"/>
      <c r="Z7" s="1039" t="s">
        <v>174</v>
      </c>
      <c r="AA7" s="1040">
        <v>42604</v>
      </c>
      <c r="AE7" s="529"/>
      <c r="AF7" s="529"/>
      <c r="AG7" s="529"/>
      <c r="AH7" s="529"/>
      <c r="AI7" s="529"/>
    </row>
    <row r="8" spans="1:35" s="535" customFormat="1" x14ac:dyDescent="0.2">
      <c r="A8" s="982"/>
      <c r="B8" s="982"/>
      <c r="C8" s="982"/>
      <c r="D8" s="982"/>
      <c r="E8" s="982"/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1038"/>
      <c r="Z8" s="1041" t="s">
        <v>175</v>
      </c>
      <c r="AA8" s="1042">
        <f>+AA7+6</f>
        <v>42610</v>
      </c>
      <c r="AE8" s="529"/>
      <c r="AF8" s="529"/>
      <c r="AG8" s="529"/>
      <c r="AH8" s="529"/>
      <c r="AI8" s="529"/>
    </row>
    <row r="9" spans="1:35" s="536" customFormat="1" ht="15.75" x14ac:dyDescent="0.2">
      <c r="A9" s="1147" t="s">
        <v>534</v>
      </c>
      <c r="B9" s="1147"/>
      <c r="C9" s="1147"/>
      <c r="D9" s="1147"/>
      <c r="E9" s="1147"/>
      <c r="F9" s="1147"/>
      <c r="G9" s="1147"/>
      <c r="H9" s="1147"/>
      <c r="I9" s="1147"/>
      <c r="J9" s="1147"/>
      <c r="K9" s="1147"/>
      <c r="L9" s="1147"/>
      <c r="M9" s="1147"/>
      <c r="N9" s="1147"/>
      <c r="O9" s="1147"/>
      <c r="P9" s="1147"/>
      <c r="Q9" s="1147"/>
      <c r="R9" s="1147"/>
      <c r="S9" s="1147"/>
      <c r="T9" s="1147"/>
      <c r="U9" s="1147"/>
      <c r="V9" s="1147"/>
      <c r="W9" s="1147"/>
      <c r="X9" s="1147"/>
      <c r="Y9" s="1147"/>
      <c r="Z9" s="1147"/>
      <c r="AA9" s="970"/>
      <c r="AB9" s="537"/>
      <c r="AC9" s="537"/>
      <c r="AD9" s="537"/>
      <c r="AE9" s="529"/>
      <c r="AF9" s="529"/>
      <c r="AG9" s="529"/>
      <c r="AH9" s="529"/>
      <c r="AI9" s="529"/>
    </row>
    <row r="10" spans="1:35" s="536" customFormat="1" ht="15.75" x14ac:dyDescent="0.2">
      <c r="A10" s="1147" t="s">
        <v>535</v>
      </c>
      <c r="B10" s="1147"/>
      <c r="C10" s="1147"/>
      <c r="D10" s="1147"/>
      <c r="E10" s="1147"/>
      <c r="F10" s="1147"/>
      <c r="G10" s="1147"/>
      <c r="H10" s="1147"/>
      <c r="I10" s="1147"/>
      <c r="J10" s="1147"/>
      <c r="K10" s="1147"/>
      <c r="L10" s="1147"/>
      <c r="M10" s="1147"/>
      <c r="N10" s="1147"/>
      <c r="O10" s="1147"/>
      <c r="P10" s="1147"/>
      <c r="Q10" s="1147"/>
      <c r="R10" s="1147"/>
      <c r="S10" s="1147"/>
      <c r="T10" s="1147"/>
      <c r="U10" s="1147"/>
      <c r="V10" s="1147"/>
      <c r="W10" s="1147"/>
      <c r="X10" s="1147"/>
      <c r="Y10" s="1147"/>
      <c r="Z10" s="1147"/>
      <c r="AA10" s="970"/>
      <c r="AB10" s="537"/>
      <c r="AC10" s="537"/>
      <c r="AD10" s="537"/>
      <c r="AE10" s="529"/>
      <c r="AF10" s="529"/>
      <c r="AG10" s="529"/>
      <c r="AH10" s="529"/>
      <c r="AI10" s="529"/>
    </row>
    <row r="11" spans="1:35" s="536" customFormat="1" ht="13.5" thickBot="1" x14ac:dyDescent="0.25">
      <c r="A11" s="1043"/>
      <c r="B11" s="1043"/>
      <c r="C11" s="1044"/>
      <c r="D11" s="1044"/>
      <c r="E11" s="1044"/>
      <c r="F11" s="1044"/>
      <c r="G11" s="1044"/>
      <c r="H11" s="1045"/>
      <c r="I11" s="1044"/>
      <c r="J11" s="1044"/>
      <c r="K11" s="1044"/>
      <c r="L11" s="1044"/>
      <c r="M11" s="1044"/>
      <c r="N11" s="1044"/>
      <c r="O11" s="1044"/>
      <c r="P11" s="1044"/>
      <c r="Q11" s="1044"/>
      <c r="R11" s="1044"/>
      <c r="S11" s="1044"/>
      <c r="T11" s="1044"/>
      <c r="U11" s="1044"/>
      <c r="V11" s="1044"/>
      <c r="W11" s="1044"/>
      <c r="X11" s="1044"/>
      <c r="Y11" s="1044"/>
      <c r="Z11" s="1043"/>
      <c r="AA11" s="1043"/>
      <c r="AB11" s="537"/>
      <c r="AC11" s="537"/>
      <c r="AD11" s="537"/>
      <c r="AE11" s="529"/>
      <c r="AF11" s="529"/>
      <c r="AG11" s="529"/>
      <c r="AH11" s="529"/>
      <c r="AI11" s="529"/>
    </row>
    <row r="12" spans="1:35" s="536" customFormat="1" ht="13.5" thickBot="1" x14ac:dyDescent="0.25">
      <c r="A12" s="1046" t="s">
        <v>176</v>
      </c>
      <c r="B12" s="1043"/>
      <c r="C12" s="1151" t="s">
        <v>536</v>
      </c>
      <c r="D12" s="1152"/>
      <c r="E12" s="1152"/>
      <c r="F12" s="1152"/>
      <c r="G12" s="1152"/>
      <c r="H12" s="1153"/>
      <c r="I12" s="1044"/>
      <c r="J12" s="1151" t="s">
        <v>537</v>
      </c>
      <c r="K12" s="1152"/>
      <c r="L12" s="1152"/>
      <c r="M12" s="1152"/>
      <c r="N12" s="1152"/>
      <c r="O12" s="1153"/>
      <c r="P12" s="1044"/>
      <c r="Q12" s="1151" t="s">
        <v>538</v>
      </c>
      <c r="R12" s="1152"/>
      <c r="S12" s="1152"/>
      <c r="T12" s="1152"/>
      <c r="U12" s="1152"/>
      <c r="V12" s="1153"/>
      <c r="W12" s="1044"/>
      <c r="X12" s="1154" t="s">
        <v>539</v>
      </c>
      <c r="Y12" s="1155"/>
      <c r="Z12" s="1155"/>
      <c r="AA12" s="1156"/>
      <c r="AB12" s="537"/>
      <c r="AC12" s="537"/>
      <c r="AD12" s="537"/>
      <c r="AE12" s="529"/>
      <c r="AF12" s="529"/>
      <c r="AG12" s="529"/>
      <c r="AH12" s="529"/>
      <c r="AI12" s="529"/>
    </row>
    <row r="13" spans="1:35" s="536" customFormat="1" ht="12" customHeight="1" x14ac:dyDescent="0.2">
      <c r="A13" s="1043"/>
      <c r="B13" s="1043"/>
      <c r="C13" s="1148" t="s">
        <v>177</v>
      </c>
      <c r="D13" s="1148" t="s">
        <v>178</v>
      </c>
      <c r="E13" s="1148" t="s">
        <v>179</v>
      </c>
      <c r="F13" s="1148" t="s">
        <v>180</v>
      </c>
      <c r="G13" s="1047" t="s">
        <v>181</v>
      </c>
      <c r="H13" s="1048"/>
      <c r="I13" s="1044"/>
      <c r="J13" s="1148" t="s">
        <v>182</v>
      </c>
      <c r="K13" s="1148" t="s">
        <v>183</v>
      </c>
      <c r="L13" s="1148" t="s">
        <v>184</v>
      </c>
      <c r="M13" s="1148" t="s">
        <v>180</v>
      </c>
      <c r="N13" s="1047" t="s">
        <v>181</v>
      </c>
      <c r="O13" s="1047"/>
      <c r="P13" s="1044"/>
      <c r="Q13" s="1148" t="s">
        <v>177</v>
      </c>
      <c r="R13" s="1148" t="s">
        <v>178</v>
      </c>
      <c r="S13" s="1148" t="s">
        <v>179</v>
      </c>
      <c r="T13" s="1148" t="s">
        <v>180</v>
      </c>
      <c r="U13" s="1047" t="s">
        <v>181</v>
      </c>
      <c r="V13" s="1048"/>
      <c r="W13" s="1044"/>
      <c r="X13" s="1142" t="s">
        <v>185</v>
      </c>
      <c r="Y13" s="1049" t="s">
        <v>186</v>
      </c>
      <c r="Z13" s="1047" t="s">
        <v>181</v>
      </c>
      <c r="AA13" s="1047"/>
      <c r="AB13" s="537"/>
      <c r="AC13" s="537"/>
      <c r="AD13" s="537"/>
      <c r="AE13" s="529"/>
      <c r="AF13" s="529"/>
      <c r="AG13" s="529"/>
      <c r="AH13" s="529"/>
      <c r="AI13" s="529"/>
    </row>
    <row r="14" spans="1:35" s="536" customFormat="1" ht="12" customHeight="1" thickBot="1" x14ac:dyDescent="0.25">
      <c r="A14" s="1050" t="s">
        <v>187</v>
      </c>
      <c r="B14" s="1043"/>
      <c r="C14" s="1149"/>
      <c r="D14" s="1149"/>
      <c r="E14" s="1149"/>
      <c r="F14" s="1149"/>
      <c r="G14" s="1051" t="s">
        <v>188</v>
      </c>
      <c r="H14" s="1052" t="s">
        <v>189</v>
      </c>
      <c r="I14" s="1053"/>
      <c r="J14" s="1149"/>
      <c r="K14" s="1149"/>
      <c r="L14" s="1149"/>
      <c r="M14" s="1149"/>
      <c r="N14" s="1051" t="s">
        <v>188</v>
      </c>
      <c r="O14" s="1052" t="s">
        <v>189</v>
      </c>
      <c r="P14" s="1043"/>
      <c r="Q14" s="1149"/>
      <c r="R14" s="1149"/>
      <c r="S14" s="1149"/>
      <c r="T14" s="1149"/>
      <c r="U14" s="1051" t="s">
        <v>188</v>
      </c>
      <c r="V14" s="1052" t="s">
        <v>189</v>
      </c>
      <c r="W14" s="1043"/>
      <c r="X14" s="1143"/>
      <c r="Y14" s="1054" t="s">
        <v>328</v>
      </c>
      <c r="Z14" s="1051" t="s">
        <v>188</v>
      </c>
      <c r="AA14" s="1051" t="s">
        <v>189</v>
      </c>
      <c r="AB14" s="537"/>
      <c r="AC14" s="537"/>
      <c r="AD14" s="537"/>
      <c r="AE14" s="537"/>
    </row>
    <row r="15" spans="1:35" s="536" customFormat="1" ht="15.75" thickBot="1" x14ac:dyDescent="0.25">
      <c r="A15" s="1055" t="s">
        <v>190</v>
      </c>
      <c r="B15" s="1043"/>
      <c r="C15" s="1056">
        <v>363.54400000000004</v>
      </c>
      <c r="D15" s="1057">
        <v>357.68800000000005</v>
      </c>
      <c r="E15" s="1058"/>
      <c r="F15" s="1059">
        <v>359.67900000000003</v>
      </c>
      <c r="G15" s="985">
        <v>1.9190000000000396</v>
      </c>
      <c r="H15" s="986">
        <v>5.3639311270126328E-3</v>
      </c>
      <c r="I15" s="1053"/>
      <c r="J15" s="1056">
        <v>343.18600000000004</v>
      </c>
      <c r="K15" s="1057">
        <v>404.63100000000003</v>
      </c>
      <c r="L15" s="1058">
        <v>367.68200000000002</v>
      </c>
      <c r="M15" s="1059">
        <v>397.64400000000001</v>
      </c>
      <c r="N15" s="985">
        <v>4.2789999999999964</v>
      </c>
      <c r="O15" s="986">
        <v>1.0877937793143763E-2</v>
      </c>
      <c r="P15" s="1043"/>
      <c r="Q15" s="1056">
        <v>391.87800000000004</v>
      </c>
      <c r="R15" s="1057">
        <v>374.76100000000002</v>
      </c>
      <c r="S15" s="1058"/>
      <c r="T15" s="1059">
        <v>373.64500000000004</v>
      </c>
      <c r="U15" s="985">
        <v>3.5570000000000164</v>
      </c>
      <c r="V15" s="986">
        <v>9.6112275999222247E-3</v>
      </c>
      <c r="W15" s="1043"/>
      <c r="X15" s="1060">
        <v>363.1746</v>
      </c>
      <c r="Y15" s="1061">
        <v>163.29793165467626</v>
      </c>
      <c r="Z15" s="1062">
        <v>2.2291999999999916</v>
      </c>
      <c r="AA15" s="987">
        <v>6.1760033511993545E-3</v>
      </c>
      <c r="AB15" s="537"/>
      <c r="AC15" s="537"/>
      <c r="AD15" s="537"/>
      <c r="AE15" s="537"/>
      <c r="AF15" s="531"/>
    </row>
    <row r="16" spans="1:35" s="536" customFormat="1" ht="1.9" customHeight="1" x14ac:dyDescent="0.2">
      <c r="A16" s="1063"/>
      <c r="B16" s="1043"/>
      <c r="C16" s="1063"/>
      <c r="D16" s="1064"/>
      <c r="E16" s="1064"/>
      <c r="F16" s="1064"/>
      <c r="G16" s="1064"/>
      <c r="H16" s="988"/>
      <c r="I16" s="1064"/>
      <c r="J16" s="1064"/>
      <c r="K16" s="1064"/>
      <c r="L16" s="1064"/>
      <c r="M16" s="1064"/>
      <c r="N16" s="1064"/>
      <c r="O16" s="989"/>
      <c r="P16" s="1043"/>
      <c r="Q16" s="1063"/>
      <c r="R16" s="1064"/>
      <c r="S16" s="1064"/>
      <c r="T16" s="1064"/>
      <c r="U16" s="1064"/>
      <c r="V16" s="988"/>
      <c r="W16" s="1043"/>
      <c r="X16" s="1065"/>
      <c r="Y16" s="1066"/>
      <c r="Z16" s="1063"/>
      <c r="AA16" s="1063"/>
      <c r="AB16" s="537"/>
      <c r="AC16" s="537"/>
      <c r="AD16" s="537"/>
      <c r="AE16" s="537"/>
    </row>
    <row r="17" spans="1:31" s="536" customFormat="1" ht="2.4500000000000002" customHeight="1" x14ac:dyDescent="0.2">
      <c r="A17" s="1067"/>
      <c r="B17" s="1043"/>
      <c r="C17" s="1067"/>
      <c r="D17" s="1067"/>
      <c r="E17" s="1067"/>
      <c r="F17" s="1067"/>
      <c r="G17" s="990"/>
      <c r="H17" s="991"/>
      <c r="I17" s="1067"/>
      <c r="J17" s="1067"/>
      <c r="K17" s="1067"/>
      <c r="L17" s="1067"/>
      <c r="M17" s="1067"/>
      <c r="N17" s="1067"/>
      <c r="O17" s="992"/>
      <c r="P17" s="1067"/>
      <c r="Q17" s="1067"/>
      <c r="R17" s="1067"/>
      <c r="S17" s="1067"/>
      <c r="T17" s="1067"/>
      <c r="U17" s="990"/>
      <c r="V17" s="991"/>
      <c r="W17" s="1067"/>
      <c r="X17" s="1067"/>
      <c r="Y17" s="1067"/>
      <c r="Z17" s="1068"/>
      <c r="AA17" s="1068"/>
      <c r="AB17" s="537"/>
      <c r="AC17" s="537"/>
      <c r="AD17" s="537"/>
      <c r="AE17" s="537"/>
    </row>
    <row r="18" spans="1:31" s="536" customFormat="1" ht="13.5" thickBot="1" x14ac:dyDescent="0.25">
      <c r="A18" s="1067"/>
      <c r="B18" s="1043"/>
      <c r="C18" s="1069" t="s">
        <v>191</v>
      </c>
      <c r="D18" s="1069" t="s">
        <v>192</v>
      </c>
      <c r="E18" s="1069" t="s">
        <v>193</v>
      </c>
      <c r="F18" s="1069" t="s">
        <v>194</v>
      </c>
      <c r="G18" s="1069"/>
      <c r="H18" s="993"/>
      <c r="I18" s="1044"/>
      <c r="J18" s="1069" t="s">
        <v>191</v>
      </c>
      <c r="K18" s="1069" t="s">
        <v>192</v>
      </c>
      <c r="L18" s="1069" t="s">
        <v>193</v>
      </c>
      <c r="M18" s="1069" t="s">
        <v>194</v>
      </c>
      <c r="N18" s="1070"/>
      <c r="O18" s="994"/>
      <c r="P18" s="1044"/>
      <c r="Q18" s="1069" t="s">
        <v>191</v>
      </c>
      <c r="R18" s="1069" t="s">
        <v>192</v>
      </c>
      <c r="S18" s="1069" t="s">
        <v>193</v>
      </c>
      <c r="T18" s="1069" t="s">
        <v>194</v>
      </c>
      <c r="U18" s="1069"/>
      <c r="V18" s="993"/>
      <c r="W18" s="1043"/>
      <c r="X18" s="1071" t="s">
        <v>185</v>
      </c>
      <c r="Y18" s="1044"/>
      <c r="Z18" s="1068"/>
      <c r="AA18" s="1068"/>
      <c r="AB18" s="537"/>
      <c r="AC18" s="537"/>
      <c r="AD18" s="537"/>
      <c r="AE18" s="537"/>
    </row>
    <row r="19" spans="1:31" s="536" customFormat="1" x14ac:dyDescent="0.2">
      <c r="A19" s="1072" t="s">
        <v>195</v>
      </c>
      <c r="B19" s="1043"/>
      <c r="C19" s="1073">
        <v>340.81940000000003</v>
      </c>
      <c r="D19" s="1074">
        <v>306.34219999999999</v>
      </c>
      <c r="E19" s="1074"/>
      <c r="F19" s="1075">
        <v>332.2208</v>
      </c>
      <c r="G19" s="995">
        <v>-1.6099999999994452E-2</v>
      </c>
      <c r="H19" s="996">
        <v>-4.8459397496167503E-5</v>
      </c>
      <c r="I19" s="1076"/>
      <c r="J19" s="1073" t="s">
        <v>540</v>
      </c>
      <c r="K19" s="1074" t="s">
        <v>540</v>
      </c>
      <c r="L19" s="1074" t="s">
        <v>540</v>
      </c>
      <c r="M19" s="1075" t="s">
        <v>540</v>
      </c>
      <c r="N19" s="995" t="s">
        <v>540</v>
      </c>
      <c r="O19" s="996" t="s">
        <v>196</v>
      </c>
      <c r="P19" s="1043"/>
      <c r="Q19" s="1073" t="s">
        <v>540</v>
      </c>
      <c r="R19" s="1074" t="s">
        <v>540</v>
      </c>
      <c r="S19" s="1074" t="s">
        <v>540</v>
      </c>
      <c r="T19" s="1075" t="s">
        <v>540</v>
      </c>
      <c r="U19" s="995" t="s">
        <v>196</v>
      </c>
      <c r="V19" s="996" t="s">
        <v>540</v>
      </c>
      <c r="W19" s="1043"/>
      <c r="X19" s="1077">
        <v>332.2208</v>
      </c>
      <c r="Y19" s="1078"/>
      <c r="Z19" s="997">
        <v>-1.6099999999994452E-2</v>
      </c>
      <c r="AA19" s="996">
        <v>-4.8459397496167503E-5</v>
      </c>
      <c r="AB19" s="538"/>
      <c r="AC19" s="538"/>
      <c r="AD19" s="538"/>
      <c r="AE19" s="538"/>
    </row>
    <row r="20" spans="1:31" s="536" customFormat="1" x14ac:dyDescent="0.2">
      <c r="A20" s="1079" t="s">
        <v>197</v>
      </c>
      <c r="B20" s="1043"/>
      <c r="C20" s="1080" t="s">
        <v>540</v>
      </c>
      <c r="D20" s="1081" t="s">
        <v>540</v>
      </c>
      <c r="E20" s="1081"/>
      <c r="F20" s="1082" t="s">
        <v>540</v>
      </c>
      <c r="G20" s="998" t="s">
        <v>540</v>
      </c>
      <c r="H20" s="999" t="s">
        <v>196</v>
      </c>
      <c r="I20" s="1076"/>
      <c r="J20" s="1080" t="s">
        <v>540</v>
      </c>
      <c r="K20" s="1081" t="s">
        <v>540</v>
      </c>
      <c r="L20" s="1081" t="s">
        <v>540</v>
      </c>
      <c r="M20" s="1082" t="s">
        <v>540</v>
      </c>
      <c r="N20" s="998" t="s">
        <v>540</v>
      </c>
      <c r="O20" s="999" t="s">
        <v>196</v>
      </c>
      <c r="P20" s="1043"/>
      <c r="Q20" s="1080" t="s">
        <v>540</v>
      </c>
      <c r="R20" s="1081" t="s">
        <v>540</v>
      </c>
      <c r="S20" s="1081"/>
      <c r="T20" s="1082" t="s">
        <v>540</v>
      </c>
      <c r="U20" s="998" t="s">
        <v>540</v>
      </c>
      <c r="V20" s="999" t="s">
        <v>196</v>
      </c>
      <c r="W20" s="1043"/>
      <c r="X20" s="1083" t="s">
        <v>540</v>
      </c>
      <c r="Y20" s="1064"/>
      <c r="Z20" s="1000" t="s">
        <v>540</v>
      </c>
      <c r="AA20" s="999" t="s">
        <v>540</v>
      </c>
      <c r="AB20" s="538"/>
      <c r="AC20" s="538"/>
      <c r="AD20" s="538"/>
      <c r="AE20" s="538"/>
    </row>
    <row r="21" spans="1:31" s="536" customFormat="1" x14ac:dyDescent="0.2">
      <c r="A21" s="1079" t="s">
        <v>198</v>
      </c>
      <c r="B21" s="1043"/>
      <c r="C21" s="1080" t="s">
        <v>540</v>
      </c>
      <c r="D21" s="1081">
        <v>318.85590000000002</v>
      </c>
      <c r="E21" s="1081"/>
      <c r="F21" s="1082">
        <v>318.85590000000002</v>
      </c>
      <c r="G21" s="998">
        <v>0.4667999999999779</v>
      </c>
      <c r="H21" s="999">
        <v>1.4661305930384484E-3</v>
      </c>
      <c r="I21" s="1076"/>
      <c r="J21" s="1080" t="s">
        <v>540</v>
      </c>
      <c r="K21" s="1081" t="s">
        <v>540</v>
      </c>
      <c r="L21" s="1081" t="s">
        <v>540</v>
      </c>
      <c r="M21" s="1082" t="s">
        <v>540</v>
      </c>
      <c r="N21" s="998" t="s">
        <v>540</v>
      </c>
      <c r="O21" s="999" t="s">
        <v>196</v>
      </c>
      <c r="P21" s="1043"/>
      <c r="Q21" s="1080" t="s">
        <v>540</v>
      </c>
      <c r="R21" s="1081" t="s">
        <v>540</v>
      </c>
      <c r="S21" s="1081"/>
      <c r="T21" s="1082" t="s">
        <v>540</v>
      </c>
      <c r="U21" s="998" t="s">
        <v>540</v>
      </c>
      <c r="V21" s="999" t="s">
        <v>196</v>
      </c>
      <c r="W21" s="1043"/>
      <c r="X21" s="1083">
        <v>318.85590000000002</v>
      </c>
      <c r="Y21" s="1064"/>
      <c r="Z21" s="1000">
        <v>0.4667999999999779</v>
      </c>
      <c r="AA21" s="999">
        <v>1.4661305930384484E-3</v>
      </c>
      <c r="AB21" s="538"/>
      <c r="AC21" s="538"/>
      <c r="AD21" s="538"/>
      <c r="AE21" s="538"/>
    </row>
    <row r="22" spans="1:31" s="536" customFormat="1" x14ac:dyDescent="0.2">
      <c r="A22" s="1079" t="s">
        <v>199</v>
      </c>
      <c r="B22" s="1043"/>
      <c r="C22" s="1080" t="s">
        <v>540</v>
      </c>
      <c r="D22" s="1081">
        <v>355.96550000000002</v>
      </c>
      <c r="E22" s="1081"/>
      <c r="F22" s="1082">
        <v>355.96550000000002</v>
      </c>
      <c r="G22" s="998">
        <v>-0.51650000000000773</v>
      </c>
      <c r="H22" s="999">
        <v>-1.448881009419852E-3</v>
      </c>
      <c r="I22" s="1076"/>
      <c r="J22" s="1080" t="s">
        <v>540</v>
      </c>
      <c r="K22" s="1081" t="s">
        <v>540</v>
      </c>
      <c r="L22" s="1081" t="s">
        <v>540</v>
      </c>
      <c r="M22" s="1082" t="s">
        <v>540</v>
      </c>
      <c r="N22" s="998" t="s">
        <v>540</v>
      </c>
      <c r="O22" s="999" t="s">
        <v>196</v>
      </c>
      <c r="P22" s="1043"/>
      <c r="Q22" s="1080" t="s">
        <v>540</v>
      </c>
      <c r="R22" s="1081">
        <v>356.24870000000004</v>
      </c>
      <c r="S22" s="1081"/>
      <c r="T22" s="1082">
        <v>356.24870000000004</v>
      </c>
      <c r="U22" s="998">
        <v>-0.56319999999999482</v>
      </c>
      <c r="V22" s="999">
        <v>-1.5784226927408945E-3</v>
      </c>
      <c r="W22" s="1043"/>
      <c r="X22" s="1084">
        <v>356.13630000000001</v>
      </c>
      <c r="Y22" s="1043"/>
      <c r="Z22" s="1000">
        <v>-0.54470000000003438</v>
      </c>
      <c r="AA22" s="999">
        <v>-1.5271348908409315E-3</v>
      </c>
      <c r="AB22" s="538"/>
      <c r="AC22" s="538"/>
      <c r="AD22" s="538"/>
      <c r="AE22" s="538"/>
    </row>
    <row r="23" spans="1:31" s="536" customFormat="1" x14ac:dyDescent="0.2">
      <c r="A23" s="1079" t="s">
        <v>200</v>
      </c>
      <c r="B23" s="1043"/>
      <c r="C23" s="1080">
        <v>353.53219999999999</v>
      </c>
      <c r="D23" s="1081">
        <v>362.702</v>
      </c>
      <c r="E23" s="1081"/>
      <c r="F23" s="1082">
        <v>357.96250000000003</v>
      </c>
      <c r="G23" s="998">
        <v>2.2098000000000297</v>
      </c>
      <c r="H23" s="999">
        <v>6.2116183517371189E-3</v>
      </c>
      <c r="I23" s="1076"/>
      <c r="J23" s="1080" t="s">
        <v>540</v>
      </c>
      <c r="K23" s="1081" t="s">
        <v>540</v>
      </c>
      <c r="L23" s="1081" t="s">
        <v>540</v>
      </c>
      <c r="M23" s="1082" t="s">
        <v>540</v>
      </c>
      <c r="N23" s="998" t="s">
        <v>540</v>
      </c>
      <c r="O23" s="999" t="s">
        <v>196</v>
      </c>
      <c r="P23" s="1043"/>
      <c r="Q23" s="1080" t="s">
        <v>540</v>
      </c>
      <c r="R23" s="1081">
        <v>313.97040000000004</v>
      </c>
      <c r="S23" s="1081"/>
      <c r="T23" s="1082">
        <v>313.97040000000004</v>
      </c>
      <c r="U23" s="998" t="s">
        <v>540</v>
      </c>
      <c r="V23" s="999" t="s">
        <v>196</v>
      </c>
      <c r="W23" s="1043"/>
      <c r="X23" s="1084">
        <v>356.28649999999999</v>
      </c>
      <c r="Y23" s="1064"/>
      <c r="Z23" s="1000">
        <v>0.53379999999998518</v>
      </c>
      <c r="AA23" s="999">
        <v>1.5004805304358482E-3</v>
      </c>
      <c r="AB23" s="538"/>
      <c r="AC23" s="538"/>
      <c r="AD23" s="538"/>
      <c r="AE23" s="538"/>
    </row>
    <row r="24" spans="1:31" s="536" customFormat="1" x14ac:dyDescent="0.2">
      <c r="A24" s="1079" t="s">
        <v>201</v>
      </c>
      <c r="B24" s="1043"/>
      <c r="C24" s="1080" t="s">
        <v>540</v>
      </c>
      <c r="D24" s="1081">
        <v>258.93520000000001</v>
      </c>
      <c r="E24" s="1081"/>
      <c r="F24" s="1082">
        <v>258.93520000000001</v>
      </c>
      <c r="G24" s="998">
        <v>-61.388800000000003</v>
      </c>
      <c r="H24" s="999">
        <v>-0.19164595846705212</v>
      </c>
      <c r="I24" s="1076"/>
      <c r="J24" s="1080" t="s">
        <v>540</v>
      </c>
      <c r="K24" s="1081" t="s">
        <v>540</v>
      </c>
      <c r="L24" s="1081" t="s">
        <v>540</v>
      </c>
      <c r="M24" s="1082" t="s">
        <v>540</v>
      </c>
      <c r="N24" s="998" t="s">
        <v>540</v>
      </c>
      <c r="O24" s="999" t="s">
        <v>196</v>
      </c>
      <c r="P24" s="1043"/>
      <c r="Q24" s="1080" t="s">
        <v>540</v>
      </c>
      <c r="R24" s="1081">
        <v>212.0394</v>
      </c>
      <c r="S24" s="1081"/>
      <c r="T24" s="1082">
        <v>212.0394</v>
      </c>
      <c r="U24" s="998" t="s">
        <v>540</v>
      </c>
      <c r="V24" s="999" t="s">
        <v>196</v>
      </c>
      <c r="W24" s="1043"/>
      <c r="X24" s="1084">
        <v>254.02600000000001</v>
      </c>
      <c r="Y24" s="1064"/>
      <c r="Z24" s="1000">
        <v>-66.298000000000002</v>
      </c>
      <c r="AA24" s="999"/>
      <c r="AB24" s="538"/>
      <c r="AC24" s="538"/>
      <c r="AD24" s="538"/>
      <c r="AE24" s="538"/>
    </row>
    <row r="25" spans="1:31" s="536" customFormat="1" x14ac:dyDescent="0.2">
      <c r="A25" s="1079" t="s">
        <v>202</v>
      </c>
      <c r="B25" s="1043"/>
      <c r="C25" s="1085"/>
      <c r="D25" s="1086"/>
      <c r="E25" s="1086"/>
      <c r="F25" s="1087"/>
      <c r="G25" s="998"/>
      <c r="H25" s="999"/>
      <c r="I25" s="1088"/>
      <c r="J25" s="1085">
        <v>372.3664</v>
      </c>
      <c r="K25" s="1086">
        <v>380.4744</v>
      </c>
      <c r="L25" s="1086">
        <v>382.1019</v>
      </c>
      <c r="M25" s="1087">
        <v>380.11930000000001</v>
      </c>
      <c r="N25" s="998">
        <v>-0.49020000000001573</v>
      </c>
      <c r="O25" s="999">
        <v>-1.2879342212950957E-3</v>
      </c>
      <c r="P25" s="1043"/>
      <c r="Q25" s="1085" t="s">
        <v>540</v>
      </c>
      <c r="R25" s="1086" t="s">
        <v>540</v>
      </c>
      <c r="S25" s="1086"/>
      <c r="T25" s="1087" t="s">
        <v>540</v>
      </c>
      <c r="U25" s="998" t="s">
        <v>540</v>
      </c>
      <c r="V25" s="999" t="s">
        <v>196</v>
      </c>
      <c r="W25" s="1043"/>
      <c r="X25" s="1084">
        <v>380.11930000000001</v>
      </c>
      <c r="Y25" s="1078"/>
      <c r="Z25" s="1000">
        <v>-0.49020000000001573</v>
      </c>
      <c r="AA25" s="999">
        <v>-1.2879342212950957E-3</v>
      </c>
      <c r="AB25" s="538"/>
      <c r="AC25" s="538"/>
      <c r="AD25" s="538"/>
      <c r="AE25" s="538"/>
    </row>
    <row r="26" spans="1:31" s="536" customFormat="1" x14ac:dyDescent="0.2">
      <c r="A26" s="1079" t="s">
        <v>203</v>
      </c>
      <c r="B26" s="1043"/>
      <c r="C26" s="1080" t="s">
        <v>540</v>
      </c>
      <c r="D26" s="1081">
        <v>423.10380000000004</v>
      </c>
      <c r="E26" s="1081"/>
      <c r="F26" s="1082">
        <v>423.10380000000004</v>
      </c>
      <c r="G26" s="998">
        <v>6.6718000000000188</v>
      </c>
      <c r="H26" s="999">
        <v>1.6021343220501832E-2</v>
      </c>
      <c r="I26" s="1076"/>
      <c r="J26" s="1080" t="s">
        <v>540</v>
      </c>
      <c r="K26" s="1081" t="s">
        <v>540</v>
      </c>
      <c r="L26" s="1081" t="s">
        <v>540</v>
      </c>
      <c r="M26" s="1082" t="s">
        <v>540</v>
      </c>
      <c r="N26" s="998" t="s">
        <v>540</v>
      </c>
      <c r="O26" s="999" t="s">
        <v>196</v>
      </c>
      <c r="P26" s="1043"/>
      <c r="Q26" s="1080" t="s">
        <v>540</v>
      </c>
      <c r="R26" s="1081" t="s">
        <v>540</v>
      </c>
      <c r="S26" s="1081"/>
      <c r="T26" s="1082" t="s">
        <v>540</v>
      </c>
      <c r="U26" s="998" t="s">
        <v>540</v>
      </c>
      <c r="V26" s="999" t="s">
        <v>196</v>
      </c>
      <c r="W26" s="1043"/>
      <c r="X26" s="1084">
        <v>423.10380000000004</v>
      </c>
      <c r="Y26" s="1078"/>
      <c r="Z26" s="1000">
        <v>6.6718000000000188</v>
      </c>
      <c r="AA26" s="999">
        <v>1.6021343220501832E-2</v>
      </c>
      <c r="AB26" s="538"/>
      <c r="AC26" s="538"/>
      <c r="AD26" s="538"/>
      <c r="AE26" s="538"/>
    </row>
    <row r="27" spans="1:31" s="536" customFormat="1" x14ac:dyDescent="0.2">
      <c r="A27" s="1079" t="s">
        <v>204</v>
      </c>
      <c r="B27" s="1043"/>
      <c r="C27" s="1080">
        <v>362.25560000000002</v>
      </c>
      <c r="D27" s="1081">
        <v>360.3732</v>
      </c>
      <c r="E27" s="1081"/>
      <c r="F27" s="1082">
        <v>361.47290000000004</v>
      </c>
      <c r="G27" s="998">
        <v>2.6600999999999999</v>
      </c>
      <c r="H27" s="999">
        <v>7.4136151218685614E-3</v>
      </c>
      <c r="I27" s="1076"/>
      <c r="J27" s="1080" t="s">
        <v>540</v>
      </c>
      <c r="K27" s="1081" t="s">
        <v>540</v>
      </c>
      <c r="L27" s="1081" t="s">
        <v>540</v>
      </c>
      <c r="M27" s="1082" t="s">
        <v>540</v>
      </c>
      <c r="N27" s="998" t="s">
        <v>540</v>
      </c>
      <c r="O27" s="999" t="s">
        <v>196</v>
      </c>
      <c r="P27" s="1043"/>
      <c r="Q27" s="1080">
        <v>384.72310000000004</v>
      </c>
      <c r="R27" s="1081">
        <v>379.99810000000002</v>
      </c>
      <c r="S27" s="1081"/>
      <c r="T27" s="1082">
        <v>381.48480000000001</v>
      </c>
      <c r="U27" s="998">
        <v>9.6451999999999884</v>
      </c>
      <c r="V27" s="999">
        <v>2.5939141500797624E-2</v>
      </c>
      <c r="W27" s="1043"/>
      <c r="X27" s="1084">
        <v>374.52730000000003</v>
      </c>
      <c r="Y27" s="1078"/>
      <c r="Z27" s="1000">
        <v>7.216700000000003</v>
      </c>
      <c r="AA27" s="999">
        <v>1.9647404676042573E-2</v>
      </c>
      <c r="AB27" s="538"/>
      <c r="AC27" s="538"/>
      <c r="AD27" s="538"/>
      <c r="AE27" s="538"/>
    </row>
    <row r="28" spans="1:31" s="536" customFormat="1" x14ac:dyDescent="0.2">
      <c r="A28" s="1079" t="s">
        <v>205</v>
      </c>
      <c r="B28" s="1043"/>
      <c r="C28" s="1085">
        <v>367.33460000000002</v>
      </c>
      <c r="D28" s="1086">
        <v>354.76859999999999</v>
      </c>
      <c r="E28" s="1086"/>
      <c r="F28" s="1087">
        <v>363.11200000000002</v>
      </c>
      <c r="G28" s="998">
        <v>-0.43860000000000809</v>
      </c>
      <c r="H28" s="999">
        <v>-1.2064345375857118E-3</v>
      </c>
      <c r="I28" s="1076"/>
      <c r="J28" s="1085">
        <v>377.39460000000003</v>
      </c>
      <c r="K28" s="1086">
        <v>352.26480000000004</v>
      </c>
      <c r="L28" s="1086">
        <v>328.02550000000002</v>
      </c>
      <c r="M28" s="1087">
        <v>340.87580000000003</v>
      </c>
      <c r="N28" s="998">
        <v>0.16840000000001965</v>
      </c>
      <c r="O28" s="999">
        <v>4.942657541339567E-4</v>
      </c>
      <c r="P28" s="1043"/>
      <c r="Q28" s="1085" t="s">
        <v>540</v>
      </c>
      <c r="R28" s="1086" t="s">
        <v>540</v>
      </c>
      <c r="S28" s="1086"/>
      <c r="T28" s="1087" t="s">
        <v>540</v>
      </c>
      <c r="U28" s="998" t="s">
        <v>540</v>
      </c>
      <c r="V28" s="999" t="s">
        <v>196</v>
      </c>
      <c r="W28" s="1043"/>
      <c r="X28" s="1084">
        <v>324.90980000000002</v>
      </c>
      <c r="Y28" s="1064"/>
      <c r="Z28" s="1000">
        <v>-0.30119999999999436</v>
      </c>
      <c r="AA28" s="999">
        <v>-9.2616793404895394E-4</v>
      </c>
      <c r="AB28" s="538"/>
      <c r="AC28" s="538"/>
      <c r="AD28" s="538"/>
      <c r="AE28" s="538"/>
    </row>
    <row r="29" spans="1:31" s="536" customFormat="1" x14ac:dyDescent="0.2">
      <c r="A29" s="1079" t="s">
        <v>206</v>
      </c>
      <c r="B29" s="1043"/>
      <c r="C29" s="1085">
        <v>326.36529999999999</v>
      </c>
      <c r="D29" s="1086">
        <v>342.50740000000002</v>
      </c>
      <c r="E29" s="1086"/>
      <c r="F29" s="1087">
        <v>334.12639999999999</v>
      </c>
      <c r="G29" s="998">
        <v>-5.1711999999999989</v>
      </c>
      <c r="H29" s="999">
        <v>-1.5240897666237542E-2</v>
      </c>
      <c r="I29" s="1076"/>
      <c r="J29" s="1085" t="s">
        <v>540</v>
      </c>
      <c r="K29" s="1086" t="s">
        <v>540</v>
      </c>
      <c r="L29" s="1086" t="s">
        <v>540</v>
      </c>
      <c r="M29" s="1087" t="s">
        <v>540</v>
      </c>
      <c r="N29" s="998" t="s">
        <v>540</v>
      </c>
      <c r="O29" s="999" t="s">
        <v>196</v>
      </c>
      <c r="P29" s="1043"/>
      <c r="Q29" s="1085" t="s">
        <v>540</v>
      </c>
      <c r="R29" s="1086" t="s">
        <v>540</v>
      </c>
      <c r="S29" s="1086"/>
      <c r="T29" s="1087" t="s">
        <v>540</v>
      </c>
      <c r="U29" s="998" t="s">
        <v>540</v>
      </c>
      <c r="V29" s="999" t="s">
        <v>196</v>
      </c>
      <c r="W29" s="1043"/>
      <c r="X29" s="1084">
        <v>334.12639999999999</v>
      </c>
      <c r="Y29" s="1064"/>
      <c r="Z29" s="1000">
        <v>-5.1711999999999989</v>
      </c>
      <c r="AA29" s="999">
        <v>-1.5240897666237542E-2</v>
      </c>
      <c r="AB29" s="538"/>
      <c r="AC29" s="538"/>
      <c r="AD29" s="538"/>
      <c r="AE29" s="538"/>
    </row>
    <row r="30" spans="1:31" s="536" customFormat="1" x14ac:dyDescent="0.2">
      <c r="A30" s="1079" t="s">
        <v>207</v>
      </c>
      <c r="B30" s="1043"/>
      <c r="C30" s="1080">
        <v>376.3922</v>
      </c>
      <c r="D30" s="1081">
        <v>353.58280000000002</v>
      </c>
      <c r="E30" s="1081"/>
      <c r="F30" s="1082">
        <v>374.35920000000004</v>
      </c>
      <c r="G30" s="998">
        <v>3.2461000000000126</v>
      </c>
      <c r="H30" s="999">
        <v>8.7469291706490891E-3</v>
      </c>
      <c r="I30" s="1076"/>
      <c r="J30" s="1080" t="s">
        <v>540</v>
      </c>
      <c r="K30" s="1081" t="s">
        <v>540</v>
      </c>
      <c r="L30" s="1081" t="s">
        <v>540</v>
      </c>
      <c r="M30" s="1082" t="s">
        <v>540</v>
      </c>
      <c r="N30" s="998" t="s">
        <v>540</v>
      </c>
      <c r="O30" s="999" t="s">
        <v>196</v>
      </c>
      <c r="P30" s="1043"/>
      <c r="Q30" s="1080">
        <v>423.07100000000003</v>
      </c>
      <c r="R30" s="1081">
        <v>391.6259</v>
      </c>
      <c r="S30" s="1081"/>
      <c r="T30" s="1082">
        <v>416.95160000000004</v>
      </c>
      <c r="U30" s="998">
        <v>-4.6999999999968622E-2</v>
      </c>
      <c r="V30" s="999">
        <v>-1.1271021053780186E-4</v>
      </c>
      <c r="W30" s="1043"/>
      <c r="X30" s="1084">
        <v>377.41830000000004</v>
      </c>
      <c r="Y30" s="1064"/>
      <c r="Z30" s="1000">
        <v>3.0095000000000027</v>
      </c>
      <c r="AA30" s="999">
        <v>8.0380055169643506E-3</v>
      </c>
      <c r="AB30" s="538"/>
      <c r="AC30" s="538"/>
      <c r="AD30" s="538"/>
      <c r="AE30" s="538"/>
    </row>
    <row r="31" spans="1:31" s="536" customFormat="1" x14ac:dyDescent="0.2">
      <c r="A31" s="1079" t="s">
        <v>208</v>
      </c>
      <c r="B31" s="1043"/>
      <c r="C31" s="1080" t="s">
        <v>540</v>
      </c>
      <c r="D31" s="1081" t="s">
        <v>540</v>
      </c>
      <c r="E31" s="1081"/>
      <c r="F31" s="1082" t="s">
        <v>540</v>
      </c>
      <c r="G31" s="998" t="s">
        <v>540</v>
      </c>
      <c r="H31" s="999" t="s">
        <v>196</v>
      </c>
      <c r="I31" s="1076"/>
      <c r="J31" s="1080" t="s">
        <v>540</v>
      </c>
      <c r="K31" s="1081" t="s">
        <v>540</v>
      </c>
      <c r="L31" s="1081" t="s">
        <v>540</v>
      </c>
      <c r="M31" s="1082" t="s">
        <v>540</v>
      </c>
      <c r="N31" s="998" t="s">
        <v>540</v>
      </c>
      <c r="O31" s="999" t="s">
        <v>196</v>
      </c>
      <c r="P31" s="1043"/>
      <c r="Q31" s="1080" t="s">
        <v>540</v>
      </c>
      <c r="R31" s="1081" t="s">
        <v>540</v>
      </c>
      <c r="S31" s="1081"/>
      <c r="T31" s="1082" t="s">
        <v>540</v>
      </c>
      <c r="U31" s="998" t="s">
        <v>540</v>
      </c>
      <c r="V31" s="999" t="s">
        <v>196</v>
      </c>
      <c r="W31" s="1043"/>
      <c r="X31" s="1084" t="s">
        <v>540</v>
      </c>
      <c r="Y31" s="1078"/>
      <c r="Z31" s="1000" t="s">
        <v>540</v>
      </c>
      <c r="AA31" s="999" t="s">
        <v>540</v>
      </c>
      <c r="AB31" s="538"/>
      <c r="AC31" s="538"/>
      <c r="AD31" s="538"/>
      <c r="AE31" s="538"/>
    </row>
    <row r="32" spans="1:31" s="536" customFormat="1" x14ac:dyDescent="0.2">
      <c r="A32" s="1079" t="s">
        <v>209</v>
      </c>
      <c r="B32" s="1043"/>
      <c r="C32" s="1080" t="s">
        <v>540</v>
      </c>
      <c r="D32" s="1081">
        <v>216.0898</v>
      </c>
      <c r="E32" s="1081"/>
      <c r="F32" s="1082">
        <v>216.0898</v>
      </c>
      <c r="G32" s="998">
        <v>0.34899999999998954</v>
      </c>
      <c r="H32" s="999">
        <v>1.6176819590916021E-3</v>
      </c>
      <c r="I32" s="1076"/>
      <c r="J32" s="1080" t="s">
        <v>540</v>
      </c>
      <c r="K32" s="1081" t="s">
        <v>540</v>
      </c>
      <c r="L32" s="1081" t="s">
        <v>540</v>
      </c>
      <c r="M32" s="1082" t="s">
        <v>540</v>
      </c>
      <c r="N32" s="998" t="s">
        <v>540</v>
      </c>
      <c r="O32" s="999" t="s">
        <v>196</v>
      </c>
      <c r="P32" s="1043"/>
      <c r="Q32" s="1080" t="s">
        <v>540</v>
      </c>
      <c r="R32" s="1081">
        <v>167.4975</v>
      </c>
      <c r="S32" s="1081"/>
      <c r="T32" s="1082">
        <v>167.4975</v>
      </c>
      <c r="U32" s="998">
        <v>-14.778400000000005</v>
      </c>
      <c r="V32" s="999">
        <v>-8.1077092473552478E-2</v>
      </c>
      <c r="W32" s="1043"/>
      <c r="X32" s="1084">
        <v>205.7432</v>
      </c>
      <c r="Y32" s="1078"/>
      <c r="Z32" s="1000">
        <v>-2.8720000000000141</v>
      </c>
      <c r="AA32" s="999">
        <v>-1.3766973835080156E-2</v>
      </c>
      <c r="AB32" s="538"/>
      <c r="AC32" s="538"/>
      <c r="AD32" s="538"/>
      <c r="AE32" s="538"/>
    </row>
    <row r="33" spans="1:31" s="536" customFormat="1" x14ac:dyDescent="0.2">
      <c r="A33" s="1079" t="s">
        <v>210</v>
      </c>
      <c r="B33" s="1043"/>
      <c r="C33" s="1080" t="s">
        <v>540</v>
      </c>
      <c r="D33" s="1081">
        <v>265.36160000000001</v>
      </c>
      <c r="E33" s="1081"/>
      <c r="F33" s="1082">
        <v>265.36160000000001</v>
      </c>
      <c r="G33" s="998">
        <v>-1.0502999999999929</v>
      </c>
      <c r="H33" s="999">
        <v>-3.9423914622432141E-3</v>
      </c>
      <c r="I33" s="1076"/>
      <c r="J33" s="1080" t="s">
        <v>540</v>
      </c>
      <c r="K33" s="1081" t="s">
        <v>540</v>
      </c>
      <c r="L33" s="1081" t="s">
        <v>540</v>
      </c>
      <c r="M33" s="1082" t="s">
        <v>540</v>
      </c>
      <c r="N33" s="998" t="s">
        <v>540</v>
      </c>
      <c r="O33" s="999" t="s">
        <v>196</v>
      </c>
      <c r="P33" s="1043"/>
      <c r="Q33" s="1080" t="s">
        <v>540</v>
      </c>
      <c r="R33" s="1081" t="s">
        <v>540</v>
      </c>
      <c r="S33" s="1081"/>
      <c r="T33" s="1082" t="s">
        <v>540</v>
      </c>
      <c r="U33" s="998" t="s">
        <v>540</v>
      </c>
      <c r="V33" s="999" t="s">
        <v>196</v>
      </c>
      <c r="W33" s="1043"/>
      <c r="X33" s="1084">
        <v>265.36160000000001</v>
      </c>
      <c r="Y33" s="1078"/>
      <c r="Z33" s="1000">
        <v>-1.0502999999999929</v>
      </c>
      <c r="AA33" s="999">
        <v>-3.9423914622432141E-3</v>
      </c>
      <c r="AB33" s="538"/>
      <c r="AC33" s="538"/>
      <c r="AD33" s="538"/>
      <c r="AE33" s="538"/>
    </row>
    <row r="34" spans="1:31" s="536" customFormat="1" x14ac:dyDescent="0.2">
      <c r="A34" s="1079" t="s">
        <v>211</v>
      </c>
      <c r="B34" s="1043"/>
      <c r="C34" s="1080">
        <v>378.52500000000003</v>
      </c>
      <c r="D34" s="1086">
        <v>358.1764</v>
      </c>
      <c r="E34" s="1086"/>
      <c r="F34" s="1087">
        <v>372.7106</v>
      </c>
      <c r="G34" s="998">
        <v>0.14909999999997581</v>
      </c>
      <c r="H34" s="999">
        <v>4.0020238269379901E-4</v>
      </c>
      <c r="I34" s="1076"/>
      <c r="J34" s="1080" t="s">
        <v>540</v>
      </c>
      <c r="K34" s="1086" t="s">
        <v>540</v>
      </c>
      <c r="L34" s="1086" t="s">
        <v>540</v>
      </c>
      <c r="M34" s="1087" t="s">
        <v>540</v>
      </c>
      <c r="N34" s="998" t="s">
        <v>540</v>
      </c>
      <c r="O34" s="999" t="s">
        <v>196</v>
      </c>
      <c r="P34" s="1043"/>
      <c r="Q34" s="1080" t="s">
        <v>540</v>
      </c>
      <c r="R34" s="1086" t="s">
        <v>540</v>
      </c>
      <c r="S34" s="1086"/>
      <c r="T34" s="1087" t="s">
        <v>540</v>
      </c>
      <c r="U34" s="998" t="s">
        <v>540</v>
      </c>
      <c r="V34" s="999" t="s">
        <v>196</v>
      </c>
      <c r="W34" s="1043"/>
      <c r="X34" s="1084">
        <v>372.7106</v>
      </c>
      <c r="Y34" s="1078"/>
      <c r="Z34" s="1000">
        <v>0.14909999999997581</v>
      </c>
      <c r="AA34" s="999">
        <v>4.0020238269379901E-4</v>
      </c>
      <c r="AB34" s="538"/>
      <c r="AC34" s="538"/>
      <c r="AD34" s="538"/>
      <c r="AE34" s="538"/>
    </row>
    <row r="35" spans="1:31" s="536" customFormat="1" x14ac:dyDescent="0.2">
      <c r="A35" s="1079" t="s">
        <v>212</v>
      </c>
      <c r="B35" s="1043"/>
      <c r="C35" s="1080" t="s">
        <v>540</v>
      </c>
      <c r="D35" s="1086" t="s">
        <v>540</v>
      </c>
      <c r="E35" s="1086"/>
      <c r="F35" s="1087" t="s">
        <v>540</v>
      </c>
      <c r="G35" s="998" t="s">
        <v>540</v>
      </c>
      <c r="H35" s="999" t="s">
        <v>196</v>
      </c>
      <c r="I35" s="1076"/>
      <c r="J35" s="1080" t="s">
        <v>540</v>
      </c>
      <c r="K35" s="1086" t="s">
        <v>540</v>
      </c>
      <c r="L35" s="1086" t="s">
        <v>540</v>
      </c>
      <c r="M35" s="1087" t="s">
        <v>540</v>
      </c>
      <c r="N35" s="998" t="s">
        <v>540</v>
      </c>
      <c r="O35" s="999" t="s">
        <v>196</v>
      </c>
      <c r="P35" s="1043"/>
      <c r="Q35" s="1080" t="s">
        <v>540</v>
      </c>
      <c r="R35" s="1086" t="s">
        <v>540</v>
      </c>
      <c r="S35" s="1086"/>
      <c r="T35" s="1087" t="s">
        <v>540</v>
      </c>
      <c r="U35" s="998" t="s">
        <v>540</v>
      </c>
      <c r="V35" s="999" t="s">
        <v>196</v>
      </c>
      <c r="W35" s="1043"/>
      <c r="X35" s="1084" t="s">
        <v>540</v>
      </c>
      <c r="Y35" s="1078"/>
      <c r="Z35" s="1000" t="s">
        <v>540</v>
      </c>
      <c r="AA35" s="999" t="s">
        <v>540</v>
      </c>
      <c r="AB35" s="538"/>
      <c r="AC35" s="538"/>
      <c r="AD35" s="538"/>
      <c r="AE35" s="538"/>
    </row>
    <row r="36" spans="1:31" s="536" customFormat="1" x14ac:dyDescent="0.2">
      <c r="A36" s="1079" t="s">
        <v>213</v>
      </c>
      <c r="B36" s="1043"/>
      <c r="C36" s="1080" t="s">
        <v>540</v>
      </c>
      <c r="D36" s="1086">
        <v>290.75</v>
      </c>
      <c r="E36" s="1086"/>
      <c r="F36" s="1087">
        <v>290.75</v>
      </c>
      <c r="G36" s="998" t="s">
        <v>540</v>
      </c>
      <c r="H36" s="999" t="s">
        <v>540</v>
      </c>
      <c r="I36" s="1076"/>
      <c r="J36" s="1080" t="s">
        <v>540</v>
      </c>
      <c r="K36" s="1086" t="s">
        <v>540</v>
      </c>
      <c r="L36" s="1086" t="s">
        <v>540</v>
      </c>
      <c r="M36" s="1087" t="s">
        <v>540</v>
      </c>
      <c r="N36" s="998" t="s">
        <v>540</v>
      </c>
      <c r="O36" s="999" t="s">
        <v>196</v>
      </c>
      <c r="P36" s="1043"/>
      <c r="Q36" s="1080" t="s">
        <v>540</v>
      </c>
      <c r="R36" s="1086" t="s">
        <v>540</v>
      </c>
      <c r="S36" s="1086"/>
      <c r="T36" s="1087" t="s">
        <v>540</v>
      </c>
      <c r="U36" s="998" t="s">
        <v>540</v>
      </c>
      <c r="V36" s="999" t="s">
        <v>196</v>
      </c>
      <c r="W36" s="1043"/>
      <c r="X36" s="1084">
        <v>290.75</v>
      </c>
      <c r="Y36" s="1078"/>
      <c r="Z36" s="1000" t="s">
        <v>540</v>
      </c>
      <c r="AA36" s="999" t="s">
        <v>540</v>
      </c>
      <c r="AB36" s="538"/>
      <c r="AC36" s="538"/>
      <c r="AD36" s="538"/>
      <c r="AE36" s="538"/>
    </row>
    <row r="37" spans="1:31" s="536" customFormat="1" x14ac:dyDescent="0.2">
      <c r="A37" s="1079" t="s">
        <v>214</v>
      </c>
      <c r="B37" s="1043"/>
      <c r="C37" s="1080" t="s">
        <v>540</v>
      </c>
      <c r="D37" s="1081">
        <v>299.79040000000003</v>
      </c>
      <c r="E37" s="1081"/>
      <c r="F37" s="1082">
        <v>299.79040000000003</v>
      </c>
      <c r="G37" s="998">
        <v>-16.974999999999966</v>
      </c>
      <c r="H37" s="999">
        <v>-5.3588554810594734E-2</v>
      </c>
      <c r="I37" s="1076"/>
      <c r="J37" s="1080" t="s">
        <v>540</v>
      </c>
      <c r="K37" s="1081" t="s">
        <v>540</v>
      </c>
      <c r="L37" s="1081" t="s">
        <v>540</v>
      </c>
      <c r="M37" s="1082" t="s">
        <v>540</v>
      </c>
      <c r="N37" s="998" t="s">
        <v>540</v>
      </c>
      <c r="O37" s="999" t="s">
        <v>196</v>
      </c>
      <c r="P37" s="1043"/>
      <c r="Q37" s="1080" t="s">
        <v>540</v>
      </c>
      <c r="R37" s="1081" t="s">
        <v>540</v>
      </c>
      <c r="S37" s="1081"/>
      <c r="T37" s="1082" t="s">
        <v>540</v>
      </c>
      <c r="U37" s="998" t="s">
        <v>540</v>
      </c>
      <c r="V37" s="999" t="s">
        <v>196</v>
      </c>
      <c r="W37" s="1043"/>
      <c r="X37" s="1084">
        <v>299.79040000000003</v>
      </c>
      <c r="Y37" s="1064"/>
      <c r="Z37" s="1000">
        <v>-16.974999999999966</v>
      </c>
      <c r="AA37" s="999">
        <v>-5.3588554810594734E-2</v>
      </c>
      <c r="AB37" s="538"/>
      <c r="AC37" s="538"/>
      <c r="AD37" s="538"/>
      <c r="AE37" s="538"/>
    </row>
    <row r="38" spans="1:31" s="536" customFormat="1" x14ac:dyDescent="0.2">
      <c r="A38" s="1079" t="s">
        <v>215</v>
      </c>
      <c r="B38" s="1043"/>
      <c r="C38" s="1080">
        <v>356.59460000000001</v>
      </c>
      <c r="D38" s="1081">
        <v>360.5591</v>
      </c>
      <c r="E38" s="1081"/>
      <c r="F38" s="1082">
        <v>358.17020000000002</v>
      </c>
      <c r="G38" s="998">
        <v>3.0638999999999896</v>
      </c>
      <c r="H38" s="999">
        <v>8.6281206500701032E-3</v>
      </c>
      <c r="I38" s="1076"/>
      <c r="J38" s="1080" t="s">
        <v>540</v>
      </c>
      <c r="K38" s="1081" t="s">
        <v>540</v>
      </c>
      <c r="L38" s="1081" t="s">
        <v>540</v>
      </c>
      <c r="M38" s="1082" t="s">
        <v>540</v>
      </c>
      <c r="N38" s="998" t="s">
        <v>540</v>
      </c>
      <c r="O38" s="999" t="s">
        <v>196</v>
      </c>
      <c r="P38" s="1043"/>
      <c r="Q38" s="1080">
        <v>462.70760000000001</v>
      </c>
      <c r="R38" s="1081">
        <v>441.83580000000001</v>
      </c>
      <c r="S38" s="1081"/>
      <c r="T38" s="1082">
        <v>453.76680000000005</v>
      </c>
      <c r="U38" s="998">
        <v>5.4714000000000169</v>
      </c>
      <c r="V38" s="999">
        <v>1.220489882340978E-2</v>
      </c>
      <c r="W38" s="1043"/>
      <c r="X38" s="1084">
        <v>358.17020000000002</v>
      </c>
      <c r="Y38" s="1064"/>
      <c r="Z38" s="1000">
        <v>3.0638999999999896</v>
      </c>
      <c r="AA38" s="999">
        <v>8.6281206500701032E-3</v>
      </c>
      <c r="AB38" s="538"/>
      <c r="AC38" s="538"/>
      <c r="AD38" s="538"/>
      <c r="AE38" s="538"/>
    </row>
    <row r="39" spans="1:31" s="536" customFormat="1" x14ac:dyDescent="0.2">
      <c r="A39" s="1079" t="s">
        <v>216</v>
      </c>
      <c r="B39" s="1043"/>
      <c r="C39" s="1080" t="s">
        <v>540</v>
      </c>
      <c r="D39" s="1081">
        <v>314.64190000000002</v>
      </c>
      <c r="E39" s="1081"/>
      <c r="F39" s="1082">
        <v>314.64190000000002</v>
      </c>
      <c r="G39" s="998">
        <v>-0.42989999999997508</v>
      </c>
      <c r="H39" s="999">
        <v>-1.3644508965892062E-3</v>
      </c>
      <c r="I39" s="1076"/>
      <c r="J39" s="1080" t="s">
        <v>540</v>
      </c>
      <c r="K39" s="1081" t="s">
        <v>540</v>
      </c>
      <c r="L39" s="1081" t="s">
        <v>540</v>
      </c>
      <c r="M39" s="1082" t="s">
        <v>540</v>
      </c>
      <c r="N39" s="998" t="s">
        <v>540</v>
      </c>
      <c r="O39" s="999" t="s">
        <v>196</v>
      </c>
      <c r="P39" s="1043"/>
      <c r="Q39" s="1080" t="s">
        <v>540</v>
      </c>
      <c r="R39" s="1081">
        <v>307.90960000000001</v>
      </c>
      <c r="S39" s="1081"/>
      <c r="T39" s="1082">
        <v>307.90960000000001</v>
      </c>
      <c r="U39" s="998">
        <v>-10.463000000000022</v>
      </c>
      <c r="V39" s="999">
        <v>-3.2864009025902419E-2</v>
      </c>
      <c r="W39" s="1043"/>
      <c r="X39" s="1084">
        <v>314.6053</v>
      </c>
      <c r="Y39" s="1064"/>
      <c r="Z39" s="1000">
        <v>-0.48439999999999372</v>
      </c>
      <c r="AA39" s="999">
        <v>-1.5373400019105471E-3</v>
      </c>
      <c r="AB39" s="538"/>
      <c r="AC39" s="538"/>
      <c r="AD39" s="538"/>
      <c r="AE39" s="538"/>
    </row>
    <row r="40" spans="1:31" s="536" customFormat="1" x14ac:dyDescent="0.2">
      <c r="A40" s="1079" t="s">
        <v>217</v>
      </c>
      <c r="B40" s="1043"/>
      <c r="C40" s="1080">
        <v>353.31850000000003</v>
      </c>
      <c r="D40" s="1081">
        <v>356.25900000000001</v>
      </c>
      <c r="E40" s="1081"/>
      <c r="F40" s="1082">
        <v>354.8374</v>
      </c>
      <c r="G40" s="998">
        <v>0.96920000000000073</v>
      </c>
      <c r="H40" s="999">
        <v>2.738872834575135E-3</v>
      </c>
      <c r="I40" s="1076"/>
      <c r="J40" s="1080" t="s">
        <v>540</v>
      </c>
      <c r="K40" s="1081" t="s">
        <v>540</v>
      </c>
      <c r="L40" s="1081" t="s">
        <v>540</v>
      </c>
      <c r="M40" s="1082" t="s">
        <v>540</v>
      </c>
      <c r="N40" s="998" t="s">
        <v>540</v>
      </c>
      <c r="O40" s="999" t="s">
        <v>196</v>
      </c>
      <c r="P40" s="1043"/>
      <c r="Q40" s="1080">
        <v>360.21629999999999</v>
      </c>
      <c r="R40" s="1081">
        <v>354.62380000000002</v>
      </c>
      <c r="S40" s="1081"/>
      <c r="T40" s="1082">
        <v>355.56659999999999</v>
      </c>
      <c r="U40" s="998">
        <v>0.21769999999997935</v>
      </c>
      <c r="V40" s="999">
        <v>6.1263732630093784E-4</v>
      </c>
      <c r="W40" s="1043"/>
      <c r="X40" s="1084">
        <v>355.13060000000002</v>
      </c>
      <c r="Y40" s="1064"/>
      <c r="Z40" s="1000">
        <v>0.66699999999997317</v>
      </c>
      <c r="AA40" s="999">
        <v>1.8817164865446638E-3</v>
      </c>
      <c r="AB40" s="537"/>
      <c r="AC40" s="537"/>
      <c r="AD40" s="537"/>
      <c r="AE40" s="537"/>
    </row>
    <row r="41" spans="1:31" s="536" customFormat="1" x14ac:dyDescent="0.2">
      <c r="A41" s="1079" t="s">
        <v>218</v>
      </c>
      <c r="B41" s="1043"/>
      <c r="C41" s="1080" t="s">
        <v>540</v>
      </c>
      <c r="D41" s="1081">
        <v>246.73310000000001</v>
      </c>
      <c r="E41" s="1081"/>
      <c r="F41" s="1082">
        <v>246.73310000000001</v>
      </c>
      <c r="G41" s="998">
        <v>1.9797999999999831</v>
      </c>
      <c r="H41" s="999">
        <v>8.0889614154333479E-3</v>
      </c>
      <c r="I41" s="1076"/>
      <c r="J41" s="1080" t="s">
        <v>540</v>
      </c>
      <c r="K41" s="1081" t="s">
        <v>540</v>
      </c>
      <c r="L41" s="1081" t="s">
        <v>540</v>
      </c>
      <c r="M41" s="1082" t="s">
        <v>540</v>
      </c>
      <c r="N41" s="998" t="s">
        <v>540</v>
      </c>
      <c r="O41" s="999" t="s">
        <v>196</v>
      </c>
      <c r="P41" s="1043"/>
      <c r="Q41" s="1080" t="s">
        <v>540</v>
      </c>
      <c r="R41" s="1081">
        <v>214.74710000000002</v>
      </c>
      <c r="S41" s="1081"/>
      <c r="T41" s="1082">
        <v>214.74710000000002</v>
      </c>
      <c r="U41" s="998">
        <v>-29.458799999999997</v>
      </c>
      <c r="V41" s="999">
        <v>-0.12063099212590685</v>
      </c>
      <c r="W41" s="1043"/>
      <c r="X41" s="1084">
        <v>225.21880000000002</v>
      </c>
      <c r="Y41" s="1064"/>
      <c r="Z41" s="1000">
        <v>-19.166300000000007</v>
      </c>
      <c r="AA41" s="999">
        <v>-7.8426630756130405E-2</v>
      </c>
      <c r="AB41" s="538"/>
      <c r="AC41" s="538"/>
      <c r="AD41" s="538"/>
      <c r="AE41" s="538"/>
    </row>
    <row r="42" spans="1:31" s="536" customFormat="1" x14ac:dyDescent="0.2">
      <c r="A42" s="1079" t="s">
        <v>219</v>
      </c>
      <c r="B42" s="1043"/>
      <c r="C42" s="1080" t="s">
        <v>540</v>
      </c>
      <c r="D42" s="1081">
        <v>328.62080000000003</v>
      </c>
      <c r="E42" s="1081"/>
      <c r="F42" s="1082">
        <v>328.62080000000003</v>
      </c>
      <c r="G42" s="998">
        <v>2.4553999999999974</v>
      </c>
      <c r="H42" s="999">
        <v>7.5280823778365123E-3</v>
      </c>
      <c r="I42" s="1076"/>
      <c r="J42" s="1080" t="s">
        <v>540</v>
      </c>
      <c r="K42" s="1081" t="s">
        <v>540</v>
      </c>
      <c r="L42" s="1081" t="s">
        <v>540</v>
      </c>
      <c r="M42" s="1082" t="s">
        <v>540</v>
      </c>
      <c r="N42" s="998" t="s">
        <v>540</v>
      </c>
      <c r="O42" s="999" t="s">
        <v>196</v>
      </c>
      <c r="P42" s="1043"/>
      <c r="Q42" s="1080" t="s">
        <v>540</v>
      </c>
      <c r="R42" s="1081">
        <v>344.22660000000002</v>
      </c>
      <c r="S42" s="1081"/>
      <c r="T42" s="1082">
        <v>344.22660000000002</v>
      </c>
      <c r="U42" s="998" t="s">
        <v>540</v>
      </c>
      <c r="V42" s="999" t="s">
        <v>196</v>
      </c>
      <c r="W42" s="1043"/>
      <c r="X42" s="1084">
        <v>329.43270000000001</v>
      </c>
      <c r="Y42" s="1064"/>
      <c r="Z42" s="1000">
        <v>3.2672999999999774</v>
      </c>
      <c r="AA42" s="999">
        <v>1.0017310235849593E-2</v>
      </c>
      <c r="AB42" s="538"/>
      <c r="AC42" s="538"/>
      <c r="AD42" s="538"/>
      <c r="AE42" s="538"/>
    </row>
    <row r="43" spans="1:31" s="536" customFormat="1" x14ac:dyDescent="0.2">
      <c r="A43" s="1079" t="s">
        <v>220</v>
      </c>
      <c r="B43" s="1043"/>
      <c r="C43" s="1080" t="s">
        <v>540</v>
      </c>
      <c r="D43" s="1081">
        <v>330.17700000000002</v>
      </c>
      <c r="E43" s="1081"/>
      <c r="F43" s="1082">
        <v>330.17700000000002</v>
      </c>
      <c r="G43" s="998">
        <v>5.5577000000000112</v>
      </c>
      <c r="H43" s="999">
        <v>1.7120670274379898E-2</v>
      </c>
      <c r="I43" s="1076"/>
      <c r="J43" s="1080" t="s">
        <v>540</v>
      </c>
      <c r="K43" s="1081" t="s">
        <v>540</v>
      </c>
      <c r="L43" s="1081" t="s">
        <v>540</v>
      </c>
      <c r="M43" s="1082" t="s">
        <v>540</v>
      </c>
      <c r="N43" s="998" t="s">
        <v>540</v>
      </c>
      <c r="O43" s="999" t="s">
        <v>196</v>
      </c>
      <c r="P43" s="1043"/>
      <c r="Q43" s="1080" t="s">
        <v>540</v>
      </c>
      <c r="R43" s="1081" t="s">
        <v>540</v>
      </c>
      <c r="S43" s="1081"/>
      <c r="T43" s="1082" t="s">
        <v>540</v>
      </c>
      <c r="U43" s="998" t="s">
        <v>540</v>
      </c>
      <c r="V43" s="999" t="s">
        <v>196</v>
      </c>
      <c r="W43" s="1043"/>
      <c r="X43" s="1084">
        <v>330.17700000000002</v>
      </c>
      <c r="Y43" s="1064"/>
      <c r="Z43" s="1000">
        <v>5.5577000000000112</v>
      </c>
      <c r="AA43" s="999">
        <v>1.7120670274379898E-2</v>
      </c>
      <c r="AB43" s="538"/>
      <c r="AC43" s="538"/>
      <c r="AD43" s="538"/>
      <c r="AE43" s="538"/>
    </row>
    <row r="44" spans="1:31" s="536" customFormat="1" x14ac:dyDescent="0.2">
      <c r="A44" s="1079" t="s">
        <v>221</v>
      </c>
      <c r="B44" s="1043"/>
      <c r="C44" s="1080" t="s">
        <v>540</v>
      </c>
      <c r="D44" s="1081">
        <v>373.59649999999999</v>
      </c>
      <c r="E44" s="1081"/>
      <c r="F44" s="1082">
        <v>373.59649999999999</v>
      </c>
      <c r="G44" s="998">
        <v>-1.2099000000000046</v>
      </c>
      <c r="H44" s="999">
        <v>-3.2280665431540247E-3</v>
      </c>
      <c r="I44" s="1076"/>
      <c r="J44" s="1080" t="s">
        <v>540</v>
      </c>
      <c r="K44" s="1081" t="s">
        <v>540</v>
      </c>
      <c r="L44" s="1081" t="s">
        <v>540</v>
      </c>
      <c r="M44" s="1082" t="s">
        <v>540</v>
      </c>
      <c r="N44" s="998" t="s">
        <v>540</v>
      </c>
      <c r="O44" s="999" t="s">
        <v>196</v>
      </c>
      <c r="P44" s="1043"/>
      <c r="Q44" s="1080" t="s">
        <v>540</v>
      </c>
      <c r="R44" s="1081" t="s">
        <v>540</v>
      </c>
      <c r="S44" s="1081"/>
      <c r="T44" s="1082" t="s">
        <v>540</v>
      </c>
      <c r="U44" s="998" t="s">
        <v>540</v>
      </c>
      <c r="V44" s="999" t="s">
        <v>196</v>
      </c>
      <c r="W44" s="1043"/>
      <c r="X44" s="1084">
        <v>373.59649999999999</v>
      </c>
      <c r="Y44" s="1064"/>
      <c r="Z44" s="1000">
        <v>-1.2099000000000046</v>
      </c>
      <c r="AA44" s="999">
        <v>-3.2280665431540247E-3</v>
      </c>
      <c r="AB44" s="538"/>
      <c r="AC44" s="538"/>
      <c r="AD44" s="538"/>
      <c r="AE44" s="538"/>
    </row>
    <row r="45" spans="1:31" s="536" customFormat="1" x14ac:dyDescent="0.2">
      <c r="A45" s="1079" t="s">
        <v>222</v>
      </c>
      <c r="B45" s="1043"/>
      <c r="C45" s="1080" t="s">
        <v>540</v>
      </c>
      <c r="D45" s="1081">
        <v>484.41020000000003</v>
      </c>
      <c r="E45" s="1081"/>
      <c r="F45" s="1082">
        <v>484.41020000000003</v>
      </c>
      <c r="G45" s="998">
        <v>21.970799999999997</v>
      </c>
      <c r="H45" s="999">
        <v>4.7510657612651504E-2</v>
      </c>
      <c r="I45" s="1076"/>
      <c r="J45" s="1080" t="s">
        <v>540</v>
      </c>
      <c r="K45" s="1081" t="s">
        <v>540</v>
      </c>
      <c r="L45" s="1081" t="s">
        <v>540</v>
      </c>
      <c r="M45" s="1082" t="s">
        <v>540</v>
      </c>
      <c r="N45" s="998" t="s">
        <v>540</v>
      </c>
      <c r="O45" s="999" t="s">
        <v>196</v>
      </c>
      <c r="P45" s="1043"/>
      <c r="Q45" s="1080" t="s">
        <v>540</v>
      </c>
      <c r="R45" s="1081">
        <v>410.70960000000002</v>
      </c>
      <c r="S45" s="1081"/>
      <c r="T45" s="1082">
        <v>410.70960000000002</v>
      </c>
      <c r="U45" s="998">
        <v>-9.9205000000000041</v>
      </c>
      <c r="V45" s="999">
        <v>-2.358485519700089E-2</v>
      </c>
      <c r="W45" s="1043"/>
      <c r="X45" s="1084">
        <v>469.50150000000002</v>
      </c>
      <c r="Y45" s="1064"/>
      <c r="Z45" s="1000"/>
      <c r="AA45" s="999"/>
      <c r="AB45" s="537"/>
      <c r="AC45" s="537"/>
      <c r="AD45" s="537"/>
      <c r="AE45" s="537"/>
    </row>
    <row r="46" spans="1:31" s="536" customFormat="1" x14ac:dyDescent="0.2">
      <c r="A46" s="1079" t="s">
        <v>223</v>
      </c>
      <c r="B46" s="1043"/>
      <c r="C46" s="1080"/>
      <c r="D46" s="1086"/>
      <c r="E46" s="1081"/>
      <c r="F46" s="1087"/>
      <c r="G46" s="998"/>
      <c r="H46" s="999"/>
      <c r="I46" s="1088"/>
      <c r="J46" s="1080">
        <v>410.1952</v>
      </c>
      <c r="K46" s="1081">
        <v>427.74870000000004</v>
      </c>
      <c r="L46" s="1081" t="s">
        <v>540</v>
      </c>
      <c r="M46" s="1087">
        <v>422.13640000000004</v>
      </c>
      <c r="N46" s="998">
        <v>7.9738000000000397</v>
      </c>
      <c r="O46" s="999">
        <v>1.9252824856710964E-2</v>
      </c>
      <c r="P46" s="1043"/>
      <c r="Q46" s="1080" t="s">
        <v>540</v>
      </c>
      <c r="R46" s="1086" t="s">
        <v>540</v>
      </c>
      <c r="S46" s="1081"/>
      <c r="T46" s="1087" t="s">
        <v>540</v>
      </c>
      <c r="U46" s="998" t="s">
        <v>540</v>
      </c>
      <c r="V46" s="999" t="s">
        <v>196</v>
      </c>
      <c r="W46" s="1043"/>
      <c r="X46" s="1084">
        <v>422.13640000000004</v>
      </c>
      <c r="Y46" s="1064"/>
      <c r="Z46" s="1000">
        <v>7.9738000000000397</v>
      </c>
      <c r="AA46" s="999">
        <v>1.9252824856710964E-2</v>
      </c>
      <c r="AB46" s="538"/>
      <c r="AC46" s="538"/>
      <c r="AD46" s="538"/>
      <c r="AE46" s="538"/>
    </row>
    <row r="47" spans="1:31" s="536" customFormat="1" ht="13.5" thickBot="1" x14ac:dyDescent="0.25">
      <c r="A47" s="1089" t="s">
        <v>224</v>
      </c>
      <c r="B47" s="1043"/>
      <c r="C47" s="1090"/>
      <c r="D47" s="1091"/>
      <c r="E47" s="1091"/>
      <c r="F47" s="1092"/>
      <c r="G47" s="1001"/>
      <c r="H47" s="1002"/>
      <c r="I47" s="1088"/>
      <c r="J47" s="1090">
        <v>379.80190000000005</v>
      </c>
      <c r="K47" s="1091">
        <v>397.27190000000002</v>
      </c>
      <c r="L47" s="1091">
        <v>408.15460000000002</v>
      </c>
      <c r="M47" s="1092">
        <v>396.28560000000004</v>
      </c>
      <c r="N47" s="1001">
        <v>6.5171000000000276</v>
      </c>
      <c r="O47" s="1002">
        <v>1.6720437900959229E-2</v>
      </c>
      <c r="P47" s="1043"/>
      <c r="Q47" s="1090" t="s">
        <v>540</v>
      </c>
      <c r="R47" s="1091" t="s">
        <v>540</v>
      </c>
      <c r="S47" s="1091"/>
      <c r="T47" s="1092" t="s">
        <v>540</v>
      </c>
      <c r="U47" s="1001" t="s">
        <v>540</v>
      </c>
      <c r="V47" s="1002" t="s">
        <v>196</v>
      </c>
      <c r="W47" s="1043"/>
      <c r="X47" s="1093">
        <v>396.28560000000004</v>
      </c>
      <c r="Y47" s="1064"/>
      <c r="Z47" s="1003">
        <v>6.5171000000000276</v>
      </c>
      <c r="AA47" s="1002">
        <v>1.6720437900959229E-2</v>
      </c>
      <c r="AB47" s="537"/>
      <c r="AC47" s="537"/>
      <c r="AD47" s="537"/>
      <c r="AE47" s="537"/>
    </row>
    <row r="48" spans="1:31" s="535" customFormat="1" x14ac:dyDescent="0.2">
      <c r="A48" s="1094" t="s">
        <v>329</v>
      </c>
      <c r="B48" s="982"/>
      <c r="C48" s="982"/>
      <c r="D48" s="982"/>
      <c r="E48" s="982"/>
      <c r="F48" s="982"/>
      <c r="G48" s="982"/>
      <c r="H48" s="982"/>
      <c r="I48" s="982"/>
      <c r="J48" s="982"/>
      <c r="K48" s="982"/>
      <c r="L48" s="982"/>
      <c r="M48" s="982"/>
      <c r="N48" s="982"/>
      <c r="O48" s="982"/>
      <c r="P48" s="982"/>
      <c r="Q48" s="982"/>
      <c r="R48" s="982"/>
      <c r="S48" s="982"/>
      <c r="T48" s="982"/>
      <c r="U48" s="982"/>
      <c r="V48" s="982"/>
      <c r="W48" s="982"/>
      <c r="X48" s="982"/>
      <c r="Y48" s="982"/>
      <c r="Z48" s="982"/>
      <c r="AA48" s="982"/>
    </row>
    <row r="50" spans="1:32" s="538" customFormat="1" ht="11.45" customHeight="1" x14ac:dyDescent="0.2">
      <c r="A50" s="1114"/>
      <c r="B50" s="971"/>
      <c r="C50" s="971"/>
      <c r="D50" s="971"/>
      <c r="E50" s="971"/>
      <c r="F50" s="971"/>
      <c r="G50" s="971"/>
      <c r="H50" s="971"/>
      <c r="I50" s="971"/>
      <c r="J50" s="971"/>
      <c r="K50" s="971"/>
      <c r="L50" s="971"/>
      <c r="M50" s="971"/>
      <c r="N50" s="971"/>
      <c r="O50" s="971"/>
      <c r="P50" s="971"/>
      <c r="Q50" s="971"/>
      <c r="R50" s="971"/>
      <c r="S50" s="971"/>
      <c r="T50" s="971"/>
      <c r="U50" s="971"/>
      <c r="V50" s="971"/>
      <c r="W50" s="971"/>
      <c r="X50" s="971"/>
      <c r="Y50" s="971"/>
      <c r="Z50" s="971"/>
      <c r="AA50" s="971"/>
      <c r="AB50" s="971"/>
      <c r="AC50" s="971"/>
      <c r="AD50" s="1095"/>
      <c r="AE50" s="971"/>
      <c r="AF50" s="971"/>
    </row>
    <row r="51" spans="1:32" s="538" customFormat="1" ht="11.45" customHeight="1" x14ac:dyDescent="0.2">
      <c r="A51" s="1096"/>
      <c r="B51" s="920"/>
      <c r="C51" s="920"/>
      <c r="D51" s="920"/>
      <c r="E51" s="920"/>
      <c r="F51" s="920"/>
      <c r="G51" s="920"/>
      <c r="H51" s="920"/>
      <c r="I51" s="920"/>
      <c r="J51" s="920"/>
      <c r="K51" s="920"/>
      <c r="L51" s="920"/>
      <c r="M51" s="920"/>
      <c r="N51" s="920"/>
      <c r="O51" s="920"/>
      <c r="P51" s="920"/>
      <c r="Q51" s="920"/>
      <c r="R51" s="920"/>
      <c r="S51" s="920"/>
      <c r="T51" s="920"/>
      <c r="U51" s="920"/>
      <c r="V51" s="920"/>
      <c r="W51" s="920"/>
      <c r="X51" s="920"/>
      <c r="Y51" s="920"/>
      <c r="Z51" s="920"/>
      <c r="AA51" s="1144">
        <v>34</v>
      </c>
      <c r="AB51" s="1144"/>
      <c r="AC51" s="1144"/>
      <c r="AD51" s="1144"/>
      <c r="AE51" s="1144"/>
      <c r="AF51" s="920"/>
    </row>
    <row r="52" spans="1:32" s="538" customFormat="1" ht="11.45" customHeight="1" x14ac:dyDescent="0.2">
      <c r="A52" s="921"/>
      <c r="B52" s="920"/>
      <c r="C52" s="920"/>
      <c r="D52" s="920"/>
      <c r="E52" s="920"/>
      <c r="F52" s="920"/>
      <c r="G52" s="920"/>
      <c r="H52" s="920"/>
      <c r="I52" s="920"/>
      <c r="J52" s="920"/>
      <c r="K52" s="920"/>
      <c r="L52" s="920"/>
      <c r="M52" s="920"/>
      <c r="N52" s="920"/>
      <c r="O52" s="920"/>
      <c r="P52" s="920"/>
      <c r="Q52" s="920"/>
      <c r="R52" s="920"/>
      <c r="S52" s="920"/>
      <c r="T52" s="920"/>
      <c r="U52" s="920"/>
      <c r="V52" s="920"/>
      <c r="W52" s="920"/>
      <c r="X52" s="920"/>
      <c r="Y52" s="920"/>
      <c r="Z52" s="920"/>
      <c r="AA52" s="920"/>
      <c r="AB52" s="920"/>
      <c r="AC52" s="922" t="s">
        <v>174</v>
      </c>
      <c r="AD52" s="1145">
        <v>42604</v>
      </c>
      <c r="AE52" s="1145">
        <f>DATE(2006,1,2)+(AC51-1)*7</f>
        <v>38712</v>
      </c>
      <c r="AF52" s="920"/>
    </row>
    <row r="53" spans="1:32" s="538" customFormat="1" ht="18" customHeight="1" x14ac:dyDescent="0.2">
      <c r="A53" s="923"/>
      <c r="B53" s="920"/>
      <c r="C53" s="920"/>
      <c r="D53" s="920"/>
      <c r="E53" s="920"/>
      <c r="F53" s="920"/>
      <c r="G53" s="920"/>
      <c r="H53" s="920"/>
      <c r="I53" s="920"/>
      <c r="J53" s="920"/>
      <c r="K53" s="920"/>
      <c r="L53" s="920"/>
      <c r="M53" s="920"/>
      <c r="N53" s="920"/>
      <c r="O53" s="920"/>
      <c r="P53" s="920"/>
      <c r="Q53" s="920"/>
      <c r="R53" s="920"/>
      <c r="S53" s="920"/>
      <c r="T53" s="920"/>
      <c r="U53" s="920"/>
      <c r="V53" s="920"/>
      <c r="W53" s="920"/>
      <c r="X53" s="920"/>
      <c r="Y53" s="920"/>
      <c r="Z53" s="920"/>
      <c r="AA53" s="920"/>
      <c r="AB53" s="920"/>
      <c r="AC53" s="924" t="s">
        <v>175</v>
      </c>
      <c r="AD53" s="1146">
        <f>+AD52+6</f>
        <v>42610</v>
      </c>
      <c r="AE53" s="1146"/>
      <c r="AF53" s="920"/>
    </row>
    <row r="54" spans="1:32" s="538" customFormat="1" ht="10.5" customHeight="1" x14ac:dyDescent="0.2">
      <c r="A54" s="925"/>
      <c r="B54" s="926"/>
      <c r="C54" s="926"/>
      <c r="D54" s="926"/>
      <c r="E54" s="927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926"/>
      <c r="V54" s="926"/>
      <c r="W54" s="926"/>
      <c r="X54" s="926"/>
      <c r="Y54" s="926"/>
      <c r="Z54" s="926"/>
      <c r="AA54" s="926"/>
      <c r="AB54" s="926"/>
      <c r="AC54" s="928"/>
      <c r="AD54" s="929"/>
      <c r="AE54" s="919"/>
      <c r="AF54" s="920"/>
    </row>
    <row r="55" spans="1:32" s="538" customFormat="1" ht="10.9" customHeight="1" x14ac:dyDescent="0.2">
      <c r="A55" s="1147" t="s">
        <v>541</v>
      </c>
      <c r="B55" s="1147"/>
      <c r="C55" s="1147"/>
      <c r="D55" s="1147"/>
      <c r="E55" s="1147"/>
      <c r="F55" s="1147"/>
      <c r="G55" s="1147"/>
      <c r="H55" s="1147"/>
      <c r="I55" s="1147"/>
      <c r="J55" s="1147"/>
      <c r="K55" s="1147"/>
      <c r="L55" s="1147"/>
      <c r="M55" s="1147"/>
      <c r="N55" s="1147"/>
      <c r="O55" s="1147"/>
      <c r="P55" s="1147"/>
      <c r="Q55" s="1147"/>
      <c r="R55" s="1147"/>
      <c r="S55" s="1147"/>
      <c r="T55" s="1147"/>
      <c r="U55" s="1147"/>
      <c r="V55" s="1147"/>
      <c r="W55" s="1147"/>
      <c r="X55" s="1147"/>
      <c r="Y55" s="1147"/>
      <c r="Z55" s="1147"/>
      <c r="AA55" s="1147"/>
      <c r="AB55" s="1147"/>
      <c r="AC55" s="1147"/>
      <c r="AD55" s="1147"/>
      <c r="AE55" s="1147"/>
      <c r="AF55" s="930"/>
    </row>
    <row r="56" spans="1:32" s="538" customFormat="1" ht="17.25" customHeight="1" x14ac:dyDescent="0.2">
      <c r="A56" s="1147" t="s">
        <v>542</v>
      </c>
      <c r="B56" s="1147"/>
      <c r="C56" s="1147"/>
      <c r="D56" s="1147"/>
      <c r="E56" s="1147"/>
      <c r="F56" s="1147"/>
      <c r="G56" s="1147"/>
      <c r="H56" s="1147"/>
      <c r="I56" s="1147"/>
      <c r="J56" s="1147"/>
      <c r="K56" s="1147"/>
      <c r="L56" s="1147"/>
      <c r="M56" s="1147"/>
      <c r="N56" s="1147"/>
      <c r="O56" s="1147"/>
      <c r="P56" s="1147"/>
      <c r="Q56" s="1147"/>
      <c r="R56" s="1147"/>
      <c r="S56" s="1147"/>
      <c r="T56" s="1147"/>
      <c r="U56" s="1147"/>
      <c r="V56" s="1147"/>
      <c r="W56" s="1147"/>
      <c r="X56" s="1147"/>
      <c r="Y56" s="1147"/>
      <c r="Z56" s="1147"/>
      <c r="AA56" s="1147"/>
      <c r="AB56" s="1147"/>
      <c r="AC56" s="1147"/>
      <c r="AD56" s="1147"/>
      <c r="AE56" s="1147"/>
      <c r="AF56" s="930"/>
    </row>
    <row r="57" spans="1:32" s="538" customFormat="1" ht="10.15" customHeight="1" thickBot="1" x14ac:dyDescent="0.25">
      <c r="A57" s="931"/>
      <c r="B57" s="931"/>
      <c r="C57" s="931"/>
      <c r="D57" s="931"/>
      <c r="E57" s="931"/>
      <c r="F57" s="931"/>
      <c r="G57" s="931"/>
      <c r="H57" s="931"/>
      <c r="I57" s="931"/>
      <c r="J57" s="931"/>
      <c r="K57" s="931"/>
      <c r="L57" s="931"/>
      <c r="M57" s="931"/>
      <c r="N57" s="931"/>
      <c r="O57" s="931"/>
      <c r="P57" s="931"/>
      <c r="Q57" s="931"/>
      <c r="R57" s="931"/>
      <c r="S57" s="931"/>
      <c r="T57" s="931"/>
      <c r="U57" s="931"/>
      <c r="V57" s="931"/>
      <c r="W57" s="931"/>
      <c r="X57" s="931"/>
      <c r="Y57" s="931"/>
      <c r="Z57" s="931"/>
      <c r="AA57" s="931"/>
      <c r="AB57" s="931"/>
      <c r="AC57" s="931"/>
      <c r="AD57" s="932"/>
      <c r="AE57" s="931"/>
      <c r="AF57" s="931"/>
    </row>
    <row r="58" spans="1:32" s="538" customFormat="1" ht="10.15" customHeight="1" x14ac:dyDescent="0.2">
      <c r="A58" s="1139" t="s">
        <v>225</v>
      </c>
      <c r="B58" s="1140" t="s">
        <v>195</v>
      </c>
      <c r="C58" s="1133" t="s">
        <v>197</v>
      </c>
      <c r="D58" s="1133" t="s">
        <v>198</v>
      </c>
      <c r="E58" s="1133" t="s">
        <v>199</v>
      </c>
      <c r="F58" s="1133" t="s">
        <v>200</v>
      </c>
      <c r="G58" s="1133" t="s">
        <v>201</v>
      </c>
      <c r="H58" s="1133" t="s">
        <v>202</v>
      </c>
      <c r="I58" s="1133" t="s">
        <v>203</v>
      </c>
      <c r="J58" s="1133" t="s">
        <v>204</v>
      </c>
      <c r="K58" s="1133" t="s">
        <v>205</v>
      </c>
      <c r="L58" s="1133" t="s">
        <v>206</v>
      </c>
      <c r="M58" s="1133" t="s">
        <v>207</v>
      </c>
      <c r="N58" s="1133" t="s">
        <v>208</v>
      </c>
      <c r="O58" s="1133" t="s">
        <v>209</v>
      </c>
      <c r="P58" s="1133" t="s">
        <v>210</v>
      </c>
      <c r="Q58" s="1133" t="s">
        <v>211</v>
      </c>
      <c r="R58" s="1133" t="s">
        <v>212</v>
      </c>
      <c r="S58" s="1133" t="s">
        <v>213</v>
      </c>
      <c r="T58" s="1133" t="s">
        <v>214</v>
      </c>
      <c r="U58" s="1133" t="s">
        <v>215</v>
      </c>
      <c r="V58" s="1133" t="s">
        <v>216</v>
      </c>
      <c r="W58" s="1133" t="s">
        <v>217</v>
      </c>
      <c r="X58" s="1133" t="s">
        <v>218</v>
      </c>
      <c r="Y58" s="1133" t="s">
        <v>219</v>
      </c>
      <c r="Z58" s="1133" t="s">
        <v>220</v>
      </c>
      <c r="AA58" s="1133" t="s">
        <v>221</v>
      </c>
      <c r="AB58" s="1133" t="s">
        <v>222</v>
      </c>
      <c r="AC58" s="1135" t="s">
        <v>226</v>
      </c>
      <c r="AD58" s="1137" t="s">
        <v>227</v>
      </c>
      <c r="AE58" s="933" t="s">
        <v>228</v>
      </c>
      <c r="AF58" s="934"/>
    </row>
    <row r="59" spans="1:32" s="538" customFormat="1" ht="12" customHeight="1" thickBot="1" x14ac:dyDescent="0.25">
      <c r="A59" s="1139"/>
      <c r="B59" s="1141"/>
      <c r="C59" s="1134"/>
      <c r="D59" s="1134"/>
      <c r="E59" s="1134"/>
      <c r="F59" s="1134"/>
      <c r="G59" s="1134"/>
      <c r="H59" s="1134"/>
      <c r="I59" s="1134"/>
      <c r="J59" s="1134"/>
      <c r="K59" s="1134"/>
      <c r="L59" s="1134"/>
      <c r="M59" s="1134"/>
      <c r="N59" s="1134"/>
      <c r="O59" s="1134"/>
      <c r="P59" s="1134"/>
      <c r="Q59" s="1134"/>
      <c r="R59" s="1134"/>
      <c r="S59" s="1134"/>
      <c r="T59" s="1134"/>
      <c r="U59" s="1134"/>
      <c r="V59" s="1134"/>
      <c r="W59" s="1134"/>
      <c r="X59" s="1134"/>
      <c r="Y59" s="1134"/>
      <c r="Z59" s="1134"/>
      <c r="AA59" s="1134"/>
      <c r="AB59" s="1134"/>
      <c r="AC59" s="1136"/>
      <c r="AD59" s="1138"/>
      <c r="AE59" s="935" t="s">
        <v>188</v>
      </c>
      <c r="AF59" s="936" t="s">
        <v>189</v>
      </c>
    </row>
    <row r="60" spans="1:32" s="538" customFormat="1" ht="12" customHeight="1" x14ac:dyDescent="0.2">
      <c r="A60" s="937" t="s">
        <v>330</v>
      </c>
      <c r="B60" s="1097" t="s">
        <v>540</v>
      </c>
      <c r="C60" s="1098" t="s">
        <v>540</v>
      </c>
      <c r="D60" s="1098" t="s">
        <v>540</v>
      </c>
      <c r="E60" s="1098">
        <v>362.58920000000001</v>
      </c>
      <c r="F60" s="1098" t="s">
        <v>540</v>
      </c>
      <c r="G60" s="1098" t="s">
        <v>540</v>
      </c>
      <c r="H60" s="1098" t="s">
        <v>540</v>
      </c>
      <c r="I60" s="1098" t="s">
        <v>540</v>
      </c>
      <c r="J60" s="1098">
        <v>404.22500000000002</v>
      </c>
      <c r="K60" s="1098" t="s">
        <v>540</v>
      </c>
      <c r="L60" s="1098" t="s">
        <v>540</v>
      </c>
      <c r="M60" s="1098">
        <v>449.97</v>
      </c>
      <c r="N60" s="1098" t="s">
        <v>540</v>
      </c>
      <c r="O60" s="1098" t="s">
        <v>540</v>
      </c>
      <c r="P60" s="1098" t="s">
        <v>540</v>
      </c>
      <c r="Q60" s="1098" t="s">
        <v>540</v>
      </c>
      <c r="R60" s="1098" t="s">
        <v>540</v>
      </c>
      <c r="S60" s="1098" t="s">
        <v>540</v>
      </c>
      <c r="T60" s="1098" t="s">
        <v>540</v>
      </c>
      <c r="U60" s="1098">
        <v>485.75</v>
      </c>
      <c r="V60" s="1098" t="s">
        <v>540</v>
      </c>
      <c r="W60" s="1098">
        <v>380</v>
      </c>
      <c r="X60" s="1098" t="s">
        <v>540</v>
      </c>
      <c r="Y60" s="1098" t="s">
        <v>540</v>
      </c>
      <c r="Z60" s="1098" t="s">
        <v>540</v>
      </c>
      <c r="AA60" s="1098" t="s">
        <v>540</v>
      </c>
      <c r="AB60" s="1098" t="s">
        <v>540</v>
      </c>
      <c r="AC60" s="1098" t="s">
        <v>540</v>
      </c>
      <c r="AD60" s="1099">
        <v>417.21250000000003</v>
      </c>
      <c r="AE60" s="1100">
        <v>3.5921000000000163</v>
      </c>
      <c r="AF60" s="1101">
        <v>8.6845329679097454E-3</v>
      </c>
    </row>
    <row r="61" spans="1:32" s="538" customFormat="1" ht="12" customHeight="1" x14ac:dyDescent="0.2">
      <c r="A61" s="937" t="s">
        <v>331</v>
      </c>
      <c r="B61" s="1098" t="s">
        <v>540</v>
      </c>
      <c r="C61" s="1098" t="s">
        <v>540</v>
      </c>
      <c r="D61" s="1098" t="s">
        <v>540</v>
      </c>
      <c r="E61" s="1098">
        <v>366.21640000000002</v>
      </c>
      <c r="F61" s="1098" t="s">
        <v>540</v>
      </c>
      <c r="G61" s="1098" t="s">
        <v>540</v>
      </c>
      <c r="H61" s="1098" t="s">
        <v>540</v>
      </c>
      <c r="I61" s="1098" t="s">
        <v>540</v>
      </c>
      <c r="J61" s="1098">
        <v>403.65300000000002</v>
      </c>
      <c r="K61" s="1098" t="s">
        <v>540</v>
      </c>
      <c r="L61" s="1098" t="s">
        <v>540</v>
      </c>
      <c r="M61" s="1098">
        <v>416.51</v>
      </c>
      <c r="N61" s="1098" t="s">
        <v>540</v>
      </c>
      <c r="O61" s="1098" t="s">
        <v>540</v>
      </c>
      <c r="P61" s="1098" t="s">
        <v>540</v>
      </c>
      <c r="Q61" s="1098" t="s">
        <v>540</v>
      </c>
      <c r="R61" s="1098" t="s">
        <v>540</v>
      </c>
      <c r="S61" s="1098" t="s">
        <v>540</v>
      </c>
      <c r="T61" s="1098" t="s">
        <v>540</v>
      </c>
      <c r="U61" s="1098">
        <v>486.13</v>
      </c>
      <c r="V61" s="1098" t="s">
        <v>540</v>
      </c>
      <c r="W61" s="1098">
        <v>381.3</v>
      </c>
      <c r="X61" s="1098" t="s">
        <v>540</v>
      </c>
      <c r="Y61" s="1098" t="s">
        <v>540</v>
      </c>
      <c r="Z61" s="1098" t="s">
        <v>540</v>
      </c>
      <c r="AA61" s="1098" t="s">
        <v>540</v>
      </c>
      <c r="AB61" s="1098">
        <v>567.07360000000006</v>
      </c>
      <c r="AC61" s="1098" t="s">
        <v>540</v>
      </c>
      <c r="AD61" s="1099">
        <v>403.29880000000003</v>
      </c>
      <c r="AE61" s="1100">
        <v>8.9374000000000251</v>
      </c>
      <c r="AF61" s="1101">
        <v>2.2662968535967325E-2</v>
      </c>
    </row>
    <row r="62" spans="1:32" s="538" customFormat="1" ht="12" customHeight="1" x14ac:dyDescent="0.2">
      <c r="A62" s="937" t="s">
        <v>332</v>
      </c>
      <c r="B62" s="1098" t="s">
        <v>540</v>
      </c>
      <c r="C62" s="1098" t="s">
        <v>540</v>
      </c>
      <c r="D62" s="1098" t="s">
        <v>540</v>
      </c>
      <c r="E62" s="1098">
        <v>356.9468</v>
      </c>
      <c r="F62" s="1098">
        <v>318.68</v>
      </c>
      <c r="G62" s="1098">
        <v>215.22</v>
      </c>
      <c r="H62" s="1098" t="s">
        <v>540</v>
      </c>
      <c r="I62" s="1098" t="s">
        <v>540</v>
      </c>
      <c r="J62" s="1098">
        <v>384.31600000000003</v>
      </c>
      <c r="K62" s="1098" t="s">
        <v>540</v>
      </c>
      <c r="L62" s="1098" t="s">
        <v>540</v>
      </c>
      <c r="M62" s="1098">
        <v>394.81</v>
      </c>
      <c r="N62" s="1098" t="s">
        <v>540</v>
      </c>
      <c r="O62" s="1098">
        <v>170.01</v>
      </c>
      <c r="P62" s="1098" t="s">
        <v>540</v>
      </c>
      <c r="Q62" s="1098" t="s">
        <v>540</v>
      </c>
      <c r="R62" s="1098" t="s">
        <v>540</v>
      </c>
      <c r="S62" s="1098" t="s">
        <v>540</v>
      </c>
      <c r="T62" s="1098" t="s">
        <v>540</v>
      </c>
      <c r="U62" s="1098">
        <v>448.05</v>
      </c>
      <c r="V62" s="1098">
        <v>297.81440000000003</v>
      </c>
      <c r="W62" s="1098">
        <v>354.7</v>
      </c>
      <c r="X62" s="1098">
        <v>217.9683</v>
      </c>
      <c r="Y62" s="1098">
        <v>349.39</v>
      </c>
      <c r="Z62" s="1098" t="s">
        <v>540</v>
      </c>
      <c r="AA62" s="1098" t="s">
        <v>540</v>
      </c>
      <c r="AB62" s="1098">
        <v>423.11680000000001</v>
      </c>
      <c r="AC62" s="1098" t="s">
        <v>540</v>
      </c>
      <c r="AD62" s="1099">
        <v>375.42779999999999</v>
      </c>
      <c r="AE62" s="1100">
        <v>-9.5399000000000456</v>
      </c>
      <c r="AF62" s="1101">
        <v>-2.4781040071673661E-2</v>
      </c>
    </row>
    <row r="63" spans="1:32" s="538" customFormat="1" ht="12" customHeight="1" x14ac:dyDescent="0.2">
      <c r="A63" s="937" t="s">
        <v>333</v>
      </c>
      <c r="B63" s="1102" t="s">
        <v>540</v>
      </c>
      <c r="C63" s="1102" t="s">
        <v>540</v>
      </c>
      <c r="D63" s="1102" t="s">
        <v>540</v>
      </c>
      <c r="E63" s="1102">
        <v>359.63370000000003</v>
      </c>
      <c r="F63" s="1102" t="s">
        <v>540</v>
      </c>
      <c r="G63" s="1102" t="s">
        <v>540</v>
      </c>
      <c r="H63" s="1102" t="s">
        <v>540</v>
      </c>
      <c r="I63" s="1102" t="s">
        <v>540</v>
      </c>
      <c r="J63" s="1102">
        <v>380.51800000000003</v>
      </c>
      <c r="K63" s="1102" t="s">
        <v>540</v>
      </c>
      <c r="L63" s="1102" t="s">
        <v>540</v>
      </c>
      <c r="M63" s="1102">
        <v>402.46</v>
      </c>
      <c r="N63" s="1102" t="s">
        <v>540</v>
      </c>
      <c r="O63" s="1102" t="s">
        <v>540</v>
      </c>
      <c r="P63" s="1102" t="s">
        <v>540</v>
      </c>
      <c r="Q63" s="1102" t="s">
        <v>540</v>
      </c>
      <c r="R63" s="1102" t="s">
        <v>540</v>
      </c>
      <c r="S63" s="1102" t="s">
        <v>540</v>
      </c>
      <c r="T63" s="1102" t="s">
        <v>540</v>
      </c>
      <c r="U63" s="1102">
        <v>442.54</v>
      </c>
      <c r="V63" s="1102">
        <v>325.4375</v>
      </c>
      <c r="W63" s="1102">
        <v>371.4</v>
      </c>
      <c r="X63" s="1102" t="s">
        <v>540</v>
      </c>
      <c r="Y63" s="1102" t="s">
        <v>540</v>
      </c>
      <c r="Z63" s="1102" t="s">
        <v>540</v>
      </c>
      <c r="AA63" s="1102" t="s">
        <v>540</v>
      </c>
      <c r="AB63" s="1102">
        <v>404.55540000000002</v>
      </c>
      <c r="AC63" s="1102" t="s">
        <v>540</v>
      </c>
      <c r="AD63" s="1103">
        <v>380.26980000000003</v>
      </c>
      <c r="AE63" s="1104">
        <v>16.980799999999988</v>
      </c>
      <c r="AF63" s="1105">
        <v>4.6741850152358003E-2</v>
      </c>
    </row>
    <row r="64" spans="1:32" s="538" customFormat="1" ht="12" customHeight="1" x14ac:dyDescent="0.2">
      <c r="A64" s="937" t="s">
        <v>334</v>
      </c>
      <c r="B64" s="1098" t="s">
        <v>540</v>
      </c>
      <c r="C64" s="1098" t="s">
        <v>540</v>
      </c>
      <c r="D64" s="1098">
        <v>209.85380000000001</v>
      </c>
      <c r="E64" s="1098">
        <v>346.3338</v>
      </c>
      <c r="F64" s="1098">
        <v>251.44</v>
      </c>
      <c r="G64" s="1098">
        <v>244.8</v>
      </c>
      <c r="H64" s="1098" t="s">
        <v>540</v>
      </c>
      <c r="I64" s="1098">
        <v>428.05</v>
      </c>
      <c r="J64" s="1098">
        <v>334.87200000000001</v>
      </c>
      <c r="K64" s="1098" t="s">
        <v>540</v>
      </c>
      <c r="L64" s="1098" t="s">
        <v>540</v>
      </c>
      <c r="M64" s="1098">
        <v>334.85</v>
      </c>
      <c r="N64" s="1098" t="s">
        <v>540</v>
      </c>
      <c r="O64" s="1098">
        <v>166.47</v>
      </c>
      <c r="P64" s="1098" t="s">
        <v>540</v>
      </c>
      <c r="Q64" s="1098" t="s">
        <v>540</v>
      </c>
      <c r="R64" s="1098" t="s">
        <v>540</v>
      </c>
      <c r="S64" s="1098">
        <v>222.84</v>
      </c>
      <c r="T64" s="1098" t="s">
        <v>540</v>
      </c>
      <c r="U64" s="1098" t="s">
        <v>540</v>
      </c>
      <c r="V64" s="1098">
        <v>289.07670000000002</v>
      </c>
      <c r="W64" s="1098">
        <v>330.5</v>
      </c>
      <c r="X64" s="1098">
        <v>228.41150000000002</v>
      </c>
      <c r="Y64" s="1098" t="s">
        <v>540</v>
      </c>
      <c r="Z64" s="1098">
        <v>289.37</v>
      </c>
      <c r="AA64" s="1098" t="s">
        <v>540</v>
      </c>
      <c r="AB64" s="1098">
        <v>428.60090000000002</v>
      </c>
      <c r="AC64" s="1098">
        <v>326.12610000000001</v>
      </c>
      <c r="AD64" s="1099">
        <v>336.51089999999999</v>
      </c>
      <c r="AE64" s="1100">
        <v>4.2367999999999597</v>
      </c>
      <c r="AF64" s="1101">
        <v>1.2750918594016083E-2</v>
      </c>
    </row>
    <row r="65" spans="1:32" s="539" customFormat="1" ht="12" customHeight="1" thickBot="1" x14ac:dyDescent="0.25">
      <c r="A65" s="937" t="s">
        <v>335</v>
      </c>
      <c r="B65" s="1098" t="s">
        <v>540</v>
      </c>
      <c r="C65" s="1098" t="s">
        <v>540</v>
      </c>
      <c r="D65" s="1098" t="s">
        <v>540</v>
      </c>
      <c r="E65" s="1098">
        <v>348.61760000000004</v>
      </c>
      <c r="F65" s="1098" t="s">
        <v>540</v>
      </c>
      <c r="G65" s="1098" t="s">
        <v>540</v>
      </c>
      <c r="H65" s="1098" t="s">
        <v>540</v>
      </c>
      <c r="I65" s="1098" t="s">
        <v>540</v>
      </c>
      <c r="J65" s="1098">
        <v>333.27600000000001</v>
      </c>
      <c r="K65" s="1098" t="s">
        <v>540</v>
      </c>
      <c r="L65" s="1098" t="s">
        <v>540</v>
      </c>
      <c r="M65" s="1098">
        <v>161.11000000000001</v>
      </c>
      <c r="N65" s="1098" t="s">
        <v>540</v>
      </c>
      <c r="O65" s="1098" t="s">
        <v>540</v>
      </c>
      <c r="P65" s="1098" t="s">
        <v>540</v>
      </c>
      <c r="Q65" s="1098" t="s">
        <v>540</v>
      </c>
      <c r="R65" s="1098" t="s">
        <v>540</v>
      </c>
      <c r="S65" s="1098" t="s">
        <v>540</v>
      </c>
      <c r="T65" s="1098" t="s">
        <v>540</v>
      </c>
      <c r="U65" s="1098" t="s">
        <v>540</v>
      </c>
      <c r="V65" s="1098">
        <v>301.24720000000002</v>
      </c>
      <c r="W65" s="1098">
        <v>353.4</v>
      </c>
      <c r="X65" s="1098">
        <v>181.18610000000001</v>
      </c>
      <c r="Y65" s="1098" t="s">
        <v>540</v>
      </c>
      <c r="Z65" s="1098">
        <v>337.31</v>
      </c>
      <c r="AA65" s="1098" t="s">
        <v>540</v>
      </c>
      <c r="AB65" s="1098">
        <v>365.63960000000003</v>
      </c>
      <c r="AC65" s="1098">
        <v>336.09500000000003</v>
      </c>
      <c r="AD65" s="1099">
        <v>336.2054</v>
      </c>
      <c r="AE65" s="1100">
        <v>6.1477999999999611</v>
      </c>
      <c r="AF65" s="1101">
        <v>1.8626445808246683E-2</v>
      </c>
    </row>
    <row r="66" spans="1:32" s="538" customFormat="1" ht="12" customHeight="1" thickBot="1" x14ac:dyDescent="0.25">
      <c r="A66" s="938" t="s">
        <v>336</v>
      </c>
      <c r="B66" s="1106" t="s">
        <v>540</v>
      </c>
      <c r="C66" s="1106" t="s">
        <v>540</v>
      </c>
      <c r="D66" s="1106">
        <v>209.85380000000001</v>
      </c>
      <c r="E66" s="1106">
        <v>348.58280000000002</v>
      </c>
      <c r="F66" s="1106">
        <v>283.29050000000001</v>
      </c>
      <c r="G66" s="1106">
        <v>239.76510000000002</v>
      </c>
      <c r="H66" s="1106" t="s">
        <v>540</v>
      </c>
      <c r="I66" s="1106">
        <v>428.05</v>
      </c>
      <c r="J66" s="1106">
        <v>364.78030000000001</v>
      </c>
      <c r="K66" s="1106" t="s">
        <v>540</v>
      </c>
      <c r="L66" s="1106" t="s">
        <v>540</v>
      </c>
      <c r="M66" s="1106">
        <v>434.23380000000003</v>
      </c>
      <c r="N66" s="1106" t="s">
        <v>540</v>
      </c>
      <c r="O66" s="1106">
        <v>167.05620000000002</v>
      </c>
      <c r="P66" s="1106" t="s">
        <v>540</v>
      </c>
      <c r="Q66" s="1106" t="s">
        <v>540</v>
      </c>
      <c r="R66" s="1106" t="s">
        <v>540</v>
      </c>
      <c r="S66" s="1106">
        <v>222.84</v>
      </c>
      <c r="T66" s="1106" t="s">
        <v>540</v>
      </c>
      <c r="U66" s="1106">
        <v>468.7312</v>
      </c>
      <c r="V66" s="1106">
        <v>297.48310000000004</v>
      </c>
      <c r="W66" s="1106">
        <v>346.81479999999999</v>
      </c>
      <c r="X66" s="1106">
        <v>223.00400000000002</v>
      </c>
      <c r="Y66" s="1106">
        <v>349.39</v>
      </c>
      <c r="Z66" s="1106">
        <v>299.02960000000002</v>
      </c>
      <c r="AA66" s="1106" t="s">
        <v>540</v>
      </c>
      <c r="AB66" s="1106">
        <v>437.79730000000001</v>
      </c>
      <c r="AC66" s="1106">
        <v>329.32920000000001</v>
      </c>
      <c r="AD66" s="1107">
        <v>363.6936</v>
      </c>
      <c r="AE66" s="1108">
        <v>5.9975000000000023</v>
      </c>
      <c r="AF66" s="1109">
        <v>1.6767026534535889E-2</v>
      </c>
    </row>
    <row r="67" spans="1:32" s="538" customFormat="1" ht="12" customHeight="1" x14ac:dyDescent="0.2">
      <c r="A67" s="937" t="s">
        <v>337</v>
      </c>
      <c r="B67" s="1097">
        <v>362.9</v>
      </c>
      <c r="C67" s="1098" t="s">
        <v>540</v>
      </c>
      <c r="D67" s="1098">
        <v>335.55889999999999</v>
      </c>
      <c r="E67" s="1098">
        <v>362.85790000000003</v>
      </c>
      <c r="F67" s="1098">
        <v>372.82</v>
      </c>
      <c r="G67" s="1098" t="s">
        <v>540</v>
      </c>
      <c r="H67" s="1098">
        <v>377.55</v>
      </c>
      <c r="I67" s="1098">
        <v>469.63</v>
      </c>
      <c r="J67" s="1098">
        <v>386.1</v>
      </c>
      <c r="K67" s="1098">
        <v>397</v>
      </c>
      <c r="L67" s="1098">
        <v>334.49380000000002</v>
      </c>
      <c r="M67" s="1098">
        <v>397.84</v>
      </c>
      <c r="N67" s="1098" t="s">
        <v>540</v>
      </c>
      <c r="O67" s="1098" t="s">
        <v>540</v>
      </c>
      <c r="P67" s="1098">
        <v>292.83</v>
      </c>
      <c r="Q67" s="1098">
        <v>400.5</v>
      </c>
      <c r="R67" s="1098" t="s">
        <v>540</v>
      </c>
      <c r="S67" s="1098">
        <v>326.83</v>
      </c>
      <c r="T67" s="1098" t="s">
        <v>540</v>
      </c>
      <c r="U67" s="1098">
        <v>373.64</v>
      </c>
      <c r="V67" s="1098">
        <v>328.09800000000001</v>
      </c>
      <c r="W67" s="1098">
        <v>372.6</v>
      </c>
      <c r="X67" s="1098">
        <v>289.7901</v>
      </c>
      <c r="Y67" s="1098">
        <v>339.1</v>
      </c>
      <c r="Z67" s="1098">
        <v>342.34</v>
      </c>
      <c r="AA67" s="1098">
        <v>404.41</v>
      </c>
      <c r="AB67" s="1098">
        <v>512.76020000000005</v>
      </c>
      <c r="AC67" s="1098">
        <v>404.50730000000004</v>
      </c>
      <c r="AD67" s="1099">
        <v>387.30240000000003</v>
      </c>
      <c r="AE67" s="1100">
        <v>4.4388000000000147</v>
      </c>
      <c r="AF67" s="1101">
        <v>1.1593685061729593E-2</v>
      </c>
    </row>
    <row r="68" spans="1:32" s="538" customFormat="1" ht="12" customHeight="1" x14ac:dyDescent="0.2">
      <c r="A68" s="937" t="s">
        <v>338</v>
      </c>
      <c r="B68" s="1098">
        <v>333.27</v>
      </c>
      <c r="C68" s="1098" t="s">
        <v>540</v>
      </c>
      <c r="D68" s="1098">
        <v>335.52190000000002</v>
      </c>
      <c r="E68" s="1098">
        <v>361.78309999999999</v>
      </c>
      <c r="F68" s="1098">
        <v>370.4</v>
      </c>
      <c r="G68" s="1098">
        <v>241.74</v>
      </c>
      <c r="H68" s="1098">
        <v>380.4</v>
      </c>
      <c r="I68" s="1098" t="s">
        <v>540</v>
      </c>
      <c r="J68" s="1098">
        <v>376.697</v>
      </c>
      <c r="K68" s="1098">
        <v>378</v>
      </c>
      <c r="L68" s="1098">
        <v>347.04560000000004</v>
      </c>
      <c r="M68" s="1098">
        <v>395.15</v>
      </c>
      <c r="N68" s="1098" t="s">
        <v>540</v>
      </c>
      <c r="O68" s="1098" t="s">
        <v>540</v>
      </c>
      <c r="P68" s="1098" t="s">
        <v>540</v>
      </c>
      <c r="Q68" s="1098">
        <v>394.94</v>
      </c>
      <c r="R68" s="1098" t="s">
        <v>540</v>
      </c>
      <c r="S68" s="1098">
        <v>311.97000000000003</v>
      </c>
      <c r="T68" s="1098" t="s">
        <v>540</v>
      </c>
      <c r="U68" s="1098">
        <v>376.58</v>
      </c>
      <c r="V68" s="1098">
        <v>328.41570000000002</v>
      </c>
      <c r="W68" s="1098">
        <v>374.8</v>
      </c>
      <c r="X68" s="1098" t="s">
        <v>540</v>
      </c>
      <c r="Y68" s="1098">
        <v>335.72</v>
      </c>
      <c r="Z68" s="1098">
        <v>366.73</v>
      </c>
      <c r="AA68" s="1098">
        <v>402.8</v>
      </c>
      <c r="AB68" s="1098">
        <v>485.3399</v>
      </c>
      <c r="AC68" s="1098">
        <v>404.32350000000002</v>
      </c>
      <c r="AD68" s="1099">
        <v>377.35050000000001</v>
      </c>
      <c r="AE68" s="1100">
        <v>1.5267999999999802</v>
      </c>
      <c r="AF68" s="1101">
        <v>4.0625431552080938E-3</v>
      </c>
    </row>
    <row r="69" spans="1:32" s="538" customFormat="1" ht="12" customHeight="1" x14ac:dyDescent="0.2">
      <c r="A69" s="937" t="s">
        <v>339</v>
      </c>
      <c r="B69" s="1098">
        <v>313.37</v>
      </c>
      <c r="C69" s="1098" t="s">
        <v>540</v>
      </c>
      <c r="D69" s="1098">
        <v>323.05130000000003</v>
      </c>
      <c r="E69" s="1098">
        <v>357.75290000000001</v>
      </c>
      <c r="F69" s="1098">
        <v>367.64</v>
      </c>
      <c r="G69" s="1098">
        <v>261.10000000000002</v>
      </c>
      <c r="H69" s="1098">
        <v>367.41</v>
      </c>
      <c r="I69" s="1098">
        <v>429.49</v>
      </c>
      <c r="J69" s="1098">
        <v>366.78</v>
      </c>
      <c r="K69" s="1098">
        <v>364</v>
      </c>
      <c r="L69" s="1098">
        <v>342.77270000000004</v>
      </c>
      <c r="M69" s="1098">
        <v>348.38</v>
      </c>
      <c r="N69" s="1098" t="s">
        <v>540</v>
      </c>
      <c r="O69" s="1098">
        <v>225.04</v>
      </c>
      <c r="P69" s="1098">
        <v>267.61</v>
      </c>
      <c r="Q69" s="1098">
        <v>366.9</v>
      </c>
      <c r="R69" s="1098" t="s">
        <v>540</v>
      </c>
      <c r="S69" s="1098">
        <v>285.28000000000003</v>
      </c>
      <c r="T69" s="1098">
        <v>326.53000000000003</v>
      </c>
      <c r="U69" s="1098">
        <v>363.12</v>
      </c>
      <c r="V69" s="1098">
        <v>315.50990000000002</v>
      </c>
      <c r="W69" s="1098">
        <v>359.4</v>
      </c>
      <c r="X69" s="1098">
        <v>250.08520000000001</v>
      </c>
      <c r="Y69" s="1098">
        <v>330.71</v>
      </c>
      <c r="Z69" s="1098">
        <v>334.25</v>
      </c>
      <c r="AA69" s="1098">
        <v>374.11</v>
      </c>
      <c r="AB69" s="1098">
        <v>499.47190000000001</v>
      </c>
      <c r="AC69" s="1098">
        <v>392.87729999999999</v>
      </c>
      <c r="AD69" s="1099">
        <v>361.22660000000002</v>
      </c>
      <c r="AE69" s="1100">
        <v>1.051400000000001</v>
      </c>
      <c r="AF69" s="1101">
        <v>2.919134909899407E-3</v>
      </c>
    </row>
    <row r="70" spans="1:32" s="538" customFormat="1" ht="12" customHeight="1" x14ac:dyDescent="0.2">
      <c r="A70" s="937" t="s">
        <v>340</v>
      </c>
      <c r="B70" s="1102">
        <v>291.74</v>
      </c>
      <c r="C70" s="1102" t="s">
        <v>540</v>
      </c>
      <c r="D70" s="1102">
        <v>321.60810000000004</v>
      </c>
      <c r="E70" s="1102">
        <v>357.88720000000001</v>
      </c>
      <c r="F70" s="1102">
        <v>363.28</v>
      </c>
      <c r="G70" s="1102">
        <v>270</v>
      </c>
      <c r="H70" s="1102">
        <v>373</v>
      </c>
      <c r="I70" s="1102">
        <v>423</v>
      </c>
      <c r="J70" s="1102">
        <v>359.86500000000001</v>
      </c>
      <c r="K70" s="1102">
        <v>353</v>
      </c>
      <c r="L70" s="1102">
        <v>348.5145</v>
      </c>
      <c r="M70" s="1102">
        <v>379.93</v>
      </c>
      <c r="N70" s="1102" t="s">
        <v>540</v>
      </c>
      <c r="O70" s="1102">
        <v>196.46</v>
      </c>
      <c r="P70" s="1102">
        <v>266.68</v>
      </c>
      <c r="Q70" s="1102">
        <v>344.08</v>
      </c>
      <c r="R70" s="1102" t="s">
        <v>540</v>
      </c>
      <c r="S70" s="1102">
        <v>290.75</v>
      </c>
      <c r="T70" s="1102">
        <v>281.65000000000003</v>
      </c>
      <c r="U70" s="1102">
        <v>367.62</v>
      </c>
      <c r="V70" s="1102">
        <v>320.37860000000001</v>
      </c>
      <c r="W70" s="1102">
        <v>364.1</v>
      </c>
      <c r="X70" s="1102">
        <v>247.8468</v>
      </c>
      <c r="Y70" s="1102">
        <v>334.09</v>
      </c>
      <c r="Z70" s="1102">
        <v>335.36</v>
      </c>
      <c r="AA70" s="1102">
        <v>377.3</v>
      </c>
      <c r="AB70" s="1102">
        <v>479.96130000000005</v>
      </c>
      <c r="AC70" s="1102">
        <v>396.30810000000002</v>
      </c>
      <c r="AD70" s="1103">
        <v>362.85419999999999</v>
      </c>
      <c r="AE70" s="1104">
        <v>1.7765999999999735</v>
      </c>
      <c r="AF70" s="1105">
        <v>4.920271985855598E-3</v>
      </c>
    </row>
    <row r="71" spans="1:32" s="538" customFormat="1" ht="12" customHeight="1" x14ac:dyDescent="0.2">
      <c r="A71" s="937" t="s">
        <v>341</v>
      </c>
      <c r="B71" s="1098">
        <v>279.92</v>
      </c>
      <c r="C71" s="1098">
        <v>234.298</v>
      </c>
      <c r="D71" s="1098">
        <v>306.1771</v>
      </c>
      <c r="E71" s="1098">
        <v>330.07839999999999</v>
      </c>
      <c r="F71" s="1098">
        <v>331.36</v>
      </c>
      <c r="G71" s="1098">
        <v>248.13</v>
      </c>
      <c r="H71" s="1098">
        <v>352.46</v>
      </c>
      <c r="I71" s="1098">
        <v>414.33</v>
      </c>
      <c r="J71" s="1098">
        <v>339.66200000000003</v>
      </c>
      <c r="K71" s="1098">
        <v>291</v>
      </c>
      <c r="L71" s="1098">
        <v>349.71620000000001</v>
      </c>
      <c r="M71" s="1098">
        <v>302.44</v>
      </c>
      <c r="N71" s="1098">
        <v>303</v>
      </c>
      <c r="O71" s="1098">
        <v>193.42</v>
      </c>
      <c r="P71" s="1098">
        <v>225.08</v>
      </c>
      <c r="Q71" s="1098">
        <v>319.10000000000002</v>
      </c>
      <c r="R71" s="1098">
        <v>266.32240000000002</v>
      </c>
      <c r="S71" s="1098">
        <v>318.18</v>
      </c>
      <c r="T71" s="1098">
        <v>282.89</v>
      </c>
      <c r="U71" s="1098">
        <v>319.95999999999998</v>
      </c>
      <c r="V71" s="1098">
        <v>305.3365</v>
      </c>
      <c r="W71" s="1098">
        <v>328.4</v>
      </c>
      <c r="X71" s="1098">
        <v>239.08580000000001</v>
      </c>
      <c r="Y71" s="1098">
        <v>307.89</v>
      </c>
      <c r="Z71" s="1098">
        <v>259.26</v>
      </c>
      <c r="AA71" s="1098">
        <v>334.58</v>
      </c>
      <c r="AB71" s="1098">
        <v>460.55620000000005</v>
      </c>
      <c r="AC71" s="1098">
        <v>351.7516</v>
      </c>
      <c r="AD71" s="1099">
        <v>328.60200000000003</v>
      </c>
      <c r="AE71" s="1100">
        <v>1.7187000000000126</v>
      </c>
      <c r="AF71" s="1101">
        <v>5.2578397244521591E-3</v>
      </c>
    </row>
    <row r="72" spans="1:32" s="539" customFormat="1" ht="12" customHeight="1" thickBot="1" x14ac:dyDescent="0.25">
      <c r="A72" s="937" t="s">
        <v>342</v>
      </c>
      <c r="B72" s="1098">
        <v>264.31</v>
      </c>
      <c r="C72" s="1098">
        <v>260.89580000000001</v>
      </c>
      <c r="D72" s="1098">
        <v>304.80799999999999</v>
      </c>
      <c r="E72" s="1098">
        <v>332.76530000000002</v>
      </c>
      <c r="F72" s="1098">
        <v>335.91</v>
      </c>
      <c r="G72" s="1098">
        <v>290.33</v>
      </c>
      <c r="H72" s="1098">
        <v>355.59</v>
      </c>
      <c r="I72" s="1098">
        <v>390.25</v>
      </c>
      <c r="J72" s="1098">
        <v>332.04</v>
      </c>
      <c r="K72" s="1098">
        <v>284</v>
      </c>
      <c r="L72" s="1098">
        <v>339.03380000000004</v>
      </c>
      <c r="M72" s="1098">
        <v>313.34000000000003</v>
      </c>
      <c r="N72" s="1098">
        <v>300</v>
      </c>
      <c r="O72" s="1098">
        <v>219.43</v>
      </c>
      <c r="P72" s="1098">
        <v>251.03</v>
      </c>
      <c r="Q72" s="1098">
        <v>310.27</v>
      </c>
      <c r="R72" s="1098">
        <v>267.59090000000003</v>
      </c>
      <c r="S72" s="1098">
        <v>335</v>
      </c>
      <c r="T72" s="1098">
        <v>283.39</v>
      </c>
      <c r="U72" s="1098">
        <v>327.74</v>
      </c>
      <c r="V72" s="1098">
        <v>310.90110000000004</v>
      </c>
      <c r="W72" s="1098">
        <v>354.1</v>
      </c>
      <c r="X72" s="1098">
        <v>212.36320000000001</v>
      </c>
      <c r="Y72" s="1098">
        <v>307.07</v>
      </c>
      <c r="Z72" s="1098">
        <v>319.15000000000003</v>
      </c>
      <c r="AA72" s="1098">
        <v>344.58</v>
      </c>
      <c r="AB72" s="1098">
        <v>453.59560000000005</v>
      </c>
      <c r="AC72" s="1098">
        <v>355.09140000000002</v>
      </c>
      <c r="AD72" s="1099">
        <v>330.52330000000001</v>
      </c>
      <c r="AE72" s="1100">
        <v>0.47300000000001319</v>
      </c>
      <c r="AF72" s="1101">
        <v>1.4331148918816715E-3</v>
      </c>
    </row>
    <row r="73" spans="1:32" s="538" customFormat="1" ht="12" customHeight="1" thickBot="1" x14ac:dyDescent="0.25">
      <c r="A73" s="938" t="s">
        <v>343</v>
      </c>
      <c r="B73" s="1106">
        <v>335.15010000000001</v>
      </c>
      <c r="C73" s="1106">
        <v>244.00470000000001</v>
      </c>
      <c r="D73" s="1106">
        <v>320.61540000000002</v>
      </c>
      <c r="E73" s="1106">
        <v>338.75670000000002</v>
      </c>
      <c r="F73" s="1106">
        <v>358.6712</v>
      </c>
      <c r="G73" s="1106">
        <v>254.73700000000002</v>
      </c>
      <c r="H73" s="1106">
        <v>369.08980000000003</v>
      </c>
      <c r="I73" s="1106">
        <v>427.36990000000003</v>
      </c>
      <c r="J73" s="1106">
        <v>363.37860000000001</v>
      </c>
      <c r="K73" s="1106">
        <v>359.22790000000003</v>
      </c>
      <c r="L73" s="1106">
        <v>344.1576</v>
      </c>
      <c r="M73" s="1106">
        <v>389.08280000000002</v>
      </c>
      <c r="N73" s="1106">
        <v>302.66680000000002</v>
      </c>
      <c r="O73" s="1106">
        <v>200.1122</v>
      </c>
      <c r="P73" s="1106">
        <v>245.18520000000001</v>
      </c>
      <c r="Q73" s="1106">
        <v>378.13890000000004</v>
      </c>
      <c r="R73" s="1106">
        <v>266.41300000000001</v>
      </c>
      <c r="S73" s="1106">
        <v>311.33500000000004</v>
      </c>
      <c r="T73" s="1106">
        <v>291.32260000000002</v>
      </c>
      <c r="U73" s="1106">
        <v>367.42270000000002</v>
      </c>
      <c r="V73" s="1106">
        <v>312.42880000000002</v>
      </c>
      <c r="W73" s="1106">
        <v>357.47480000000002</v>
      </c>
      <c r="X73" s="1106">
        <v>238.83690000000001</v>
      </c>
      <c r="Y73" s="1106">
        <v>329.0172</v>
      </c>
      <c r="Z73" s="1106">
        <v>286.44</v>
      </c>
      <c r="AA73" s="1106">
        <v>346.33850000000001</v>
      </c>
      <c r="AB73" s="1106">
        <v>470.58629999999999</v>
      </c>
      <c r="AC73" s="1106">
        <v>379.13200000000001</v>
      </c>
      <c r="AD73" s="1107">
        <v>361.66360000000003</v>
      </c>
      <c r="AE73" s="1108">
        <v>2.0626000000000317</v>
      </c>
      <c r="AF73" s="1109">
        <v>5.7358016245784406E-3</v>
      </c>
    </row>
    <row r="74" spans="1:32" s="539" customFormat="1" ht="12" customHeight="1" thickBot="1" x14ac:dyDescent="0.25">
      <c r="A74" s="937" t="s">
        <v>229</v>
      </c>
      <c r="B74" s="1097" t="s">
        <v>540</v>
      </c>
      <c r="C74" s="1098" t="s">
        <v>540</v>
      </c>
      <c r="D74" s="1098">
        <v>317.01949999999999</v>
      </c>
      <c r="E74" s="1098" t="s">
        <v>540</v>
      </c>
      <c r="F74" s="1098">
        <v>323.88</v>
      </c>
      <c r="G74" s="1098">
        <v>192.78</v>
      </c>
      <c r="H74" s="1098">
        <v>262.68</v>
      </c>
      <c r="I74" s="1098" t="s">
        <v>540</v>
      </c>
      <c r="J74" s="1098" t="s">
        <v>540</v>
      </c>
      <c r="K74" s="1098">
        <v>258</v>
      </c>
      <c r="L74" s="1098" t="s">
        <v>540</v>
      </c>
      <c r="M74" s="1098" t="s">
        <v>540</v>
      </c>
      <c r="N74" s="1098" t="s">
        <v>540</v>
      </c>
      <c r="O74" s="1098" t="s">
        <v>540</v>
      </c>
      <c r="P74" s="1098">
        <v>278.39</v>
      </c>
      <c r="Q74" s="1098">
        <v>350.35</v>
      </c>
      <c r="R74" s="1098" t="s">
        <v>540</v>
      </c>
      <c r="S74" s="1098">
        <v>297.11</v>
      </c>
      <c r="T74" s="1098" t="s">
        <v>540</v>
      </c>
      <c r="U74" s="1098">
        <v>329.69</v>
      </c>
      <c r="V74" s="1098">
        <v>317.15219999999999</v>
      </c>
      <c r="W74" s="1098">
        <v>300.7</v>
      </c>
      <c r="X74" s="1098">
        <v>261.6925</v>
      </c>
      <c r="Y74" s="1098">
        <v>331.19</v>
      </c>
      <c r="Z74" s="1098">
        <v>323.22000000000003</v>
      </c>
      <c r="AA74" s="1098">
        <v>376.07</v>
      </c>
      <c r="AB74" s="1098">
        <v>460.2398</v>
      </c>
      <c r="AC74" s="1098" t="s">
        <v>540</v>
      </c>
      <c r="AD74" s="1099">
        <v>317.56550000000004</v>
      </c>
      <c r="AE74" s="1100">
        <v>4.8242000000000189</v>
      </c>
      <c r="AF74" s="1101">
        <v>1.5425529023509266E-2</v>
      </c>
    </row>
    <row r="75" spans="1:32" s="538" customFormat="1" ht="12" customHeight="1" thickBot="1" x14ac:dyDescent="0.25">
      <c r="A75" s="938" t="s">
        <v>230</v>
      </c>
      <c r="B75" s="1106" t="s">
        <v>540</v>
      </c>
      <c r="C75" s="1106" t="s">
        <v>540</v>
      </c>
      <c r="D75" s="1106">
        <v>317.01949999999999</v>
      </c>
      <c r="E75" s="1106" t="s">
        <v>540</v>
      </c>
      <c r="F75" s="1106">
        <v>323.88</v>
      </c>
      <c r="G75" s="1106">
        <v>192.78</v>
      </c>
      <c r="H75" s="1106">
        <v>262.68</v>
      </c>
      <c r="I75" s="1106" t="s">
        <v>540</v>
      </c>
      <c r="J75" s="1106" t="s">
        <v>540</v>
      </c>
      <c r="K75" s="1106">
        <v>258</v>
      </c>
      <c r="L75" s="1106" t="s">
        <v>540</v>
      </c>
      <c r="M75" s="1106" t="s">
        <v>540</v>
      </c>
      <c r="N75" s="1106" t="s">
        <v>540</v>
      </c>
      <c r="O75" s="1106" t="s">
        <v>540</v>
      </c>
      <c r="P75" s="1106">
        <v>278.39</v>
      </c>
      <c r="Q75" s="1106">
        <v>350.35</v>
      </c>
      <c r="R75" s="1106" t="s">
        <v>540</v>
      </c>
      <c r="S75" s="1106">
        <v>297.11</v>
      </c>
      <c r="T75" s="1106" t="s">
        <v>540</v>
      </c>
      <c r="U75" s="1106">
        <v>329.69</v>
      </c>
      <c r="V75" s="1106">
        <v>317.15219999999999</v>
      </c>
      <c r="W75" s="1106">
        <v>300.7</v>
      </c>
      <c r="X75" s="1106">
        <v>261.6925</v>
      </c>
      <c r="Y75" s="1106">
        <v>331.19</v>
      </c>
      <c r="Z75" s="1106">
        <v>323.22000000000003</v>
      </c>
      <c r="AA75" s="1106">
        <v>376.07</v>
      </c>
      <c r="AB75" s="1106">
        <v>460.2398</v>
      </c>
      <c r="AC75" s="1106" t="s">
        <v>540</v>
      </c>
      <c r="AD75" s="1107">
        <v>317.56550000000004</v>
      </c>
      <c r="AE75" s="1108">
        <v>4.8242000000000189</v>
      </c>
      <c r="AF75" s="1109">
        <v>1.5425529023509266E-2</v>
      </c>
    </row>
    <row r="76" spans="1:32" s="538" customFormat="1" ht="12" customHeight="1" x14ac:dyDescent="0.2">
      <c r="A76" s="937" t="s">
        <v>344</v>
      </c>
      <c r="B76" s="1097" t="s">
        <v>540</v>
      </c>
      <c r="C76" s="1098" t="s">
        <v>540</v>
      </c>
      <c r="D76" s="1098" t="s">
        <v>540</v>
      </c>
      <c r="E76" s="1098" t="s">
        <v>540</v>
      </c>
      <c r="F76" s="1098" t="s">
        <v>540</v>
      </c>
      <c r="G76" s="1098" t="s">
        <v>540</v>
      </c>
      <c r="H76" s="1098">
        <v>380.93</v>
      </c>
      <c r="I76" s="1098" t="s">
        <v>540</v>
      </c>
      <c r="J76" s="1098" t="s">
        <v>540</v>
      </c>
      <c r="K76" s="1098" t="s">
        <v>540</v>
      </c>
      <c r="L76" s="1098" t="s">
        <v>540</v>
      </c>
      <c r="M76" s="1098">
        <v>400</v>
      </c>
      <c r="N76" s="1098" t="s">
        <v>540</v>
      </c>
      <c r="O76" s="1098" t="s">
        <v>540</v>
      </c>
      <c r="P76" s="1098" t="s">
        <v>540</v>
      </c>
      <c r="Q76" s="1098" t="s">
        <v>540</v>
      </c>
      <c r="R76" s="1098" t="s">
        <v>540</v>
      </c>
      <c r="S76" s="1098" t="s">
        <v>540</v>
      </c>
      <c r="T76" s="1098" t="s">
        <v>540</v>
      </c>
      <c r="U76" s="1098">
        <v>418.39</v>
      </c>
      <c r="V76" s="1098" t="s">
        <v>540</v>
      </c>
      <c r="W76" s="1098" t="s">
        <v>540</v>
      </c>
      <c r="X76" s="1098" t="s">
        <v>540</v>
      </c>
      <c r="Y76" s="1098" t="s">
        <v>540</v>
      </c>
      <c r="Z76" s="1098" t="s">
        <v>540</v>
      </c>
      <c r="AA76" s="1098" t="s">
        <v>540</v>
      </c>
      <c r="AB76" s="1098" t="s">
        <v>540</v>
      </c>
      <c r="AC76" s="1098">
        <v>418.72560000000004</v>
      </c>
      <c r="AD76" s="1099">
        <v>406.65500000000003</v>
      </c>
      <c r="AE76" s="1100">
        <v>4.4300000000000068</v>
      </c>
      <c r="AF76" s="1101">
        <v>1.10137360929828E-2</v>
      </c>
    </row>
    <row r="77" spans="1:32" s="538" customFormat="1" ht="12" customHeight="1" x14ac:dyDescent="0.2">
      <c r="A77" s="937" t="s">
        <v>345</v>
      </c>
      <c r="B77" s="1098" t="s">
        <v>540</v>
      </c>
      <c r="C77" s="1098" t="s">
        <v>540</v>
      </c>
      <c r="D77" s="1098" t="s">
        <v>540</v>
      </c>
      <c r="E77" s="1098" t="s">
        <v>540</v>
      </c>
      <c r="F77" s="1098" t="s">
        <v>540</v>
      </c>
      <c r="G77" s="1098" t="s">
        <v>540</v>
      </c>
      <c r="H77" s="1098">
        <v>386.38</v>
      </c>
      <c r="I77" s="1098" t="s">
        <v>540</v>
      </c>
      <c r="J77" s="1098" t="s">
        <v>540</v>
      </c>
      <c r="K77" s="1098">
        <v>394</v>
      </c>
      <c r="L77" s="1098" t="s">
        <v>540</v>
      </c>
      <c r="M77" s="1098" t="s">
        <v>540</v>
      </c>
      <c r="N77" s="1098" t="s">
        <v>540</v>
      </c>
      <c r="O77" s="1098" t="s">
        <v>540</v>
      </c>
      <c r="P77" s="1098" t="s">
        <v>540</v>
      </c>
      <c r="Q77" s="1098" t="s">
        <v>540</v>
      </c>
      <c r="R77" s="1098" t="s">
        <v>540</v>
      </c>
      <c r="S77" s="1098" t="s">
        <v>540</v>
      </c>
      <c r="T77" s="1098" t="s">
        <v>540</v>
      </c>
      <c r="U77" s="1098">
        <v>404.54</v>
      </c>
      <c r="V77" s="1098" t="s">
        <v>540</v>
      </c>
      <c r="W77" s="1098" t="s">
        <v>540</v>
      </c>
      <c r="X77" s="1098" t="s">
        <v>540</v>
      </c>
      <c r="Y77" s="1098" t="s">
        <v>540</v>
      </c>
      <c r="Z77" s="1098" t="s">
        <v>540</v>
      </c>
      <c r="AA77" s="1098" t="s">
        <v>540</v>
      </c>
      <c r="AB77" s="1098" t="s">
        <v>540</v>
      </c>
      <c r="AC77" s="1098">
        <v>419.3922</v>
      </c>
      <c r="AD77" s="1099">
        <v>407.39210000000003</v>
      </c>
      <c r="AE77" s="1100">
        <v>3.2187999999999874</v>
      </c>
      <c r="AF77" s="1101">
        <v>7.9639105304580658E-3</v>
      </c>
    </row>
    <row r="78" spans="1:32" s="538" customFormat="1" ht="12" customHeight="1" x14ac:dyDescent="0.2">
      <c r="A78" s="937" t="s">
        <v>346</v>
      </c>
      <c r="B78" s="1098" t="s">
        <v>540</v>
      </c>
      <c r="C78" s="1098" t="s">
        <v>540</v>
      </c>
      <c r="D78" s="1098" t="s">
        <v>540</v>
      </c>
      <c r="E78" s="1098" t="s">
        <v>540</v>
      </c>
      <c r="F78" s="1098" t="s">
        <v>540</v>
      </c>
      <c r="G78" s="1098" t="s">
        <v>540</v>
      </c>
      <c r="H78" s="1098">
        <v>384.83</v>
      </c>
      <c r="I78" s="1098" t="s">
        <v>540</v>
      </c>
      <c r="J78" s="1098" t="s">
        <v>540</v>
      </c>
      <c r="K78" s="1098" t="s">
        <v>540</v>
      </c>
      <c r="L78" s="1098" t="s">
        <v>540</v>
      </c>
      <c r="M78" s="1098" t="s">
        <v>540</v>
      </c>
      <c r="N78" s="1098" t="s">
        <v>540</v>
      </c>
      <c r="O78" s="1098" t="s">
        <v>540</v>
      </c>
      <c r="P78" s="1098" t="s">
        <v>540</v>
      </c>
      <c r="Q78" s="1098" t="s">
        <v>540</v>
      </c>
      <c r="R78" s="1098" t="s">
        <v>540</v>
      </c>
      <c r="S78" s="1098" t="s">
        <v>540</v>
      </c>
      <c r="T78" s="1098" t="s">
        <v>540</v>
      </c>
      <c r="U78" s="1098">
        <v>443</v>
      </c>
      <c r="V78" s="1098" t="s">
        <v>540</v>
      </c>
      <c r="W78" s="1098" t="s">
        <v>540</v>
      </c>
      <c r="X78" s="1098" t="s">
        <v>540</v>
      </c>
      <c r="Y78" s="1098" t="s">
        <v>540</v>
      </c>
      <c r="Z78" s="1098" t="s">
        <v>540</v>
      </c>
      <c r="AA78" s="1098" t="s">
        <v>540</v>
      </c>
      <c r="AB78" s="1098">
        <v>439.2527</v>
      </c>
      <c r="AC78" s="1098">
        <v>415.53290000000004</v>
      </c>
      <c r="AD78" s="1099">
        <v>412.57780000000002</v>
      </c>
      <c r="AE78" s="1100">
        <v>6.7959000000000174</v>
      </c>
      <c r="AF78" s="1101">
        <v>1.6747666665270229E-2</v>
      </c>
    </row>
    <row r="79" spans="1:32" s="538" customFormat="1" ht="12" customHeight="1" x14ac:dyDescent="0.2">
      <c r="A79" s="937" t="s">
        <v>347</v>
      </c>
      <c r="B79" s="1102" t="s">
        <v>540</v>
      </c>
      <c r="C79" s="1102" t="s">
        <v>540</v>
      </c>
      <c r="D79" s="1102" t="s">
        <v>540</v>
      </c>
      <c r="E79" s="1102">
        <v>543.01060000000007</v>
      </c>
      <c r="F79" s="1102">
        <v>396.39</v>
      </c>
      <c r="G79" s="1102" t="s">
        <v>540</v>
      </c>
      <c r="H79" s="1102">
        <v>376.85</v>
      </c>
      <c r="I79" s="1102" t="s">
        <v>540</v>
      </c>
      <c r="J79" s="1102" t="s">
        <v>540</v>
      </c>
      <c r="K79" s="1102">
        <v>352</v>
      </c>
      <c r="L79" s="1102" t="s">
        <v>540</v>
      </c>
      <c r="M79" s="1102" t="s">
        <v>540</v>
      </c>
      <c r="N79" s="1102" t="s">
        <v>540</v>
      </c>
      <c r="O79" s="1102" t="s">
        <v>540</v>
      </c>
      <c r="P79" s="1102" t="s">
        <v>540</v>
      </c>
      <c r="Q79" s="1102">
        <v>328.3</v>
      </c>
      <c r="R79" s="1102" t="s">
        <v>540</v>
      </c>
      <c r="S79" s="1102" t="s">
        <v>540</v>
      </c>
      <c r="T79" s="1102" t="s">
        <v>540</v>
      </c>
      <c r="U79" s="1102">
        <v>394.11</v>
      </c>
      <c r="V79" s="1102" t="s">
        <v>540</v>
      </c>
      <c r="W79" s="1102" t="s">
        <v>540</v>
      </c>
      <c r="X79" s="1102" t="s">
        <v>540</v>
      </c>
      <c r="Y79" s="1102" t="s">
        <v>540</v>
      </c>
      <c r="Z79" s="1102" t="s">
        <v>540</v>
      </c>
      <c r="AA79" s="1102" t="s">
        <v>540</v>
      </c>
      <c r="AB79" s="1102">
        <v>497.5736</v>
      </c>
      <c r="AC79" s="1102">
        <v>414.59140000000002</v>
      </c>
      <c r="AD79" s="1103">
        <v>391.73439999999999</v>
      </c>
      <c r="AE79" s="1104">
        <v>3.2131999999999721</v>
      </c>
      <c r="AF79" s="1105">
        <v>8.2703337681443688E-3</v>
      </c>
    </row>
    <row r="80" spans="1:32" s="538" customFormat="1" ht="12" customHeight="1" x14ac:dyDescent="0.2">
      <c r="A80" s="937" t="s">
        <v>348</v>
      </c>
      <c r="B80" s="1098" t="s">
        <v>540</v>
      </c>
      <c r="C80" s="1098" t="s">
        <v>540</v>
      </c>
      <c r="D80" s="1098" t="s">
        <v>540</v>
      </c>
      <c r="E80" s="1098" t="s">
        <v>540</v>
      </c>
      <c r="F80" s="1098" t="s">
        <v>540</v>
      </c>
      <c r="G80" s="1098" t="s">
        <v>540</v>
      </c>
      <c r="H80" s="1098">
        <v>376.17</v>
      </c>
      <c r="I80" s="1098" t="s">
        <v>540</v>
      </c>
      <c r="J80" s="1098" t="s">
        <v>540</v>
      </c>
      <c r="K80" s="1098">
        <v>345</v>
      </c>
      <c r="L80" s="1098" t="s">
        <v>540</v>
      </c>
      <c r="M80" s="1098" t="s">
        <v>540</v>
      </c>
      <c r="N80" s="1098" t="s">
        <v>540</v>
      </c>
      <c r="O80" s="1098" t="s">
        <v>540</v>
      </c>
      <c r="P80" s="1098" t="s">
        <v>540</v>
      </c>
      <c r="Q80" s="1098" t="s">
        <v>540</v>
      </c>
      <c r="R80" s="1098" t="s">
        <v>540</v>
      </c>
      <c r="S80" s="1098" t="s">
        <v>540</v>
      </c>
      <c r="T80" s="1098" t="s">
        <v>540</v>
      </c>
      <c r="U80" s="1098">
        <v>402.61</v>
      </c>
      <c r="V80" s="1098" t="s">
        <v>540</v>
      </c>
      <c r="W80" s="1098" t="s">
        <v>540</v>
      </c>
      <c r="X80" s="1098" t="s">
        <v>540</v>
      </c>
      <c r="Y80" s="1098" t="s">
        <v>540</v>
      </c>
      <c r="Z80" s="1098" t="s">
        <v>540</v>
      </c>
      <c r="AA80" s="1098" t="s">
        <v>540</v>
      </c>
      <c r="AB80" s="1098">
        <v>468.36040000000003</v>
      </c>
      <c r="AC80" s="1098">
        <v>416.28840000000002</v>
      </c>
      <c r="AD80" s="1099">
        <v>407.05720000000002</v>
      </c>
      <c r="AE80" s="1100">
        <v>5.8371999999999957</v>
      </c>
      <c r="AF80" s="1101">
        <v>1.4548626688599759E-2</v>
      </c>
    </row>
    <row r="81" spans="1:32" s="538" customFormat="1" ht="12" customHeight="1" x14ac:dyDescent="0.2">
      <c r="A81" s="937" t="s">
        <v>349</v>
      </c>
      <c r="B81" s="1097" t="s">
        <v>540</v>
      </c>
      <c r="C81" s="1098" t="s">
        <v>540</v>
      </c>
      <c r="D81" s="1098" t="s">
        <v>540</v>
      </c>
      <c r="E81" s="1098">
        <v>468.31640000000004</v>
      </c>
      <c r="F81" s="1098">
        <v>326.89</v>
      </c>
      <c r="G81" s="1098" t="s">
        <v>540</v>
      </c>
      <c r="H81" s="1098">
        <v>359.94</v>
      </c>
      <c r="I81" s="1098" t="s">
        <v>540</v>
      </c>
      <c r="J81" s="1098" t="s">
        <v>540</v>
      </c>
      <c r="K81" s="1098">
        <v>309</v>
      </c>
      <c r="L81" s="1098" t="s">
        <v>540</v>
      </c>
      <c r="M81" s="1098" t="s">
        <v>540</v>
      </c>
      <c r="N81" s="1098" t="s">
        <v>540</v>
      </c>
      <c r="O81" s="1098" t="s">
        <v>540</v>
      </c>
      <c r="P81" s="1098" t="s">
        <v>540</v>
      </c>
      <c r="Q81" s="1098">
        <v>313.60000000000002</v>
      </c>
      <c r="R81" s="1098" t="s">
        <v>540</v>
      </c>
      <c r="S81" s="1098" t="s">
        <v>540</v>
      </c>
      <c r="T81" s="1098" t="s">
        <v>540</v>
      </c>
      <c r="U81" s="1098">
        <v>334.04</v>
      </c>
      <c r="V81" s="1098" t="s">
        <v>540</v>
      </c>
      <c r="W81" s="1098" t="s">
        <v>540</v>
      </c>
      <c r="X81" s="1098">
        <v>238.94450000000001</v>
      </c>
      <c r="Y81" s="1098" t="s">
        <v>540</v>
      </c>
      <c r="Z81" s="1098" t="s">
        <v>540</v>
      </c>
      <c r="AA81" s="1098" t="s">
        <v>540</v>
      </c>
      <c r="AB81" s="1098">
        <v>448.95520000000005</v>
      </c>
      <c r="AC81" s="1098">
        <v>387.62310000000002</v>
      </c>
      <c r="AD81" s="1099">
        <v>364.36380000000003</v>
      </c>
      <c r="AE81" s="1100">
        <v>2.6584000000000287</v>
      </c>
      <c r="AF81" s="1101">
        <v>7.3496276251336827E-3</v>
      </c>
    </row>
    <row r="82" spans="1:32" s="539" customFormat="1" ht="12" customHeight="1" thickBot="1" x14ac:dyDescent="0.25">
      <c r="A82" s="937" t="s">
        <v>350</v>
      </c>
      <c r="B82" s="1098" t="s">
        <v>540</v>
      </c>
      <c r="C82" s="1098" t="s">
        <v>540</v>
      </c>
      <c r="D82" s="1098" t="s">
        <v>540</v>
      </c>
      <c r="E82" s="1098">
        <v>397.9212</v>
      </c>
      <c r="F82" s="1098" t="s">
        <v>540</v>
      </c>
      <c r="G82" s="1098" t="s">
        <v>540</v>
      </c>
      <c r="H82" s="1098">
        <v>361.12</v>
      </c>
      <c r="I82" s="1098" t="s">
        <v>540</v>
      </c>
      <c r="J82" s="1098" t="s">
        <v>540</v>
      </c>
      <c r="K82" s="1098">
        <v>302</v>
      </c>
      <c r="L82" s="1098" t="s">
        <v>540</v>
      </c>
      <c r="M82" s="1098" t="s">
        <v>540</v>
      </c>
      <c r="N82" s="1098" t="s">
        <v>540</v>
      </c>
      <c r="O82" s="1098" t="s">
        <v>540</v>
      </c>
      <c r="P82" s="1098" t="s">
        <v>540</v>
      </c>
      <c r="Q82" s="1098" t="s">
        <v>540</v>
      </c>
      <c r="R82" s="1098" t="s">
        <v>540</v>
      </c>
      <c r="S82" s="1098" t="s">
        <v>540</v>
      </c>
      <c r="T82" s="1098" t="s">
        <v>540</v>
      </c>
      <c r="U82" s="1098">
        <v>338</v>
      </c>
      <c r="V82" s="1098" t="s">
        <v>540</v>
      </c>
      <c r="W82" s="1098" t="s">
        <v>540</v>
      </c>
      <c r="X82" s="1098">
        <v>172.93200000000002</v>
      </c>
      <c r="Y82" s="1098" t="s">
        <v>540</v>
      </c>
      <c r="Z82" s="1098" t="s">
        <v>540</v>
      </c>
      <c r="AA82" s="1098" t="s">
        <v>540</v>
      </c>
      <c r="AB82" s="1098">
        <v>452.01370000000003</v>
      </c>
      <c r="AC82" s="1098">
        <v>395.9178</v>
      </c>
      <c r="AD82" s="1099">
        <v>384.99040000000002</v>
      </c>
      <c r="AE82" s="1100">
        <v>5.2008999999999901</v>
      </c>
      <c r="AF82" s="1101">
        <v>1.3694164793918709E-2</v>
      </c>
    </row>
    <row r="83" spans="1:32" s="538" customFormat="1" ht="12" customHeight="1" thickBot="1" x14ac:dyDescent="0.25">
      <c r="A83" s="938" t="s">
        <v>231</v>
      </c>
      <c r="B83" s="1106" t="s">
        <v>540</v>
      </c>
      <c r="C83" s="1106" t="s">
        <v>540</v>
      </c>
      <c r="D83" s="1106" t="s">
        <v>540</v>
      </c>
      <c r="E83" s="1106">
        <v>461.87030000000004</v>
      </c>
      <c r="F83" s="1106">
        <v>348.4126</v>
      </c>
      <c r="G83" s="1106" t="s">
        <v>540</v>
      </c>
      <c r="H83" s="1106">
        <v>370.36680000000001</v>
      </c>
      <c r="I83" s="1106" t="s">
        <v>540</v>
      </c>
      <c r="J83" s="1106" t="s">
        <v>540</v>
      </c>
      <c r="K83" s="1106">
        <v>329.86880000000002</v>
      </c>
      <c r="L83" s="1106" t="s">
        <v>540</v>
      </c>
      <c r="M83" s="1106">
        <v>400</v>
      </c>
      <c r="N83" s="1106" t="s">
        <v>540</v>
      </c>
      <c r="O83" s="1106" t="s">
        <v>540</v>
      </c>
      <c r="P83" s="1106" t="s">
        <v>540</v>
      </c>
      <c r="Q83" s="1106">
        <v>321.27520000000004</v>
      </c>
      <c r="R83" s="1106" t="s">
        <v>540</v>
      </c>
      <c r="S83" s="1106" t="s">
        <v>540</v>
      </c>
      <c r="T83" s="1106" t="s">
        <v>540</v>
      </c>
      <c r="U83" s="1106">
        <v>398.36100000000005</v>
      </c>
      <c r="V83" s="1106" t="s">
        <v>540</v>
      </c>
      <c r="W83" s="1106" t="s">
        <v>540</v>
      </c>
      <c r="X83" s="1106">
        <v>230.18090000000001</v>
      </c>
      <c r="Y83" s="1106" t="s">
        <v>540</v>
      </c>
      <c r="Z83" s="1106" t="s">
        <v>540</v>
      </c>
      <c r="AA83" s="1106" t="s">
        <v>540</v>
      </c>
      <c r="AB83" s="1106">
        <v>454.30670000000003</v>
      </c>
      <c r="AC83" s="1106">
        <v>407.42940000000004</v>
      </c>
      <c r="AD83" s="1107">
        <v>389.8732</v>
      </c>
      <c r="AE83" s="1108">
        <v>4.1834999999999809</v>
      </c>
      <c r="AF83" s="1109">
        <v>1.0846802494336718E-2</v>
      </c>
    </row>
    <row r="84" spans="1:32" s="538" customFormat="1" ht="12" customHeight="1" x14ac:dyDescent="0.2">
      <c r="A84" s="937" t="s">
        <v>351</v>
      </c>
      <c r="B84" s="1097">
        <v>302.28000000000003</v>
      </c>
      <c r="C84" s="1098" t="s">
        <v>540</v>
      </c>
      <c r="D84" s="1098" t="s">
        <v>540</v>
      </c>
      <c r="E84" s="1098" t="s">
        <v>540</v>
      </c>
      <c r="F84" s="1098" t="s">
        <v>540</v>
      </c>
      <c r="G84" s="1098" t="s">
        <v>540</v>
      </c>
      <c r="H84" s="1098" t="s">
        <v>540</v>
      </c>
      <c r="I84" s="1098" t="s">
        <v>540</v>
      </c>
      <c r="J84" s="1098" t="s">
        <v>540</v>
      </c>
      <c r="K84" s="1098">
        <v>358</v>
      </c>
      <c r="L84" s="1098" t="s">
        <v>540</v>
      </c>
      <c r="M84" s="1098" t="s">
        <v>540</v>
      </c>
      <c r="N84" s="1098" t="s">
        <v>540</v>
      </c>
      <c r="O84" s="1098" t="s">
        <v>540</v>
      </c>
      <c r="P84" s="1098" t="s">
        <v>540</v>
      </c>
      <c r="Q84" s="1098" t="s">
        <v>540</v>
      </c>
      <c r="R84" s="1098">
        <v>190.08420000000001</v>
      </c>
      <c r="S84" s="1098" t="s">
        <v>540</v>
      </c>
      <c r="T84" s="1098" t="s">
        <v>540</v>
      </c>
      <c r="U84" s="1098" t="s">
        <v>540</v>
      </c>
      <c r="V84" s="1098">
        <v>245.29350000000002</v>
      </c>
      <c r="W84" s="1098" t="s">
        <v>540</v>
      </c>
      <c r="X84" s="1098" t="s">
        <v>540</v>
      </c>
      <c r="Y84" s="1098" t="s">
        <v>540</v>
      </c>
      <c r="Z84" s="1098">
        <v>207.55</v>
      </c>
      <c r="AA84" s="1098" t="s">
        <v>540</v>
      </c>
      <c r="AB84" s="1098" t="s">
        <v>540</v>
      </c>
      <c r="AC84" s="1098">
        <v>317.69640000000004</v>
      </c>
      <c r="AD84" s="1099">
        <v>325.65910000000002</v>
      </c>
      <c r="AE84" s="1100">
        <v>-0.98369999999999891</v>
      </c>
      <c r="AF84" s="1101">
        <v>-3.0115465578913689E-3</v>
      </c>
    </row>
    <row r="85" spans="1:32" s="538" customFormat="1" ht="12" customHeight="1" x14ac:dyDescent="0.2">
      <c r="A85" s="937" t="s">
        <v>352</v>
      </c>
      <c r="B85" s="1098">
        <v>292.57</v>
      </c>
      <c r="C85" s="1098" t="s">
        <v>540</v>
      </c>
      <c r="D85" s="1098">
        <v>258.9221</v>
      </c>
      <c r="E85" s="1098">
        <v>317.98760000000004</v>
      </c>
      <c r="F85" s="1098">
        <v>302.8</v>
      </c>
      <c r="G85" s="1098">
        <v>219.01</v>
      </c>
      <c r="H85" s="1098">
        <v>316.51</v>
      </c>
      <c r="I85" s="1098" t="s">
        <v>540</v>
      </c>
      <c r="J85" s="1098">
        <v>248.24600000000001</v>
      </c>
      <c r="K85" s="1098">
        <v>366</v>
      </c>
      <c r="L85" s="1098">
        <v>248.7672</v>
      </c>
      <c r="M85" s="1098">
        <v>276.13</v>
      </c>
      <c r="N85" s="1098" t="s">
        <v>540</v>
      </c>
      <c r="O85" s="1098">
        <v>202.47</v>
      </c>
      <c r="P85" s="1098">
        <v>205.09</v>
      </c>
      <c r="Q85" s="1098">
        <v>371.03</v>
      </c>
      <c r="R85" s="1098">
        <v>173.39080000000001</v>
      </c>
      <c r="S85" s="1098" t="s">
        <v>540</v>
      </c>
      <c r="T85" s="1098">
        <v>279.78000000000003</v>
      </c>
      <c r="U85" s="1098">
        <v>281.12</v>
      </c>
      <c r="V85" s="1098">
        <v>263.39269999999999</v>
      </c>
      <c r="W85" s="1098">
        <v>245.3</v>
      </c>
      <c r="X85" s="1098">
        <v>199.53570000000002</v>
      </c>
      <c r="Y85" s="1098">
        <v>229.42</v>
      </c>
      <c r="Z85" s="1098">
        <v>250.05</v>
      </c>
      <c r="AA85" s="1098" t="s">
        <v>540</v>
      </c>
      <c r="AB85" s="1098">
        <v>477.32470000000001</v>
      </c>
      <c r="AC85" s="1098">
        <v>319.71250000000003</v>
      </c>
      <c r="AD85" s="1099">
        <v>334.11660000000001</v>
      </c>
      <c r="AE85" s="1100">
        <v>-0.54910000000000991</v>
      </c>
      <c r="AF85" s="1101">
        <v>-1.6407417909872744E-3</v>
      </c>
    </row>
    <row r="86" spans="1:32" s="538" customFormat="1" ht="12" customHeight="1" x14ac:dyDescent="0.2">
      <c r="A86" s="937" t="s">
        <v>353</v>
      </c>
      <c r="B86" s="1098" t="s">
        <v>540</v>
      </c>
      <c r="C86" s="1098" t="s">
        <v>540</v>
      </c>
      <c r="D86" s="1098">
        <v>253.44540000000001</v>
      </c>
      <c r="E86" s="1098">
        <v>306.29990000000004</v>
      </c>
      <c r="F86" s="1098">
        <v>304.53000000000003</v>
      </c>
      <c r="G86" s="1098">
        <v>221.34</v>
      </c>
      <c r="H86" s="1098">
        <v>314.67</v>
      </c>
      <c r="I86" s="1098" t="s">
        <v>540</v>
      </c>
      <c r="J86" s="1098">
        <v>277.97399999999999</v>
      </c>
      <c r="K86" s="1098">
        <v>347</v>
      </c>
      <c r="L86" s="1098" t="s">
        <v>540</v>
      </c>
      <c r="M86" s="1098">
        <v>295</v>
      </c>
      <c r="N86" s="1098" t="s">
        <v>540</v>
      </c>
      <c r="O86" s="1098">
        <v>190.06</v>
      </c>
      <c r="P86" s="1098">
        <v>223.78</v>
      </c>
      <c r="Q86" s="1098" t="s">
        <v>540</v>
      </c>
      <c r="R86" s="1098">
        <v>188.24550000000002</v>
      </c>
      <c r="S86" s="1098" t="s">
        <v>540</v>
      </c>
      <c r="T86" s="1098">
        <v>267.82</v>
      </c>
      <c r="U86" s="1098">
        <v>287.36</v>
      </c>
      <c r="V86" s="1098">
        <v>265.5104</v>
      </c>
      <c r="W86" s="1098">
        <v>231.7</v>
      </c>
      <c r="X86" s="1098" t="s">
        <v>540</v>
      </c>
      <c r="Y86" s="1098">
        <v>216.39</v>
      </c>
      <c r="Z86" s="1098">
        <v>285.29000000000002</v>
      </c>
      <c r="AA86" s="1098" t="s">
        <v>540</v>
      </c>
      <c r="AB86" s="1098">
        <v>432.60850000000005</v>
      </c>
      <c r="AC86" s="1098">
        <v>311.15260000000001</v>
      </c>
      <c r="AD86" s="1099">
        <v>305.63229999999999</v>
      </c>
      <c r="AE86" s="1100">
        <v>-1.2281000000000404</v>
      </c>
      <c r="AF86" s="1101">
        <v>-4.0021456010617216E-3</v>
      </c>
    </row>
    <row r="87" spans="1:32" s="538" customFormat="1" ht="12" customHeight="1" x14ac:dyDescent="0.2">
      <c r="A87" s="937" t="s">
        <v>354</v>
      </c>
      <c r="B87" s="1098">
        <v>259.67</v>
      </c>
      <c r="C87" s="1098" t="s">
        <v>540</v>
      </c>
      <c r="D87" s="1098">
        <v>228.28220000000002</v>
      </c>
      <c r="E87" s="1098">
        <v>268.01240000000001</v>
      </c>
      <c r="F87" s="1098">
        <v>272.76</v>
      </c>
      <c r="G87" s="1098">
        <v>220.99</v>
      </c>
      <c r="H87" s="1098">
        <v>286.79000000000002</v>
      </c>
      <c r="I87" s="1098">
        <v>186.78</v>
      </c>
      <c r="J87" s="1098">
        <v>206.70100000000002</v>
      </c>
      <c r="K87" s="1098">
        <v>315</v>
      </c>
      <c r="L87" s="1098">
        <v>223.3964</v>
      </c>
      <c r="M87" s="1098">
        <v>222.96</v>
      </c>
      <c r="N87" s="1098" t="s">
        <v>540</v>
      </c>
      <c r="O87" s="1098">
        <v>146.11000000000001</v>
      </c>
      <c r="P87" s="1098">
        <v>190.26</v>
      </c>
      <c r="Q87" s="1098">
        <v>271.3</v>
      </c>
      <c r="R87" s="1098">
        <v>195.66570000000002</v>
      </c>
      <c r="S87" s="1098">
        <v>222.84</v>
      </c>
      <c r="T87" s="1098" t="s">
        <v>540</v>
      </c>
      <c r="U87" s="1098">
        <v>253.87</v>
      </c>
      <c r="V87" s="1098">
        <v>235.88090000000003</v>
      </c>
      <c r="W87" s="1098">
        <v>209.6</v>
      </c>
      <c r="X87" s="1098">
        <v>193.64790000000002</v>
      </c>
      <c r="Y87" s="1098">
        <v>194.71</v>
      </c>
      <c r="Z87" s="1098">
        <v>163.70000000000002</v>
      </c>
      <c r="AA87" s="1098">
        <v>237.76</v>
      </c>
      <c r="AB87" s="1098">
        <v>419.00380000000001</v>
      </c>
      <c r="AC87" s="1098">
        <v>279.66050000000001</v>
      </c>
      <c r="AD87" s="1099">
        <v>251.36670000000001</v>
      </c>
      <c r="AE87" s="1100">
        <v>1.522500000000008</v>
      </c>
      <c r="AF87" s="1101">
        <v>6.0937976546984402E-3</v>
      </c>
    </row>
    <row r="88" spans="1:32" s="538" customFormat="1" ht="12" customHeight="1" x14ac:dyDescent="0.2">
      <c r="A88" s="937" t="s">
        <v>355</v>
      </c>
      <c r="B88" s="1102">
        <v>253.37</v>
      </c>
      <c r="C88" s="1102">
        <v>146.49760000000001</v>
      </c>
      <c r="D88" s="1102">
        <v>231.94570000000002</v>
      </c>
      <c r="E88" s="1102">
        <v>288.56670000000003</v>
      </c>
      <c r="F88" s="1102">
        <v>278.15000000000003</v>
      </c>
      <c r="G88" s="1102">
        <v>228.82</v>
      </c>
      <c r="H88" s="1102">
        <v>294.38</v>
      </c>
      <c r="I88" s="1102">
        <v>185.16</v>
      </c>
      <c r="J88" s="1102">
        <v>207.87200000000001</v>
      </c>
      <c r="K88" s="1102">
        <v>305</v>
      </c>
      <c r="L88" s="1102" t="s">
        <v>540</v>
      </c>
      <c r="M88" s="1102">
        <v>251.78</v>
      </c>
      <c r="N88" s="1102" t="s">
        <v>540</v>
      </c>
      <c r="O88" s="1102">
        <v>169.73</v>
      </c>
      <c r="P88" s="1102">
        <v>215.59</v>
      </c>
      <c r="Q88" s="1102">
        <v>281.16000000000003</v>
      </c>
      <c r="R88" s="1102">
        <v>188.08860000000001</v>
      </c>
      <c r="S88" s="1102">
        <v>230.26</v>
      </c>
      <c r="T88" s="1102">
        <v>244.61</v>
      </c>
      <c r="U88" s="1102">
        <v>257.11</v>
      </c>
      <c r="V88" s="1102">
        <v>244.04100000000003</v>
      </c>
      <c r="W88" s="1102">
        <v>212.5</v>
      </c>
      <c r="X88" s="1102">
        <v>176.43100000000001</v>
      </c>
      <c r="Y88" s="1102">
        <v>211.82</v>
      </c>
      <c r="Z88" s="1102">
        <v>183.43</v>
      </c>
      <c r="AA88" s="1102">
        <v>223.5</v>
      </c>
      <c r="AB88" s="1102">
        <v>418.47650000000004</v>
      </c>
      <c r="AC88" s="1102">
        <v>290.06209999999999</v>
      </c>
      <c r="AD88" s="1103">
        <v>272.07659999999998</v>
      </c>
      <c r="AE88" s="1104">
        <v>0.21369999999996026</v>
      </c>
      <c r="AF88" s="1105">
        <v>7.8605797260295623E-4</v>
      </c>
    </row>
    <row r="89" spans="1:32" s="538" customFormat="1" ht="12" customHeight="1" x14ac:dyDescent="0.2">
      <c r="A89" s="937" t="s">
        <v>356</v>
      </c>
      <c r="B89" s="1097">
        <v>253.09</v>
      </c>
      <c r="C89" s="1098">
        <v>208.69210000000001</v>
      </c>
      <c r="D89" s="1098">
        <v>215.95960000000002</v>
      </c>
      <c r="E89" s="1098">
        <v>295.41820000000001</v>
      </c>
      <c r="F89" s="1098">
        <v>284.53000000000003</v>
      </c>
      <c r="G89" s="1098">
        <v>223.46</v>
      </c>
      <c r="H89" s="1098">
        <v>295.41000000000003</v>
      </c>
      <c r="I89" s="1098" t="s">
        <v>540</v>
      </c>
      <c r="J89" s="1098">
        <v>258.46899999999999</v>
      </c>
      <c r="K89" s="1098">
        <v>288</v>
      </c>
      <c r="L89" s="1098" t="s">
        <v>540</v>
      </c>
      <c r="M89" s="1098">
        <v>246.75</v>
      </c>
      <c r="N89" s="1098" t="s">
        <v>540</v>
      </c>
      <c r="O89" s="1098">
        <v>181.64</v>
      </c>
      <c r="P89" s="1098">
        <v>212.74</v>
      </c>
      <c r="Q89" s="1098" t="s">
        <v>540</v>
      </c>
      <c r="R89" s="1098">
        <v>200.34820000000002</v>
      </c>
      <c r="S89" s="1098">
        <v>193.12</v>
      </c>
      <c r="T89" s="1098">
        <v>250.5</v>
      </c>
      <c r="U89" s="1098">
        <v>266.03000000000003</v>
      </c>
      <c r="V89" s="1098">
        <v>252.38890000000001</v>
      </c>
      <c r="W89" s="1098">
        <v>217.6</v>
      </c>
      <c r="X89" s="1098">
        <v>186.70600000000002</v>
      </c>
      <c r="Y89" s="1098">
        <v>221.39</v>
      </c>
      <c r="Z89" s="1098">
        <v>200.63</v>
      </c>
      <c r="AA89" s="1098">
        <v>201.37</v>
      </c>
      <c r="AB89" s="1098">
        <v>411.83230000000003</v>
      </c>
      <c r="AC89" s="1098">
        <v>286.70359999999999</v>
      </c>
      <c r="AD89" s="1099">
        <v>278.7099</v>
      </c>
      <c r="AE89" s="1100">
        <v>1.57650000000001</v>
      </c>
      <c r="AF89" s="1101">
        <v>5.6885961778696112E-3</v>
      </c>
    </row>
    <row r="90" spans="1:32" s="538" customFormat="1" ht="12" customHeight="1" x14ac:dyDescent="0.2">
      <c r="A90" s="937" t="s">
        <v>357</v>
      </c>
      <c r="B90" s="1097">
        <v>210.97</v>
      </c>
      <c r="C90" s="1098">
        <v>182.8459</v>
      </c>
      <c r="D90" s="1098">
        <v>186.0598</v>
      </c>
      <c r="E90" s="1098">
        <v>230.934</v>
      </c>
      <c r="F90" s="1098">
        <v>231.64</v>
      </c>
      <c r="G90" s="1098">
        <v>183.2</v>
      </c>
      <c r="H90" s="1098">
        <v>270.27</v>
      </c>
      <c r="I90" s="1098">
        <v>175.21</v>
      </c>
      <c r="J90" s="1098">
        <v>164.44400000000002</v>
      </c>
      <c r="K90" s="1098">
        <v>238</v>
      </c>
      <c r="L90" s="1098" t="s">
        <v>540</v>
      </c>
      <c r="M90" s="1098">
        <v>202.53</v>
      </c>
      <c r="N90" s="1098">
        <v>160</v>
      </c>
      <c r="O90" s="1098">
        <v>131.36000000000001</v>
      </c>
      <c r="P90" s="1098">
        <v>173.99</v>
      </c>
      <c r="Q90" s="1098">
        <v>190.7</v>
      </c>
      <c r="R90" s="1098">
        <v>151.11600000000001</v>
      </c>
      <c r="S90" s="1098">
        <v>200.55</v>
      </c>
      <c r="T90" s="1098">
        <v>196.51</v>
      </c>
      <c r="U90" s="1098">
        <v>218.46</v>
      </c>
      <c r="V90" s="1098">
        <v>213.4419</v>
      </c>
      <c r="W90" s="1098">
        <v>192.5</v>
      </c>
      <c r="X90" s="1098">
        <v>174.17230000000001</v>
      </c>
      <c r="Y90" s="1098">
        <v>171.51</v>
      </c>
      <c r="Z90" s="1098">
        <v>135.59</v>
      </c>
      <c r="AA90" s="1098">
        <v>204.2</v>
      </c>
      <c r="AB90" s="1098">
        <v>369.96360000000004</v>
      </c>
      <c r="AC90" s="1098">
        <v>238.11120000000003</v>
      </c>
      <c r="AD90" s="1099">
        <v>220.79240000000001</v>
      </c>
      <c r="AE90" s="1100">
        <v>3.1873999999999967</v>
      </c>
      <c r="AF90" s="1101">
        <v>1.4647641368534714E-2</v>
      </c>
    </row>
    <row r="91" spans="1:32" s="539" customFormat="1" ht="12" customHeight="1" thickBot="1" x14ac:dyDescent="0.25">
      <c r="A91" s="937" t="s">
        <v>358</v>
      </c>
      <c r="B91" s="1098">
        <v>203.64</v>
      </c>
      <c r="C91" s="1098">
        <v>208.69210000000001</v>
      </c>
      <c r="D91" s="1098">
        <v>179.4359</v>
      </c>
      <c r="E91" s="1098">
        <v>262.63870000000003</v>
      </c>
      <c r="F91" s="1098">
        <v>229.3</v>
      </c>
      <c r="G91" s="1098">
        <v>202.75</v>
      </c>
      <c r="H91" s="1098">
        <v>288.09000000000003</v>
      </c>
      <c r="I91" s="1098" t="s">
        <v>540</v>
      </c>
      <c r="J91" s="1098">
        <v>235</v>
      </c>
      <c r="K91" s="1098">
        <v>263</v>
      </c>
      <c r="L91" s="1098" t="s">
        <v>540</v>
      </c>
      <c r="M91" s="1098">
        <v>217.43</v>
      </c>
      <c r="N91" s="1098">
        <v>160</v>
      </c>
      <c r="O91" s="1098">
        <v>159.29</v>
      </c>
      <c r="P91" s="1098">
        <v>186.87</v>
      </c>
      <c r="Q91" s="1098">
        <v>258.33</v>
      </c>
      <c r="R91" s="1098">
        <v>161.2517</v>
      </c>
      <c r="S91" s="1098">
        <v>203.03</v>
      </c>
      <c r="T91" s="1098">
        <v>216.08</v>
      </c>
      <c r="U91" s="1098">
        <v>228.2</v>
      </c>
      <c r="V91" s="1098">
        <v>217.61710000000002</v>
      </c>
      <c r="W91" s="1098">
        <v>206</v>
      </c>
      <c r="X91" s="1098">
        <v>184.7928</v>
      </c>
      <c r="Y91" s="1098">
        <v>185.79</v>
      </c>
      <c r="Z91" s="1098">
        <v>143.16</v>
      </c>
      <c r="AA91" s="1098">
        <v>211.14</v>
      </c>
      <c r="AB91" s="1098">
        <v>402.23520000000002</v>
      </c>
      <c r="AC91" s="1098">
        <v>255.42200000000003</v>
      </c>
      <c r="AD91" s="1099">
        <v>255.16040000000001</v>
      </c>
      <c r="AE91" s="1100">
        <v>0.15789999999998372</v>
      </c>
      <c r="AF91" s="1101">
        <v>6.1920961559194007E-4</v>
      </c>
    </row>
    <row r="92" spans="1:32" s="538" customFormat="1" ht="12" customHeight="1" thickBot="1" x14ac:dyDescent="0.25">
      <c r="A92" s="938" t="s">
        <v>232</v>
      </c>
      <c r="B92" s="1106">
        <v>246.69590000000002</v>
      </c>
      <c r="C92" s="1106">
        <v>178.7792</v>
      </c>
      <c r="D92" s="1106">
        <v>220.10080000000002</v>
      </c>
      <c r="E92" s="1106">
        <v>260.16130000000004</v>
      </c>
      <c r="F92" s="1106">
        <v>272.0849</v>
      </c>
      <c r="G92" s="1106">
        <v>201.34830000000002</v>
      </c>
      <c r="H92" s="1106">
        <v>293.11420000000004</v>
      </c>
      <c r="I92" s="1106">
        <v>183.43010000000001</v>
      </c>
      <c r="J92" s="1106">
        <v>218.3014</v>
      </c>
      <c r="K92" s="1106">
        <v>308.47110000000004</v>
      </c>
      <c r="L92" s="1106">
        <v>234.82090000000002</v>
      </c>
      <c r="M92" s="1106">
        <v>220.62970000000001</v>
      </c>
      <c r="N92" s="1106">
        <v>160</v>
      </c>
      <c r="O92" s="1106">
        <v>154.64700000000002</v>
      </c>
      <c r="P92" s="1106">
        <v>196.4401</v>
      </c>
      <c r="Q92" s="1106">
        <v>332.9579</v>
      </c>
      <c r="R92" s="1106">
        <v>177.12700000000001</v>
      </c>
      <c r="S92" s="1106">
        <v>202.68220000000002</v>
      </c>
      <c r="T92" s="1106">
        <v>233.0616</v>
      </c>
      <c r="U92" s="1106">
        <v>260.9984</v>
      </c>
      <c r="V92" s="1106">
        <v>238.30360000000002</v>
      </c>
      <c r="W92" s="1106">
        <v>206.2261</v>
      </c>
      <c r="X92" s="1106">
        <v>182.2037</v>
      </c>
      <c r="Y92" s="1106">
        <v>202.9119</v>
      </c>
      <c r="Z92" s="1106">
        <v>163.74770000000001</v>
      </c>
      <c r="AA92" s="1106">
        <v>210.75540000000001</v>
      </c>
      <c r="AB92" s="1106">
        <v>406.24150000000003</v>
      </c>
      <c r="AC92" s="1106">
        <v>280.01429999999999</v>
      </c>
      <c r="AD92" s="1107">
        <v>270.75810000000001</v>
      </c>
      <c r="AE92" s="1108">
        <v>0.8195999999999799</v>
      </c>
      <c r="AF92" s="1109">
        <v>3.0362471451829947E-3</v>
      </c>
    </row>
    <row r="93" spans="1:32" s="538" customFormat="1" ht="12" customHeight="1" x14ac:dyDescent="0.2">
      <c r="A93" s="937" t="s">
        <v>359</v>
      </c>
      <c r="B93" s="1097">
        <v>378</v>
      </c>
      <c r="C93" s="1098" t="s">
        <v>540</v>
      </c>
      <c r="D93" s="1098">
        <v>278.38659999999999</v>
      </c>
      <c r="E93" s="1098">
        <v>353.05090000000001</v>
      </c>
      <c r="F93" s="1098">
        <v>366.87</v>
      </c>
      <c r="G93" s="1098" t="s">
        <v>540</v>
      </c>
      <c r="H93" s="1098">
        <v>397.52</v>
      </c>
      <c r="I93" s="1098" t="s">
        <v>540</v>
      </c>
      <c r="J93" s="1098">
        <v>394.572</v>
      </c>
      <c r="K93" s="1098">
        <v>438</v>
      </c>
      <c r="L93" s="1098" t="s">
        <v>540</v>
      </c>
      <c r="M93" s="1098">
        <v>450.25</v>
      </c>
      <c r="N93" s="1098" t="s">
        <v>540</v>
      </c>
      <c r="O93" s="1098">
        <v>209.01</v>
      </c>
      <c r="P93" s="1098" t="s">
        <v>540</v>
      </c>
      <c r="Q93" s="1098">
        <v>435</v>
      </c>
      <c r="R93" s="1098" t="s">
        <v>540</v>
      </c>
      <c r="S93" s="1098">
        <v>237.69</v>
      </c>
      <c r="T93" s="1098" t="s">
        <v>540</v>
      </c>
      <c r="U93" s="1098">
        <v>371.27</v>
      </c>
      <c r="V93" s="1098">
        <v>287.14230000000003</v>
      </c>
      <c r="W93" s="1098">
        <v>376.5</v>
      </c>
      <c r="X93" s="1098">
        <v>266.4633</v>
      </c>
      <c r="Y93" s="1098">
        <v>331.39</v>
      </c>
      <c r="Z93" s="1098" t="s">
        <v>540</v>
      </c>
      <c r="AA93" s="1098" t="s">
        <v>540</v>
      </c>
      <c r="AB93" s="1098" t="s">
        <v>540</v>
      </c>
      <c r="AC93" s="1098">
        <v>423.26570000000004</v>
      </c>
      <c r="AD93" s="1099">
        <v>431.24960000000004</v>
      </c>
      <c r="AE93" s="1100">
        <v>0.71100000000001273</v>
      </c>
      <c r="AF93" s="1101">
        <v>1.6514198726897255E-3</v>
      </c>
    </row>
    <row r="94" spans="1:32" s="538" customFormat="1" ht="12" customHeight="1" x14ac:dyDescent="0.2">
      <c r="A94" s="937" t="s">
        <v>360</v>
      </c>
      <c r="B94" s="1098" t="s">
        <v>540</v>
      </c>
      <c r="C94" s="1098" t="s">
        <v>540</v>
      </c>
      <c r="D94" s="1098" t="s">
        <v>540</v>
      </c>
      <c r="E94" s="1098">
        <v>385.69600000000003</v>
      </c>
      <c r="F94" s="1098">
        <v>361.51</v>
      </c>
      <c r="G94" s="1098" t="s">
        <v>540</v>
      </c>
      <c r="H94" s="1098">
        <v>400.71</v>
      </c>
      <c r="I94" s="1098" t="s">
        <v>540</v>
      </c>
      <c r="J94" s="1098">
        <v>373.83700000000005</v>
      </c>
      <c r="K94" s="1098">
        <v>441</v>
      </c>
      <c r="L94" s="1098" t="s">
        <v>540</v>
      </c>
      <c r="M94" s="1098">
        <v>448.92</v>
      </c>
      <c r="N94" s="1098" t="s">
        <v>540</v>
      </c>
      <c r="O94" s="1098">
        <v>209.01</v>
      </c>
      <c r="P94" s="1098" t="s">
        <v>540</v>
      </c>
      <c r="Q94" s="1098">
        <v>427.67</v>
      </c>
      <c r="R94" s="1098" t="s">
        <v>540</v>
      </c>
      <c r="S94" s="1098" t="s">
        <v>540</v>
      </c>
      <c r="T94" s="1098" t="s">
        <v>540</v>
      </c>
      <c r="U94" s="1098">
        <v>360.93</v>
      </c>
      <c r="V94" s="1098">
        <v>310.42090000000002</v>
      </c>
      <c r="W94" s="1098">
        <v>378.2</v>
      </c>
      <c r="X94" s="1098">
        <v>225.64150000000001</v>
      </c>
      <c r="Y94" s="1098">
        <v>331.17</v>
      </c>
      <c r="Z94" s="1098" t="s">
        <v>540</v>
      </c>
      <c r="AA94" s="1098">
        <v>388.49</v>
      </c>
      <c r="AB94" s="1098">
        <v>467.20030000000003</v>
      </c>
      <c r="AC94" s="1098">
        <v>425.99860000000001</v>
      </c>
      <c r="AD94" s="1099">
        <v>413.17930000000001</v>
      </c>
      <c r="AE94" s="1100">
        <v>0.46129999999999427</v>
      </c>
      <c r="AF94" s="1101">
        <v>1.117712336268334E-3</v>
      </c>
    </row>
    <row r="95" spans="1:32" s="538" customFormat="1" ht="12" customHeight="1" x14ac:dyDescent="0.2">
      <c r="A95" s="937" t="s">
        <v>361</v>
      </c>
      <c r="B95" s="1098">
        <v>321.5</v>
      </c>
      <c r="C95" s="1098" t="s">
        <v>540</v>
      </c>
      <c r="D95" s="1098">
        <v>250.70710000000003</v>
      </c>
      <c r="E95" s="1098">
        <v>333.30260000000004</v>
      </c>
      <c r="F95" s="1098">
        <v>360.95</v>
      </c>
      <c r="G95" s="1098" t="s">
        <v>540</v>
      </c>
      <c r="H95" s="1098">
        <v>382.29</v>
      </c>
      <c r="I95" s="1098" t="s">
        <v>540</v>
      </c>
      <c r="J95" s="1098">
        <v>374.16200000000003</v>
      </c>
      <c r="K95" s="1098">
        <v>375</v>
      </c>
      <c r="L95" s="1098">
        <v>363.0693</v>
      </c>
      <c r="M95" s="1098">
        <v>411.64</v>
      </c>
      <c r="N95" s="1098" t="s">
        <v>540</v>
      </c>
      <c r="O95" s="1098">
        <v>170.85</v>
      </c>
      <c r="P95" s="1098" t="s">
        <v>540</v>
      </c>
      <c r="Q95" s="1098">
        <v>407.3</v>
      </c>
      <c r="R95" s="1098" t="s">
        <v>540</v>
      </c>
      <c r="S95" s="1098">
        <v>222.84</v>
      </c>
      <c r="T95" s="1098" t="s">
        <v>540</v>
      </c>
      <c r="U95" s="1098">
        <v>348.43</v>
      </c>
      <c r="V95" s="1098">
        <v>297.36200000000002</v>
      </c>
      <c r="W95" s="1098">
        <v>369.9</v>
      </c>
      <c r="X95" s="1098">
        <v>232.76740000000001</v>
      </c>
      <c r="Y95" s="1098">
        <v>322.53000000000003</v>
      </c>
      <c r="Z95" s="1098">
        <v>247.55</v>
      </c>
      <c r="AA95" s="1098">
        <v>356.51</v>
      </c>
      <c r="AB95" s="1098">
        <v>486.71090000000004</v>
      </c>
      <c r="AC95" s="1098">
        <v>409.83750000000003</v>
      </c>
      <c r="AD95" s="1099">
        <v>369.47390000000001</v>
      </c>
      <c r="AE95" s="1100">
        <v>2.5484000000000151</v>
      </c>
      <c r="AF95" s="1101">
        <v>6.9452790825385944E-3</v>
      </c>
    </row>
    <row r="96" spans="1:32" s="538" customFormat="1" ht="12" customHeight="1" x14ac:dyDescent="0.2">
      <c r="A96" s="937" t="s">
        <v>362</v>
      </c>
      <c r="B96" s="1102">
        <v>311</v>
      </c>
      <c r="C96" s="1102" t="s">
        <v>540</v>
      </c>
      <c r="D96" s="1102">
        <v>263.80670000000003</v>
      </c>
      <c r="E96" s="1102">
        <v>372.93350000000004</v>
      </c>
      <c r="F96" s="1102">
        <v>356.4</v>
      </c>
      <c r="G96" s="1102" t="s">
        <v>540</v>
      </c>
      <c r="H96" s="1102">
        <v>388.97</v>
      </c>
      <c r="I96" s="1102" t="s">
        <v>540</v>
      </c>
      <c r="J96" s="1102">
        <v>369.56900000000002</v>
      </c>
      <c r="K96" s="1102">
        <v>381</v>
      </c>
      <c r="L96" s="1102" t="s">
        <v>540</v>
      </c>
      <c r="M96" s="1102">
        <v>416.49</v>
      </c>
      <c r="N96" s="1102" t="s">
        <v>540</v>
      </c>
      <c r="O96" s="1102">
        <v>187.53</v>
      </c>
      <c r="P96" s="1102">
        <v>218.18</v>
      </c>
      <c r="Q96" s="1102">
        <v>406.21</v>
      </c>
      <c r="R96" s="1102" t="s">
        <v>540</v>
      </c>
      <c r="S96" s="1102">
        <v>282.26</v>
      </c>
      <c r="T96" s="1102" t="s">
        <v>540</v>
      </c>
      <c r="U96" s="1102">
        <v>345.16</v>
      </c>
      <c r="V96" s="1102">
        <v>302.41630000000004</v>
      </c>
      <c r="W96" s="1102">
        <v>360.8</v>
      </c>
      <c r="X96" s="1102">
        <v>236.01740000000001</v>
      </c>
      <c r="Y96" s="1102">
        <v>328.33</v>
      </c>
      <c r="Z96" s="1102" t="s">
        <v>540</v>
      </c>
      <c r="AA96" s="1102">
        <v>356.33</v>
      </c>
      <c r="AB96" s="1102">
        <v>500.73750000000001</v>
      </c>
      <c r="AC96" s="1102">
        <v>414.58190000000002</v>
      </c>
      <c r="AD96" s="1103">
        <v>377.2559</v>
      </c>
      <c r="AE96" s="1104">
        <v>-1.1913000000000125</v>
      </c>
      <c r="AF96" s="1105">
        <v>-3.1478631629458811E-3</v>
      </c>
    </row>
    <row r="97" spans="1:32" s="538" customFormat="1" ht="12" customHeight="1" x14ac:dyDescent="0.2">
      <c r="A97" s="937" t="s">
        <v>363</v>
      </c>
      <c r="B97" s="1098" t="s">
        <v>540</v>
      </c>
      <c r="C97" s="1098" t="s">
        <v>540</v>
      </c>
      <c r="D97" s="1098">
        <v>260.69830000000002</v>
      </c>
      <c r="E97" s="1098">
        <v>366.61950000000002</v>
      </c>
      <c r="F97" s="1098">
        <v>351.29</v>
      </c>
      <c r="G97" s="1098" t="s">
        <v>540</v>
      </c>
      <c r="H97" s="1098">
        <v>386.84</v>
      </c>
      <c r="I97" s="1098" t="s">
        <v>540</v>
      </c>
      <c r="J97" s="1098">
        <v>380.62600000000003</v>
      </c>
      <c r="K97" s="1098">
        <v>361</v>
      </c>
      <c r="L97" s="1098">
        <v>369.8793</v>
      </c>
      <c r="M97" s="1098">
        <v>532.44000000000005</v>
      </c>
      <c r="N97" s="1098" t="s">
        <v>540</v>
      </c>
      <c r="O97" s="1098">
        <v>214.73</v>
      </c>
      <c r="P97" s="1098">
        <v>236.28</v>
      </c>
      <c r="Q97" s="1098" t="s">
        <v>540</v>
      </c>
      <c r="R97" s="1098" t="s">
        <v>540</v>
      </c>
      <c r="S97" s="1098" t="s">
        <v>540</v>
      </c>
      <c r="T97" s="1098" t="s">
        <v>540</v>
      </c>
      <c r="U97" s="1098">
        <v>334.43</v>
      </c>
      <c r="V97" s="1098">
        <v>299.71870000000001</v>
      </c>
      <c r="W97" s="1098">
        <v>368.4</v>
      </c>
      <c r="X97" s="1098">
        <v>236.41670000000002</v>
      </c>
      <c r="Y97" s="1098">
        <v>323.22000000000003</v>
      </c>
      <c r="Z97" s="1098" t="s">
        <v>540</v>
      </c>
      <c r="AA97" s="1098">
        <v>354.82</v>
      </c>
      <c r="AB97" s="1098">
        <v>483.54700000000003</v>
      </c>
      <c r="AC97" s="1098">
        <v>411.8476</v>
      </c>
      <c r="AD97" s="1099">
        <v>396.00550000000004</v>
      </c>
      <c r="AE97" s="1100">
        <v>4.3727000000000089</v>
      </c>
      <c r="AF97" s="1101">
        <v>1.1165305868149983E-2</v>
      </c>
    </row>
    <row r="98" spans="1:32" s="538" customFormat="1" ht="12" customHeight="1" x14ac:dyDescent="0.2">
      <c r="A98" s="937" t="s">
        <v>364</v>
      </c>
      <c r="B98" s="1097" t="s">
        <v>540</v>
      </c>
      <c r="C98" s="1098" t="s">
        <v>540</v>
      </c>
      <c r="D98" s="1098">
        <v>241.34490000000002</v>
      </c>
      <c r="E98" s="1098">
        <v>293.80610000000001</v>
      </c>
      <c r="F98" s="1098">
        <v>276.93</v>
      </c>
      <c r="G98" s="1098">
        <v>241.41</v>
      </c>
      <c r="H98" s="1098">
        <v>359.83</v>
      </c>
      <c r="I98" s="1098">
        <v>389.37</v>
      </c>
      <c r="J98" s="1098">
        <v>333.21800000000002</v>
      </c>
      <c r="K98" s="1098">
        <v>309</v>
      </c>
      <c r="L98" s="1098" t="s">
        <v>540</v>
      </c>
      <c r="M98" s="1098">
        <v>278.76</v>
      </c>
      <c r="N98" s="1098" t="s">
        <v>540</v>
      </c>
      <c r="O98" s="1098">
        <v>163.39000000000001</v>
      </c>
      <c r="P98" s="1098">
        <v>180.8</v>
      </c>
      <c r="Q98" s="1098" t="s">
        <v>540</v>
      </c>
      <c r="R98" s="1098">
        <v>132.5086</v>
      </c>
      <c r="S98" s="1098">
        <v>225.84</v>
      </c>
      <c r="T98" s="1098">
        <v>195.34</v>
      </c>
      <c r="U98" s="1098">
        <v>278.12</v>
      </c>
      <c r="V98" s="1098">
        <v>272.55709999999999</v>
      </c>
      <c r="W98" s="1098">
        <v>352.6</v>
      </c>
      <c r="X98" s="1098">
        <v>221.69160000000002</v>
      </c>
      <c r="Y98" s="1098">
        <v>268.72000000000003</v>
      </c>
      <c r="Z98" s="1098">
        <v>199.54</v>
      </c>
      <c r="AA98" s="1098">
        <v>302.22000000000003</v>
      </c>
      <c r="AB98" s="1098">
        <v>477.95750000000004</v>
      </c>
      <c r="AC98" s="1098">
        <v>375.6651</v>
      </c>
      <c r="AD98" s="1099">
        <v>303.26730000000003</v>
      </c>
      <c r="AE98" s="1100">
        <v>0.59880000000003974</v>
      </c>
      <c r="AF98" s="1101">
        <v>1.9784021132031901E-3</v>
      </c>
    </row>
    <row r="99" spans="1:32" s="538" customFormat="1" ht="12" customHeight="1" x14ac:dyDescent="0.2">
      <c r="A99" s="937" t="s">
        <v>365</v>
      </c>
      <c r="B99" s="1097" t="s">
        <v>540</v>
      </c>
      <c r="C99" s="1098" t="s">
        <v>540</v>
      </c>
      <c r="D99" s="1098">
        <v>247.4136</v>
      </c>
      <c r="E99" s="1098">
        <v>328.86930000000001</v>
      </c>
      <c r="F99" s="1098">
        <v>284.10000000000002</v>
      </c>
      <c r="G99" s="1098">
        <v>244.8</v>
      </c>
      <c r="H99" s="1098">
        <v>372.26</v>
      </c>
      <c r="I99" s="1098">
        <v>358.11</v>
      </c>
      <c r="J99" s="1098">
        <v>342.00100000000003</v>
      </c>
      <c r="K99" s="1098">
        <v>320</v>
      </c>
      <c r="L99" s="1098" t="s">
        <v>540</v>
      </c>
      <c r="M99" s="1098">
        <v>278.41000000000003</v>
      </c>
      <c r="N99" s="1098">
        <v>243</v>
      </c>
      <c r="O99" s="1098">
        <v>175.75</v>
      </c>
      <c r="P99" s="1098">
        <v>214.99</v>
      </c>
      <c r="Q99" s="1098">
        <v>285.38</v>
      </c>
      <c r="R99" s="1098">
        <v>196.24030000000002</v>
      </c>
      <c r="S99" s="1098">
        <v>237.69</v>
      </c>
      <c r="T99" s="1098">
        <v>219.55</v>
      </c>
      <c r="U99" s="1098">
        <v>271.86</v>
      </c>
      <c r="V99" s="1098">
        <v>277.40030000000002</v>
      </c>
      <c r="W99" s="1098">
        <v>345.8</v>
      </c>
      <c r="X99" s="1098">
        <v>231.2937</v>
      </c>
      <c r="Y99" s="1098">
        <v>305.13</v>
      </c>
      <c r="Z99" s="1098">
        <v>200.63</v>
      </c>
      <c r="AA99" s="1098">
        <v>310.16000000000003</v>
      </c>
      <c r="AB99" s="1098">
        <v>463.72</v>
      </c>
      <c r="AC99" s="1098">
        <v>390.99680000000001</v>
      </c>
      <c r="AD99" s="1099">
        <v>329.0625</v>
      </c>
      <c r="AE99" s="1100">
        <v>2.7104999999999677</v>
      </c>
      <c r="AF99" s="1101">
        <v>8.305449330783839E-3</v>
      </c>
    </row>
    <row r="100" spans="1:32" s="539" customFormat="1" ht="12" customHeight="1" thickBot="1" x14ac:dyDescent="0.25">
      <c r="A100" s="937" t="s">
        <v>366</v>
      </c>
      <c r="B100" s="1098" t="s">
        <v>540</v>
      </c>
      <c r="C100" s="1098" t="s">
        <v>540</v>
      </c>
      <c r="D100" s="1098" t="s">
        <v>540</v>
      </c>
      <c r="E100" s="1098">
        <v>311.13620000000003</v>
      </c>
      <c r="F100" s="1098">
        <v>286.84000000000003</v>
      </c>
      <c r="G100" s="1098" t="s">
        <v>540</v>
      </c>
      <c r="H100" s="1098">
        <v>370.6</v>
      </c>
      <c r="I100" s="1098" t="s">
        <v>540</v>
      </c>
      <c r="J100" s="1098">
        <v>359.57600000000002</v>
      </c>
      <c r="K100" s="1098" t="s">
        <v>540</v>
      </c>
      <c r="L100" s="1098" t="s">
        <v>540</v>
      </c>
      <c r="M100" s="1098" t="s">
        <v>540</v>
      </c>
      <c r="N100" s="1098" t="s">
        <v>540</v>
      </c>
      <c r="O100" s="1098">
        <v>210.57</v>
      </c>
      <c r="P100" s="1098">
        <v>221.75</v>
      </c>
      <c r="Q100" s="1098" t="s">
        <v>540</v>
      </c>
      <c r="R100" s="1098">
        <v>128.2893</v>
      </c>
      <c r="S100" s="1098">
        <v>280.99</v>
      </c>
      <c r="T100" s="1098">
        <v>241.25</v>
      </c>
      <c r="U100" s="1098">
        <v>265.8</v>
      </c>
      <c r="V100" s="1098">
        <v>280.93520000000001</v>
      </c>
      <c r="W100" s="1098">
        <v>358.6</v>
      </c>
      <c r="X100" s="1098">
        <v>219.28270000000001</v>
      </c>
      <c r="Y100" s="1098" t="s">
        <v>540</v>
      </c>
      <c r="Z100" s="1098">
        <v>226.77</v>
      </c>
      <c r="AA100" s="1098">
        <v>284.61</v>
      </c>
      <c r="AB100" s="1098">
        <v>442.41650000000004</v>
      </c>
      <c r="AC100" s="1098">
        <v>397.9468</v>
      </c>
      <c r="AD100" s="1099">
        <v>371.85540000000003</v>
      </c>
      <c r="AE100" s="1100">
        <v>1.9755000000000109</v>
      </c>
      <c r="AF100" s="1101">
        <v>5.3409228238679926E-3</v>
      </c>
    </row>
    <row r="101" spans="1:32" s="539" customFormat="1" ht="12" customHeight="1" thickBot="1" x14ac:dyDescent="0.25">
      <c r="A101" s="938" t="s">
        <v>233</v>
      </c>
      <c r="B101" s="1106">
        <v>351.82280000000003</v>
      </c>
      <c r="C101" s="1106" t="s">
        <v>540</v>
      </c>
      <c r="D101" s="1106">
        <v>251.82570000000001</v>
      </c>
      <c r="E101" s="1106">
        <v>344.23290000000003</v>
      </c>
      <c r="F101" s="1106">
        <v>334.13230000000004</v>
      </c>
      <c r="G101" s="1106">
        <v>243.3023</v>
      </c>
      <c r="H101" s="1106">
        <v>383.15720000000005</v>
      </c>
      <c r="I101" s="1106">
        <v>381.09980000000002</v>
      </c>
      <c r="J101" s="1106">
        <v>371.50650000000002</v>
      </c>
      <c r="K101" s="1106">
        <v>395.63070000000005</v>
      </c>
      <c r="L101" s="1106">
        <v>365.40260000000001</v>
      </c>
      <c r="M101" s="1106">
        <v>441.46800000000002</v>
      </c>
      <c r="N101" s="1106">
        <v>243</v>
      </c>
      <c r="O101" s="1106">
        <v>174.0564</v>
      </c>
      <c r="P101" s="1106">
        <v>213.2655</v>
      </c>
      <c r="Q101" s="1106">
        <v>394.87560000000002</v>
      </c>
      <c r="R101" s="1106">
        <v>154.9066</v>
      </c>
      <c r="S101" s="1106">
        <v>248.1491</v>
      </c>
      <c r="T101" s="1106">
        <v>218.02770000000001</v>
      </c>
      <c r="U101" s="1106">
        <v>341.22320000000002</v>
      </c>
      <c r="V101" s="1106">
        <v>285.34809999999999</v>
      </c>
      <c r="W101" s="1106">
        <v>362.66290000000004</v>
      </c>
      <c r="X101" s="1106">
        <v>224.84790000000001</v>
      </c>
      <c r="Y101" s="1106">
        <v>314.4957</v>
      </c>
      <c r="Z101" s="1106">
        <v>205.4247</v>
      </c>
      <c r="AA101" s="1106">
        <v>313.30540000000002</v>
      </c>
      <c r="AB101" s="1106">
        <v>475.48340000000002</v>
      </c>
      <c r="AC101" s="1106">
        <v>407.24670000000003</v>
      </c>
      <c r="AD101" s="1107">
        <v>379.1447</v>
      </c>
      <c r="AE101" s="1108">
        <v>1.1762999999999693</v>
      </c>
      <c r="AF101" s="1109">
        <v>3.1121649323064288E-3</v>
      </c>
    </row>
    <row r="102" spans="1:32" s="538" customFormat="1" ht="12" customHeight="1" thickBot="1" x14ac:dyDescent="0.25">
      <c r="A102" s="939" t="s">
        <v>234</v>
      </c>
      <c r="B102" s="940">
        <v>274.10680000000002</v>
      </c>
      <c r="C102" s="940">
        <v>184.66670000000002</v>
      </c>
      <c r="D102" s="940">
        <v>266.0129</v>
      </c>
      <c r="E102" s="940">
        <v>309.34829999999999</v>
      </c>
      <c r="F102" s="940">
        <v>319.28100000000001</v>
      </c>
      <c r="G102" s="940">
        <v>218.6944</v>
      </c>
      <c r="H102" s="940">
        <v>353.77109999999999</v>
      </c>
      <c r="I102" s="940">
        <v>382.00690000000003</v>
      </c>
      <c r="J102" s="940">
        <v>340.94960000000003</v>
      </c>
      <c r="K102" s="940">
        <v>333.27820000000003</v>
      </c>
      <c r="L102" s="940">
        <v>324.06960000000004</v>
      </c>
      <c r="M102" s="940">
        <v>365.31170000000003</v>
      </c>
      <c r="N102" s="940">
        <v>227.44290000000001</v>
      </c>
      <c r="O102" s="940">
        <v>169.78560000000002</v>
      </c>
      <c r="P102" s="940">
        <v>220.45270000000002</v>
      </c>
      <c r="Q102" s="940">
        <v>366.065</v>
      </c>
      <c r="R102" s="940">
        <v>190.2526</v>
      </c>
      <c r="S102" s="940">
        <v>256.22980000000001</v>
      </c>
      <c r="T102" s="940">
        <v>236.3683</v>
      </c>
      <c r="U102" s="940">
        <v>329.04300000000001</v>
      </c>
      <c r="V102" s="940">
        <v>283.721</v>
      </c>
      <c r="W102" s="940">
        <v>320.23849999999999</v>
      </c>
      <c r="X102" s="940">
        <v>206.72410000000002</v>
      </c>
      <c r="Y102" s="940">
        <v>301.72520000000003</v>
      </c>
      <c r="Z102" s="940">
        <v>217.2347</v>
      </c>
      <c r="AA102" s="940">
        <v>304.57380000000001</v>
      </c>
      <c r="AB102" s="940">
        <v>445.69510000000002</v>
      </c>
      <c r="AC102" s="940">
        <v>374.42360000000002</v>
      </c>
      <c r="AD102" s="941">
        <v>334.70690000000002</v>
      </c>
      <c r="AE102" s="1108">
        <v>2.0907000000000266</v>
      </c>
      <c r="AF102" s="1109">
        <v>6.285622889083655E-3</v>
      </c>
    </row>
    <row r="103" spans="1:32" s="539" customFormat="1" ht="12" customHeight="1" thickBot="1" x14ac:dyDescent="0.25">
      <c r="A103" s="937" t="s">
        <v>235</v>
      </c>
      <c r="B103" s="1110">
        <v>0.3960999999999899</v>
      </c>
      <c r="C103" s="1110">
        <v>-31.169999999999987</v>
      </c>
      <c r="D103" s="1110">
        <v>2.0666999999999689</v>
      </c>
      <c r="E103" s="1110">
        <v>3.7570999999999799</v>
      </c>
      <c r="F103" s="1110">
        <v>1.5392999999999688</v>
      </c>
      <c r="G103" s="1110">
        <v>-13.155799999999999</v>
      </c>
      <c r="H103" s="1110">
        <v>-6.3600000000008095E-2</v>
      </c>
      <c r="I103" s="1110">
        <v>15.971499999999992</v>
      </c>
      <c r="J103" s="1110">
        <v>4.9134000000000242</v>
      </c>
      <c r="K103" s="1110">
        <v>-2.1718999999999937</v>
      </c>
      <c r="L103" s="1110">
        <v>0.78849999999999909</v>
      </c>
      <c r="M103" s="1110">
        <v>4.4322999999999979</v>
      </c>
      <c r="N103" s="1110">
        <v>6.9298000000000002</v>
      </c>
      <c r="O103" s="1110">
        <v>-6.1656999999999869</v>
      </c>
      <c r="P103" s="1110">
        <v>5.0511000000000195</v>
      </c>
      <c r="Q103" s="1110">
        <v>2.9821000000000026</v>
      </c>
      <c r="R103" s="1110">
        <v>-5.5286000000000115</v>
      </c>
      <c r="S103" s="1110" t="s">
        <v>540</v>
      </c>
      <c r="T103" s="1110">
        <v>0.24969999999999004</v>
      </c>
      <c r="U103" s="1110">
        <v>1.7866999999999962</v>
      </c>
      <c r="V103" s="1110">
        <v>-0.26260000000002037</v>
      </c>
      <c r="W103" s="1110">
        <v>0.84859999999997626</v>
      </c>
      <c r="X103" s="1110">
        <v>-2.0526999999999873</v>
      </c>
      <c r="Y103" s="1110">
        <v>3.8523999999999887</v>
      </c>
      <c r="Z103" s="1110">
        <v>-4.2083000000000084</v>
      </c>
      <c r="AA103" s="1110">
        <v>15.63839999999999</v>
      </c>
      <c r="AB103" s="1110">
        <v>4.0122000000000071</v>
      </c>
      <c r="AC103" s="1110">
        <v>6.2232000000000198</v>
      </c>
      <c r="AD103" s="1111">
        <v>2.0907000000000266</v>
      </c>
      <c r="AE103" s="942" t="s">
        <v>509</v>
      </c>
      <c r="AF103" s="1112"/>
    </row>
    <row r="104" spans="1:32" ht="13.5" thickBot="1" x14ac:dyDescent="0.25">
      <c r="A104" s="938" t="s">
        <v>236</v>
      </c>
      <c r="B104" s="1106">
        <v>291.74</v>
      </c>
      <c r="C104" s="1106" t="s">
        <v>540</v>
      </c>
      <c r="D104" s="1106">
        <v>321.60810000000004</v>
      </c>
      <c r="E104" s="1106">
        <v>357.88720000000001</v>
      </c>
      <c r="F104" s="1106">
        <v>363.28</v>
      </c>
      <c r="G104" s="1106">
        <v>270</v>
      </c>
      <c r="H104" s="1106">
        <v>376.85</v>
      </c>
      <c r="I104" s="1106">
        <v>423</v>
      </c>
      <c r="J104" s="1106">
        <v>359.86500000000001</v>
      </c>
      <c r="K104" s="1106">
        <v>352.5</v>
      </c>
      <c r="L104" s="1106">
        <v>348.5145</v>
      </c>
      <c r="M104" s="1106">
        <v>379.93</v>
      </c>
      <c r="N104" s="1106" t="s">
        <v>540</v>
      </c>
      <c r="O104" s="1106">
        <v>196.46</v>
      </c>
      <c r="P104" s="1106">
        <v>266.68</v>
      </c>
      <c r="Q104" s="1106">
        <v>344.08</v>
      </c>
      <c r="R104" s="1106" t="s">
        <v>540</v>
      </c>
      <c r="S104" s="1106">
        <v>290.75</v>
      </c>
      <c r="T104" s="1106">
        <v>281.65000000000003</v>
      </c>
      <c r="U104" s="1106">
        <v>367.62</v>
      </c>
      <c r="V104" s="1106">
        <v>320.37860000000001</v>
      </c>
      <c r="W104" s="1106">
        <v>364.1</v>
      </c>
      <c r="X104" s="1106">
        <v>247.8468</v>
      </c>
      <c r="Y104" s="1106">
        <v>334.09</v>
      </c>
      <c r="Z104" s="1106">
        <v>335.36</v>
      </c>
      <c r="AA104" s="1106">
        <v>377.3</v>
      </c>
      <c r="AB104" s="1106">
        <v>479.96130000000005</v>
      </c>
      <c r="AC104" s="1106">
        <v>414.59140000000002</v>
      </c>
      <c r="AD104" s="1107">
        <v>356.55610000000001</v>
      </c>
      <c r="AE104" s="942" t="s">
        <v>510</v>
      </c>
      <c r="AF104" s="1112"/>
    </row>
    <row r="105" spans="1:32" x14ac:dyDescent="0.2">
      <c r="A105" s="971"/>
      <c r="B105" s="971"/>
      <c r="C105" s="971"/>
      <c r="D105" s="971"/>
      <c r="E105" s="971"/>
      <c r="F105" s="971"/>
      <c r="G105" s="971"/>
      <c r="H105" s="971"/>
      <c r="I105" s="971"/>
      <c r="J105" s="971"/>
      <c r="K105" s="971"/>
      <c r="L105" s="971"/>
      <c r="M105" s="971"/>
      <c r="N105" s="971"/>
      <c r="O105" s="971"/>
      <c r="P105" s="971"/>
      <c r="Q105" s="971"/>
      <c r="R105" s="971"/>
      <c r="S105" s="971"/>
      <c r="T105" s="971"/>
      <c r="U105" s="971"/>
      <c r="V105" s="971"/>
      <c r="W105" s="971"/>
      <c r="X105" s="971"/>
      <c r="Y105" s="971"/>
      <c r="Z105" s="971"/>
      <c r="AA105" s="971"/>
      <c r="AB105" s="971"/>
      <c r="AC105" s="971"/>
      <c r="AD105" s="1095"/>
      <c r="AE105" s="1113"/>
      <c r="AF105" s="1113"/>
    </row>
  </sheetData>
  <mergeCells count="55">
    <mergeCell ref="F13:F14"/>
    <mergeCell ref="J13:J14"/>
    <mergeCell ref="K13:K14"/>
    <mergeCell ref="Y6:AA6"/>
    <mergeCell ref="A9:Z9"/>
    <mergeCell ref="A10:Z10"/>
    <mergeCell ref="C12:H12"/>
    <mergeCell ref="J12:O12"/>
    <mergeCell ref="Q12:V12"/>
    <mergeCell ref="X12:AA12"/>
    <mergeCell ref="F58:F59"/>
    <mergeCell ref="X13:X14"/>
    <mergeCell ref="AA51:AE51"/>
    <mergeCell ref="AD52:AE52"/>
    <mergeCell ref="AD53:AE53"/>
    <mergeCell ref="A55:AE55"/>
    <mergeCell ref="A56:AE56"/>
    <mergeCell ref="L13:L14"/>
    <mergeCell ref="M13:M14"/>
    <mergeCell ref="Q13:Q14"/>
    <mergeCell ref="R13:R14"/>
    <mergeCell ref="S13:S14"/>
    <mergeCell ref="T13:T14"/>
    <mergeCell ref="C13:C14"/>
    <mergeCell ref="D13:D14"/>
    <mergeCell ref="E13:E14"/>
    <mergeCell ref="A58:A59"/>
    <mergeCell ref="B58:B59"/>
    <mergeCell ref="C58:C59"/>
    <mergeCell ref="D58:D59"/>
    <mergeCell ref="E58:E59"/>
    <mergeCell ref="R58:R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AD58:AD59"/>
    <mergeCell ref="S58:S59"/>
    <mergeCell ref="T58:T59"/>
    <mergeCell ref="U58:U59"/>
    <mergeCell ref="V58:V59"/>
    <mergeCell ref="W58:W59"/>
    <mergeCell ref="X58:X59"/>
    <mergeCell ref="Y58:Y59"/>
    <mergeCell ref="Z58:Z59"/>
    <mergeCell ref="AA58:AA59"/>
    <mergeCell ref="AB58:AB59"/>
    <mergeCell ref="AC58:AC59"/>
  </mergeCells>
  <phoneticPr fontId="84" type="noConversion"/>
  <conditionalFormatting sqref="A7:G7">
    <cfRule type="expression" dxfId="26" priority="10">
      <formula>$AD$1&gt;0</formula>
    </cfRule>
  </conditionalFormatting>
  <conditionalFormatting sqref="H7:J7">
    <cfRule type="expression" dxfId="25" priority="9">
      <formula>$AD$1&gt;0</formula>
    </cfRule>
  </conditionalFormatting>
  <conditionalFormatting sqref="B60">
    <cfRule type="expression" dxfId="24" priority="8" stopIfTrue="1">
      <formula>ISERROR(B60)</formula>
    </cfRule>
  </conditionalFormatting>
  <conditionalFormatting sqref="B102:AC102">
    <cfRule type="expression" dxfId="23" priority="6" stopIfTrue="1">
      <formula>ISERROR(B102)</formula>
    </cfRule>
  </conditionalFormatting>
  <conditionalFormatting sqref="AD102">
    <cfRule type="expression" dxfId="22" priority="7" stopIfTrue="1">
      <formula>ISERROR(AD102)</formula>
    </cfRule>
  </conditionalFormatting>
  <conditionalFormatting sqref="B67">
    <cfRule type="expression" dxfId="21" priority="5" stopIfTrue="1">
      <formula>ISERROR(B67)</formula>
    </cfRule>
  </conditionalFormatting>
  <conditionalFormatting sqref="B74">
    <cfRule type="expression" dxfId="20" priority="4" stopIfTrue="1">
      <formula>ISERROR(B74)</formula>
    </cfRule>
  </conditionalFormatting>
  <conditionalFormatting sqref="B76 B81">
    <cfRule type="expression" dxfId="19" priority="3" stopIfTrue="1">
      <formula>ISERROR(B76)</formula>
    </cfRule>
  </conditionalFormatting>
  <conditionalFormatting sqref="B84 B89:B90">
    <cfRule type="expression" dxfId="18" priority="2" stopIfTrue="1">
      <formula>ISERROR(B84)</formula>
    </cfRule>
  </conditionalFormatting>
  <conditionalFormatting sqref="B93 B98:B99">
    <cfRule type="expression" dxfId="17" priority="1" stopIfTrue="1">
      <formula>ISERROR(B93)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217" zoomScale="78" zoomScaleNormal="78" workbookViewId="0">
      <selection activeCell="P388" sqref="P388"/>
    </sheetView>
  </sheetViews>
  <sheetFormatPr defaultColWidth="13.5703125" defaultRowHeight="11.25" x14ac:dyDescent="0.2"/>
  <cols>
    <col min="1" max="1" width="5.85546875" style="756" customWidth="1"/>
    <col min="2" max="13" width="13.5703125" style="756" customWidth="1"/>
    <col min="14" max="15" width="21" style="756" customWidth="1"/>
    <col min="16" max="256" width="13.5703125" style="756"/>
    <col min="257" max="257" width="5.85546875" style="756" customWidth="1"/>
    <col min="258" max="269" width="13.5703125" style="756" customWidth="1"/>
    <col min="270" max="271" width="21" style="756" customWidth="1"/>
    <col min="272" max="512" width="13.5703125" style="756"/>
    <col min="513" max="513" width="5.85546875" style="756" customWidth="1"/>
    <col min="514" max="525" width="13.5703125" style="756" customWidth="1"/>
    <col min="526" max="527" width="21" style="756" customWidth="1"/>
    <col min="528" max="768" width="13.5703125" style="756"/>
    <col min="769" max="769" width="5.85546875" style="756" customWidth="1"/>
    <col min="770" max="781" width="13.5703125" style="756" customWidth="1"/>
    <col min="782" max="783" width="21" style="756" customWidth="1"/>
    <col min="784" max="1024" width="13.5703125" style="756"/>
    <col min="1025" max="1025" width="5.85546875" style="756" customWidth="1"/>
    <col min="1026" max="1037" width="13.5703125" style="756" customWidth="1"/>
    <col min="1038" max="1039" width="21" style="756" customWidth="1"/>
    <col min="1040" max="1280" width="13.5703125" style="756"/>
    <col min="1281" max="1281" width="5.85546875" style="756" customWidth="1"/>
    <col min="1282" max="1293" width="13.5703125" style="756" customWidth="1"/>
    <col min="1294" max="1295" width="21" style="756" customWidth="1"/>
    <col min="1296" max="1536" width="13.5703125" style="756"/>
    <col min="1537" max="1537" width="5.85546875" style="756" customWidth="1"/>
    <col min="1538" max="1549" width="13.5703125" style="756" customWidth="1"/>
    <col min="1550" max="1551" width="21" style="756" customWidth="1"/>
    <col min="1552" max="1792" width="13.5703125" style="756"/>
    <col min="1793" max="1793" width="5.85546875" style="756" customWidth="1"/>
    <col min="1794" max="1805" width="13.5703125" style="756" customWidth="1"/>
    <col min="1806" max="1807" width="21" style="756" customWidth="1"/>
    <col min="1808" max="2048" width="13.5703125" style="756"/>
    <col min="2049" max="2049" width="5.85546875" style="756" customWidth="1"/>
    <col min="2050" max="2061" width="13.5703125" style="756" customWidth="1"/>
    <col min="2062" max="2063" width="21" style="756" customWidth="1"/>
    <col min="2064" max="2304" width="13.5703125" style="756"/>
    <col min="2305" max="2305" width="5.85546875" style="756" customWidth="1"/>
    <col min="2306" max="2317" width="13.5703125" style="756" customWidth="1"/>
    <col min="2318" max="2319" width="21" style="756" customWidth="1"/>
    <col min="2320" max="2560" width="13.5703125" style="756"/>
    <col min="2561" max="2561" width="5.85546875" style="756" customWidth="1"/>
    <col min="2562" max="2573" width="13.5703125" style="756" customWidth="1"/>
    <col min="2574" max="2575" width="21" style="756" customWidth="1"/>
    <col min="2576" max="2816" width="13.5703125" style="756"/>
    <col min="2817" max="2817" width="5.85546875" style="756" customWidth="1"/>
    <col min="2818" max="2829" width="13.5703125" style="756" customWidth="1"/>
    <col min="2830" max="2831" width="21" style="756" customWidth="1"/>
    <col min="2832" max="3072" width="13.5703125" style="756"/>
    <col min="3073" max="3073" width="5.85546875" style="756" customWidth="1"/>
    <col min="3074" max="3085" width="13.5703125" style="756" customWidth="1"/>
    <col min="3086" max="3087" width="21" style="756" customWidth="1"/>
    <col min="3088" max="3328" width="13.5703125" style="756"/>
    <col min="3329" max="3329" width="5.85546875" style="756" customWidth="1"/>
    <col min="3330" max="3341" width="13.5703125" style="756" customWidth="1"/>
    <col min="3342" max="3343" width="21" style="756" customWidth="1"/>
    <col min="3344" max="3584" width="13.5703125" style="756"/>
    <col min="3585" max="3585" width="5.85546875" style="756" customWidth="1"/>
    <col min="3586" max="3597" width="13.5703125" style="756" customWidth="1"/>
    <col min="3598" max="3599" width="21" style="756" customWidth="1"/>
    <col min="3600" max="3840" width="13.5703125" style="756"/>
    <col min="3841" max="3841" width="5.85546875" style="756" customWidth="1"/>
    <col min="3842" max="3853" width="13.5703125" style="756" customWidth="1"/>
    <col min="3854" max="3855" width="21" style="756" customWidth="1"/>
    <col min="3856" max="4096" width="13.5703125" style="756"/>
    <col min="4097" max="4097" width="5.85546875" style="756" customWidth="1"/>
    <col min="4098" max="4109" width="13.5703125" style="756" customWidth="1"/>
    <col min="4110" max="4111" width="21" style="756" customWidth="1"/>
    <col min="4112" max="4352" width="13.5703125" style="756"/>
    <col min="4353" max="4353" width="5.85546875" style="756" customWidth="1"/>
    <col min="4354" max="4365" width="13.5703125" style="756" customWidth="1"/>
    <col min="4366" max="4367" width="21" style="756" customWidth="1"/>
    <col min="4368" max="4608" width="13.5703125" style="756"/>
    <col min="4609" max="4609" width="5.85546875" style="756" customWidth="1"/>
    <col min="4610" max="4621" width="13.5703125" style="756" customWidth="1"/>
    <col min="4622" max="4623" width="21" style="756" customWidth="1"/>
    <col min="4624" max="4864" width="13.5703125" style="756"/>
    <col min="4865" max="4865" width="5.85546875" style="756" customWidth="1"/>
    <col min="4866" max="4877" width="13.5703125" style="756" customWidth="1"/>
    <col min="4878" max="4879" width="21" style="756" customWidth="1"/>
    <col min="4880" max="5120" width="13.5703125" style="756"/>
    <col min="5121" max="5121" width="5.85546875" style="756" customWidth="1"/>
    <col min="5122" max="5133" width="13.5703125" style="756" customWidth="1"/>
    <col min="5134" max="5135" width="21" style="756" customWidth="1"/>
    <col min="5136" max="5376" width="13.5703125" style="756"/>
    <col min="5377" max="5377" width="5.85546875" style="756" customWidth="1"/>
    <col min="5378" max="5389" width="13.5703125" style="756" customWidth="1"/>
    <col min="5390" max="5391" width="21" style="756" customWidth="1"/>
    <col min="5392" max="5632" width="13.5703125" style="756"/>
    <col min="5633" max="5633" width="5.85546875" style="756" customWidth="1"/>
    <col min="5634" max="5645" width="13.5703125" style="756" customWidth="1"/>
    <col min="5646" max="5647" width="21" style="756" customWidth="1"/>
    <col min="5648" max="5888" width="13.5703125" style="756"/>
    <col min="5889" max="5889" width="5.85546875" style="756" customWidth="1"/>
    <col min="5890" max="5901" width="13.5703125" style="756" customWidth="1"/>
    <col min="5902" max="5903" width="21" style="756" customWidth="1"/>
    <col min="5904" max="6144" width="13.5703125" style="756"/>
    <col min="6145" max="6145" width="5.85546875" style="756" customWidth="1"/>
    <col min="6146" max="6157" width="13.5703125" style="756" customWidth="1"/>
    <col min="6158" max="6159" width="21" style="756" customWidth="1"/>
    <col min="6160" max="6400" width="13.5703125" style="756"/>
    <col min="6401" max="6401" width="5.85546875" style="756" customWidth="1"/>
    <col min="6402" max="6413" width="13.5703125" style="756" customWidth="1"/>
    <col min="6414" max="6415" width="21" style="756" customWidth="1"/>
    <col min="6416" max="6656" width="13.5703125" style="756"/>
    <col min="6657" max="6657" width="5.85546875" style="756" customWidth="1"/>
    <col min="6658" max="6669" width="13.5703125" style="756" customWidth="1"/>
    <col min="6670" max="6671" width="21" style="756" customWidth="1"/>
    <col min="6672" max="6912" width="13.5703125" style="756"/>
    <col min="6913" max="6913" width="5.85546875" style="756" customWidth="1"/>
    <col min="6914" max="6925" width="13.5703125" style="756" customWidth="1"/>
    <col min="6926" max="6927" width="21" style="756" customWidth="1"/>
    <col min="6928" max="7168" width="13.5703125" style="756"/>
    <col min="7169" max="7169" width="5.85546875" style="756" customWidth="1"/>
    <col min="7170" max="7181" width="13.5703125" style="756" customWidth="1"/>
    <col min="7182" max="7183" width="21" style="756" customWidth="1"/>
    <col min="7184" max="7424" width="13.5703125" style="756"/>
    <col min="7425" max="7425" width="5.85546875" style="756" customWidth="1"/>
    <col min="7426" max="7437" width="13.5703125" style="756" customWidth="1"/>
    <col min="7438" max="7439" width="21" style="756" customWidth="1"/>
    <col min="7440" max="7680" width="13.5703125" style="756"/>
    <col min="7681" max="7681" width="5.85546875" style="756" customWidth="1"/>
    <col min="7682" max="7693" width="13.5703125" style="756" customWidth="1"/>
    <col min="7694" max="7695" width="21" style="756" customWidth="1"/>
    <col min="7696" max="7936" width="13.5703125" style="756"/>
    <col min="7937" max="7937" width="5.85546875" style="756" customWidth="1"/>
    <col min="7938" max="7949" width="13.5703125" style="756" customWidth="1"/>
    <col min="7950" max="7951" width="21" style="756" customWidth="1"/>
    <col min="7952" max="8192" width="13.5703125" style="756"/>
    <col min="8193" max="8193" width="5.85546875" style="756" customWidth="1"/>
    <col min="8194" max="8205" width="13.5703125" style="756" customWidth="1"/>
    <col min="8206" max="8207" width="21" style="756" customWidth="1"/>
    <col min="8208" max="8448" width="13.5703125" style="756"/>
    <col min="8449" max="8449" width="5.85546875" style="756" customWidth="1"/>
    <col min="8450" max="8461" width="13.5703125" style="756" customWidth="1"/>
    <col min="8462" max="8463" width="21" style="756" customWidth="1"/>
    <col min="8464" max="8704" width="13.5703125" style="756"/>
    <col min="8705" max="8705" width="5.85546875" style="756" customWidth="1"/>
    <col min="8706" max="8717" width="13.5703125" style="756" customWidth="1"/>
    <col min="8718" max="8719" width="21" style="756" customWidth="1"/>
    <col min="8720" max="8960" width="13.5703125" style="756"/>
    <col min="8961" max="8961" width="5.85546875" style="756" customWidth="1"/>
    <col min="8962" max="8973" width="13.5703125" style="756" customWidth="1"/>
    <col min="8974" max="8975" width="21" style="756" customWidth="1"/>
    <col min="8976" max="9216" width="13.5703125" style="756"/>
    <col min="9217" max="9217" width="5.85546875" style="756" customWidth="1"/>
    <col min="9218" max="9229" width="13.5703125" style="756" customWidth="1"/>
    <col min="9230" max="9231" width="21" style="756" customWidth="1"/>
    <col min="9232" max="9472" width="13.5703125" style="756"/>
    <col min="9473" max="9473" width="5.85546875" style="756" customWidth="1"/>
    <col min="9474" max="9485" width="13.5703125" style="756" customWidth="1"/>
    <col min="9486" max="9487" width="21" style="756" customWidth="1"/>
    <col min="9488" max="9728" width="13.5703125" style="756"/>
    <col min="9729" max="9729" width="5.85546875" style="756" customWidth="1"/>
    <col min="9730" max="9741" width="13.5703125" style="756" customWidth="1"/>
    <col min="9742" max="9743" width="21" style="756" customWidth="1"/>
    <col min="9744" max="9984" width="13.5703125" style="756"/>
    <col min="9985" max="9985" width="5.85546875" style="756" customWidth="1"/>
    <col min="9986" max="9997" width="13.5703125" style="756" customWidth="1"/>
    <col min="9998" max="9999" width="21" style="756" customWidth="1"/>
    <col min="10000" max="10240" width="13.5703125" style="756"/>
    <col min="10241" max="10241" width="5.85546875" style="756" customWidth="1"/>
    <col min="10242" max="10253" width="13.5703125" style="756" customWidth="1"/>
    <col min="10254" max="10255" width="21" style="756" customWidth="1"/>
    <col min="10256" max="10496" width="13.5703125" style="756"/>
    <col min="10497" max="10497" width="5.85546875" style="756" customWidth="1"/>
    <col min="10498" max="10509" width="13.5703125" style="756" customWidth="1"/>
    <col min="10510" max="10511" width="21" style="756" customWidth="1"/>
    <col min="10512" max="10752" width="13.5703125" style="756"/>
    <col min="10753" max="10753" width="5.85546875" style="756" customWidth="1"/>
    <col min="10754" max="10765" width="13.5703125" style="756" customWidth="1"/>
    <col min="10766" max="10767" width="21" style="756" customWidth="1"/>
    <col min="10768" max="11008" width="13.5703125" style="756"/>
    <col min="11009" max="11009" width="5.85546875" style="756" customWidth="1"/>
    <col min="11010" max="11021" width="13.5703125" style="756" customWidth="1"/>
    <col min="11022" max="11023" width="21" style="756" customWidth="1"/>
    <col min="11024" max="11264" width="13.5703125" style="756"/>
    <col min="11265" max="11265" width="5.85546875" style="756" customWidth="1"/>
    <col min="11266" max="11277" width="13.5703125" style="756" customWidth="1"/>
    <col min="11278" max="11279" width="21" style="756" customWidth="1"/>
    <col min="11280" max="11520" width="13.5703125" style="756"/>
    <col min="11521" max="11521" width="5.85546875" style="756" customWidth="1"/>
    <col min="11522" max="11533" width="13.5703125" style="756" customWidth="1"/>
    <col min="11534" max="11535" width="21" style="756" customWidth="1"/>
    <col min="11536" max="11776" width="13.5703125" style="756"/>
    <col min="11777" max="11777" width="5.85546875" style="756" customWidth="1"/>
    <col min="11778" max="11789" width="13.5703125" style="756" customWidth="1"/>
    <col min="11790" max="11791" width="21" style="756" customWidth="1"/>
    <col min="11792" max="12032" width="13.5703125" style="756"/>
    <col min="12033" max="12033" width="5.85546875" style="756" customWidth="1"/>
    <col min="12034" max="12045" width="13.5703125" style="756" customWidth="1"/>
    <col min="12046" max="12047" width="21" style="756" customWidth="1"/>
    <col min="12048" max="12288" width="13.5703125" style="756"/>
    <col min="12289" max="12289" width="5.85546875" style="756" customWidth="1"/>
    <col min="12290" max="12301" width="13.5703125" style="756" customWidth="1"/>
    <col min="12302" max="12303" width="21" style="756" customWidth="1"/>
    <col min="12304" max="12544" width="13.5703125" style="756"/>
    <col min="12545" max="12545" width="5.85546875" style="756" customWidth="1"/>
    <col min="12546" max="12557" width="13.5703125" style="756" customWidth="1"/>
    <col min="12558" max="12559" width="21" style="756" customWidth="1"/>
    <col min="12560" max="12800" width="13.5703125" style="756"/>
    <col min="12801" max="12801" width="5.85546875" style="756" customWidth="1"/>
    <col min="12802" max="12813" width="13.5703125" style="756" customWidth="1"/>
    <col min="12814" max="12815" width="21" style="756" customWidth="1"/>
    <col min="12816" max="13056" width="13.5703125" style="756"/>
    <col min="13057" max="13057" width="5.85546875" style="756" customWidth="1"/>
    <col min="13058" max="13069" width="13.5703125" style="756" customWidth="1"/>
    <col min="13070" max="13071" width="21" style="756" customWidth="1"/>
    <col min="13072" max="13312" width="13.5703125" style="756"/>
    <col min="13313" max="13313" width="5.85546875" style="756" customWidth="1"/>
    <col min="13314" max="13325" width="13.5703125" style="756" customWidth="1"/>
    <col min="13326" max="13327" width="21" style="756" customWidth="1"/>
    <col min="13328" max="13568" width="13.5703125" style="756"/>
    <col min="13569" max="13569" width="5.85546875" style="756" customWidth="1"/>
    <col min="13570" max="13581" width="13.5703125" style="756" customWidth="1"/>
    <col min="13582" max="13583" width="21" style="756" customWidth="1"/>
    <col min="13584" max="13824" width="13.5703125" style="756"/>
    <col min="13825" max="13825" width="5.85546875" style="756" customWidth="1"/>
    <col min="13826" max="13837" width="13.5703125" style="756" customWidth="1"/>
    <col min="13838" max="13839" width="21" style="756" customWidth="1"/>
    <col min="13840" max="14080" width="13.5703125" style="756"/>
    <col min="14081" max="14081" width="5.85546875" style="756" customWidth="1"/>
    <col min="14082" max="14093" width="13.5703125" style="756" customWidth="1"/>
    <col min="14094" max="14095" width="21" style="756" customWidth="1"/>
    <col min="14096" max="14336" width="13.5703125" style="756"/>
    <col min="14337" max="14337" width="5.85546875" style="756" customWidth="1"/>
    <col min="14338" max="14349" width="13.5703125" style="756" customWidth="1"/>
    <col min="14350" max="14351" width="21" style="756" customWidth="1"/>
    <col min="14352" max="14592" width="13.5703125" style="756"/>
    <col min="14593" max="14593" width="5.85546875" style="756" customWidth="1"/>
    <col min="14594" max="14605" width="13.5703125" style="756" customWidth="1"/>
    <col min="14606" max="14607" width="21" style="756" customWidth="1"/>
    <col min="14608" max="14848" width="13.5703125" style="756"/>
    <col min="14849" max="14849" width="5.85546875" style="756" customWidth="1"/>
    <col min="14850" max="14861" width="13.5703125" style="756" customWidth="1"/>
    <col min="14862" max="14863" width="21" style="756" customWidth="1"/>
    <col min="14864" max="15104" width="13.5703125" style="756"/>
    <col min="15105" max="15105" width="5.85546875" style="756" customWidth="1"/>
    <col min="15106" max="15117" width="13.5703125" style="756" customWidth="1"/>
    <col min="15118" max="15119" width="21" style="756" customWidth="1"/>
    <col min="15120" max="15360" width="13.5703125" style="756"/>
    <col min="15361" max="15361" width="5.85546875" style="756" customWidth="1"/>
    <col min="15362" max="15373" width="13.5703125" style="756" customWidth="1"/>
    <col min="15374" max="15375" width="21" style="756" customWidth="1"/>
    <col min="15376" max="15616" width="13.5703125" style="756"/>
    <col min="15617" max="15617" width="5.85546875" style="756" customWidth="1"/>
    <col min="15618" max="15629" width="13.5703125" style="756" customWidth="1"/>
    <col min="15630" max="15631" width="21" style="756" customWidth="1"/>
    <col min="15632" max="15872" width="13.5703125" style="756"/>
    <col min="15873" max="15873" width="5.85546875" style="756" customWidth="1"/>
    <col min="15874" max="15885" width="13.5703125" style="756" customWidth="1"/>
    <col min="15886" max="15887" width="21" style="756" customWidth="1"/>
    <col min="15888" max="16128" width="13.5703125" style="756"/>
    <col min="16129" max="16129" width="5.85546875" style="756" customWidth="1"/>
    <col min="16130" max="16141" width="13.5703125" style="756" customWidth="1"/>
    <col min="16142" max="16143" width="21" style="756" customWidth="1"/>
    <col min="16144" max="16384" width="13.5703125" style="756"/>
  </cols>
  <sheetData>
    <row r="5" spans="2:13" ht="18" customHeight="1" x14ac:dyDescent="0.25">
      <c r="B5" s="1188" t="s">
        <v>463</v>
      </c>
      <c r="C5" s="1188"/>
      <c r="D5" s="1188"/>
      <c r="E5" s="1188"/>
      <c r="F5" s="1188"/>
      <c r="G5" s="1188"/>
      <c r="H5" s="1188"/>
      <c r="I5" s="1188"/>
      <c r="J5" s="1188"/>
      <c r="K5" s="1188"/>
      <c r="L5" s="1188"/>
    </row>
    <row r="6" spans="2:13" ht="18" x14ac:dyDescent="0.25">
      <c r="B6" s="757"/>
      <c r="C6" s="757"/>
      <c r="D6" s="757"/>
      <c r="E6" s="757"/>
      <c r="F6" s="758" t="s">
        <v>464</v>
      </c>
      <c r="G6" s="757"/>
      <c r="H6" s="757"/>
      <c r="I6" s="757"/>
      <c r="J6" s="757"/>
      <c r="K6" s="757"/>
      <c r="L6" s="757"/>
    </row>
    <row r="7" spans="2:13" s="759" customFormat="1" ht="15" x14ac:dyDescent="0.2">
      <c r="B7" s="1189" t="s">
        <v>465</v>
      </c>
      <c r="C7" s="1191" t="s">
        <v>23</v>
      </c>
      <c r="D7" s="1191" t="s">
        <v>466</v>
      </c>
      <c r="E7" s="1193" t="s">
        <v>467</v>
      </c>
      <c r="F7" s="1194"/>
      <c r="G7" s="1195"/>
      <c r="H7" s="1196" t="s">
        <v>468</v>
      </c>
      <c r="I7" s="1198" t="s">
        <v>469</v>
      </c>
      <c r="J7" s="1199"/>
      <c r="K7" s="1199"/>
      <c r="L7" s="1189"/>
    </row>
    <row r="8" spans="2:13" x14ac:dyDescent="0.2">
      <c r="B8" s="1190"/>
      <c r="C8" s="1192"/>
      <c r="D8" s="1192"/>
      <c r="E8" s="1200" t="s">
        <v>470</v>
      </c>
      <c r="F8" s="1191" t="s">
        <v>471</v>
      </c>
      <c r="G8" s="1191" t="s">
        <v>472</v>
      </c>
      <c r="H8" s="1197"/>
      <c r="I8" s="1200" t="s">
        <v>473</v>
      </c>
      <c r="J8" s="1200" t="s">
        <v>25</v>
      </c>
      <c r="K8" s="1191" t="s">
        <v>474</v>
      </c>
      <c r="L8" s="1200" t="s">
        <v>475</v>
      </c>
    </row>
    <row r="9" spans="2:13" x14ac:dyDescent="0.2">
      <c r="B9" s="1190"/>
      <c r="C9" s="1192"/>
      <c r="D9" s="1192"/>
      <c r="E9" s="1201"/>
      <c r="F9" s="1192"/>
      <c r="G9" s="1192"/>
      <c r="H9" s="1197"/>
      <c r="I9" s="1201"/>
      <c r="J9" s="1201"/>
      <c r="K9" s="1202"/>
      <c r="L9" s="1201"/>
    </row>
    <row r="10" spans="2:13" ht="12.75" x14ac:dyDescent="0.2">
      <c r="B10" s="760">
        <v>0</v>
      </c>
      <c r="C10" s="760">
        <v>1</v>
      </c>
      <c r="D10" s="760">
        <v>2</v>
      </c>
      <c r="E10" s="484">
        <v>3</v>
      </c>
      <c r="F10" s="484">
        <v>4</v>
      </c>
      <c r="G10" s="760">
        <v>5</v>
      </c>
      <c r="H10" s="760">
        <v>6</v>
      </c>
      <c r="I10" s="760">
        <v>7</v>
      </c>
      <c r="J10" s="760">
        <v>8</v>
      </c>
      <c r="K10" s="761">
        <v>9</v>
      </c>
      <c r="L10" s="762">
        <v>10</v>
      </c>
      <c r="M10" s="763"/>
    </row>
    <row r="11" spans="2:13" ht="12.75" x14ac:dyDescent="0.2">
      <c r="B11" s="764"/>
      <c r="C11" s="764"/>
      <c r="D11" s="764"/>
      <c r="E11" s="764"/>
      <c r="F11" s="764"/>
      <c r="G11" s="764"/>
      <c r="H11" s="764"/>
      <c r="I11" s="764"/>
      <c r="J11" s="764"/>
      <c r="K11" s="764"/>
      <c r="L11" s="764"/>
    </row>
    <row r="12" spans="2:13" ht="14.25" x14ac:dyDescent="0.2">
      <c r="B12" s="290"/>
      <c r="D12" s="765"/>
      <c r="E12" s="765"/>
      <c r="F12" s="765"/>
      <c r="G12" s="765" t="s">
        <v>476</v>
      </c>
      <c r="H12" s="765"/>
      <c r="I12" s="765"/>
      <c r="J12" s="765"/>
      <c r="K12" s="765"/>
      <c r="L12" s="765"/>
    </row>
    <row r="13" spans="2:13" ht="12.75" x14ac:dyDescent="0.2"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</row>
    <row r="14" spans="2:13" ht="16.5" customHeight="1" x14ac:dyDescent="0.25">
      <c r="B14" s="766" t="s">
        <v>477</v>
      </c>
      <c r="C14" s="767">
        <v>111170</v>
      </c>
      <c r="D14" s="767">
        <v>8623</v>
      </c>
      <c r="E14" s="768">
        <v>4062</v>
      </c>
      <c r="F14" s="768">
        <v>4470</v>
      </c>
      <c r="G14" s="767">
        <v>91</v>
      </c>
      <c r="H14" s="767">
        <v>102547</v>
      </c>
      <c r="I14" s="767">
        <v>14124</v>
      </c>
      <c r="J14" s="767">
        <v>38146</v>
      </c>
      <c r="K14" s="767">
        <v>50276</v>
      </c>
      <c r="L14" s="769">
        <v>1</v>
      </c>
      <c r="M14" s="763"/>
    </row>
    <row r="15" spans="2:13" ht="15" x14ac:dyDescent="0.25">
      <c r="B15" s="766" t="s">
        <v>478</v>
      </c>
      <c r="C15" s="767">
        <v>115203</v>
      </c>
      <c r="D15" s="767">
        <v>8222</v>
      </c>
      <c r="E15" s="768">
        <v>3948</v>
      </c>
      <c r="F15" s="768">
        <v>4170</v>
      </c>
      <c r="G15" s="767">
        <v>104</v>
      </c>
      <c r="H15" s="767">
        <v>106981</v>
      </c>
      <c r="I15" s="767">
        <v>15491</v>
      </c>
      <c r="J15" s="767">
        <v>36186</v>
      </c>
      <c r="K15" s="767">
        <v>55304</v>
      </c>
      <c r="L15" s="769">
        <v>0</v>
      </c>
      <c r="M15" s="763"/>
    </row>
    <row r="16" spans="2:13" ht="15" x14ac:dyDescent="0.25">
      <c r="B16" s="766" t="s">
        <v>479</v>
      </c>
      <c r="C16" s="767">
        <v>116562</v>
      </c>
      <c r="D16" s="767">
        <v>10853</v>
      </c>
      <c r="E16" s="768">
        <v>5177</v>
      </c>
      <c r="F16" s="768">
        <v>5437</v>
      </c>
      <c r="G16" s="767">
        <v>239</v>
      </c>
      <c r="H16" s="767">
        <v>105709</v>
      </c>
      <c r="I16" s="767">
        <v>15320</v>
      </c>
      <c r="J16" s="767">
        <v>35101</v>
      </c>
      <c r="K16" s="767">
        <v>55288</v>
      </c>
      <c r="L16" s="769">
        <v>0</v>
      </c>
      <c r="M16" s="763"/>
    </row>
    <row r="17" spans="2:13" ht="15" x14ac:dyDescent="0.25">
      <c r="B17" s="766" t="s">
        <v>480</v>
      </c>
      <c r="C17" s="767">
        <v>125105</v>
      </c>
      <c r="D17" s="767">
        <v>10047</v>
      </c>
      <c r="E17" s="768">
        <v>4413</v>
      </c>
      <c r="F17" s="768">
        <v>5418</v>
      </c>
      <c r="G17" s="767">
        <v>216</v>
      </c>
      <c r="H17" s="767">
        <v>115058</v>
      </c>
      <c r="I17" s="767">
        <v>16812</v>
      </c>
      <c r="J17" s="767">
        <v>42431</v>
      </c>
      <c r="K17" s="767">
        <v>55806</v>
      </c>
      <c r="L17" s="769">
        <v>9</v>
      </c>
      <c r="M17" s="763"/>
    </row>
    <row r="18" spans="2:13" ht="15" x14ac:dyDescent="0.25">
      <c r="B18" s="766" t="s">
        <v>481</v>
      </c>
      <c r="C18" s="767">
        <v>112007</v>
      </c>
      <c r="D18" s="767">
        <v>9289</v>
      </c>
      <c r="E18" s="768">
        <v>4372</v>
      </c>
      <c r="F18" s="768">
        <v>4637</v>
      </c>
      <c r="G18" s="767">
        <v>280</v>
      </c>
      <c r="H18" s="767">
        <v>102718</v>
      </c>
      <c r="I18" s="767">
        <v>14362</v>
      </c>
      <c r="J18" s="767">
        <v>38076</v>
      </c>
      <c r="K18" s="767">
        <v>50272</v>
      </c>
      <c r="L18" s="769">
        <v>8</v>
      </c>
      <c r="M18" s="763"/>
    </row>
    <row r="19" spans="2:13" ht="15" x14ac:dyDescent="0.25">
      <c r="B19" s="766" t="s">
        <v>482</v>
      </c>
      <c r="C19" s="767">
        <v>111410</v>
      </c>
      <c r="D19" s="767">
        <v>8309</v>
      </c>
      <c r="E19" s="768">
        <v>3771</v>
      </c>
      <c r="F19" s="768">
        <v>4321</v>
      </c>
      <c r="G19" s="767">
        <v>217</v>
      </c>
      <c r="H19" s="767">
        <v>103101</v>
      </c>
      <c r="I19" s="767">
        <v>13545</v>
      </c>
      <c r="J19" s="767">
        <v>39139</v>
      </c>
      <c r="K19" s="767">
        <v>50368</v>
      </c>
      <c r="L19" s="769">
        <v>49</v>
      </c>
      <c r="M19" s="763"/>
    </row>
    <row r="20" spans="2:13" ht="15" x14ac:dyDescent="0.25">
      <c r="B20" s="766" t="s">
        <v>483</v>
      </c>
      <c r="C20" s="767">
        <v>100172</v>
      </c>
      <c r="D20" s="767">
        <v>8241</v>
      </c>
      <c r="E20" s="768">
        <v>3857</v>
      </c>
      <c r="F20" s="768">
        <v>4249</v>
      </c>
      <c r="G20" s="767">
        <v>135</v>
      </c>
      <c r="H20" s="767">
        <v>91931</v>
      </c>
      <c r="I20" s="767">
        <v>12676</v>
      </c>
      <c r="J20" s="767">
        <v>37400</v>
      </c>
      <c r="K20" s="767">
        <v>41855</v>
      </c>
      <c r="L20" s="769">
        <v>0</v>
      </c>
      <c r="M20" s="763"/>
    </row>
    <row r="21" spans="2:13" ht="16.5" customHeight="1" x14ac:dyDescent="0.25">
      <c r="B21" s="766" t="s">
        <v>484</v>
      </c>
      <c r="C21" s="767">
        <v>98819</v>
      </c>
      <c r="D21" s="767">
        <v>7846</v>
      </c>
      <c r="E21" s="768">
        <v>3484</v>
      </c>
      <c r="F21" s="768">
        <v>4232</v>
      </c>
      <c r="G21" s="767">
        <v>130</v>
      </c>
      <c r="H21" s="767">
        <v>90973</v>
      </c>
      <c r="I21" s="767">
        <v>12054</v>
      </c>
      <c r="J21" s="767">
        <v>36440</v>
      </c>
      <c r="K21" s="767">
        <v>42479</v>
      </c>
      <c r="L21" s="769">
        <v>0</v>
      </c>
      <c r="M21" s="763"/>
    </row>
    <row r="22" spans="2:13" ht="15" x14ac:dyDescent="0.25">
      <c r="B22" s="766" t="s">
        <v>485</v>
      </c>
      <c r="C22" s="767">
        <v>123297</v>
      </c>
      <c r="D22" s="767">
        <v>8800</v>
      </c>
      <c r="E22" s="768">
        <v>3810</v>
      </c>
      <c r="F22" s="768">
        <v>4759</v>
      </c>
      <c r="G22" s="767">
        <v>231</v>
      </c>
      <c r="H22" s="770">
        <v>114497</v>
      </c>
      <c r="I22" s="770">
        <v>15331</v>
      </c>
      <c r="J22" s="770">
        <v>45240</v>
      </c>
      <c r="K22" s="770">
        <v>53925</v>
      </c>
      <c r="L22" s="771">
        <v>1</v>
      </c>
      <c r="M22" s="763"/>
    </row>
    <row r="23" spans="2:13" ht="15" x14ac:dyDescent="0.25">
      <c r="B23" s="772" t="s">
        <v>486</v>
      </c>
      <c r="C23" s="767">
        <v>138891</v>
      </c>
      <c r="D23" s="767">
        <v>8798</v>
      </c>
      <c r="E23" s="768">
        <v>4032</v>
      </c>
      <c r="F23" s="768">
        <v>4489</v>
      </c>
      <c r="G23" s="767">
        <v>277</v>
      </c>
      <c r="H23" s="770">
        <v>130093</v>
      </c>
      <c r="I23" s="770">
        <v>18666</v>
      </c>
      <c r="J23" s="770">
        <v>51077</v>
      </c>
      <c r="K23" s="770">
        <v>60332</v>
      </c>
      <c r="L23" s="771">
        <v>18</v>
      </c>
      <c r="M23" s="763"/>
    </row>
    <row r="24" spans="2:13" ht="15" x14ac:dyDescent="0.25">
      <c r="B24" s="772" t="s">
        <v>487</v>
      </c>
      <c r="C24" s="767">
        <v>120349</v>
      </c>
      <c r="D24" s="767">
        <v>7846</v>
      </c>
      <c r="E24" s="768">
        <v>3600</v>
      </c>
      <c r="F24" s="768">
        <v>4083</v>
      </c>
      <c r="G24" s="767">
        <v>163</v>
      </c>
      <c r="H24" s="770">
        <v>112503</v>
      </c>
      <c r="I24" s="770">
        <v>16315</v>
      </c>
      <c r="J24" s="770">
        <v>44463</v>
      </c>
      <c r="K24" s="770">
        <v>51721</v>
      </c>
      <c r="L24" s="771">
        <v>4</v>
      </c>
      <c r="M24" s="763"/>
    </row>
    <row r="25" spans="2:13" ht="15" x14ac:dyDescent="0.25">
      <c r="B25" s="772" t="s">
        <v>488</v>
      </c>
      <c r="C25" s="767">
        <v>119896</v>
      </c>
      <c r="D25" s="767">
        <v>9300</v>
      </c>
      <c r="E25" s="768">
        <v>4706</v>
      </c>
      <c r="F25" s="768">
        <v>4408</v>
      </c>
      <c r="G25" s="767">
        <v>186</v>
      </c>
      <c r="H25" s="770">
        <v>110596</v>
      </c>
      <c r="I25" s="770">
        <v>15515</v>
      </c>
      <c r="J25" s="770">
        <v>40665</v>
      </c>
      <c r="K25" s="770">
        <v>54406</v>
      </c>
      <c r="L25" s="771">
        <v>10</v>
      </c>
      <c r="M25" s="763"/>
    </row>
    <row r="26" spans="2:13" ht="15" x14ac:dyDescent="0.25">
      <c r="B26" s="773"/>
      <c r="C26" s="768"/>
      <c r="D26" s="768"/>
      <c r="E26" s="768"/>
      <c r="F26" s="768"/>
      <c r="G26" s="768"/>
      <c r="H26" s="768"/>
      <c r="I26" s="768"/>
      <c r="J26" s="768"/>
      <c r="K26" s="768"/>
      <c r="L26" s="769"/>
      <c r="M26" s="763"/>
    </row>
    <row r="27" spans="2:13" ht="15" x14ac:dyDescent="0.25">
      <c r="B27" s="774" t="s">
        <v>489</v>
      </c>
      <c r="C27" s="775">
        <v>1392881</v>
      </c>
      <c r="D27" s="775">
        <v>106174</v>
      </c>
      <c r="E27" s="775">
        <v>49232</v>
      </c>
      <c r="F27" s="775">
        <v>54673</v>
      </c>
      <c r="G27" s="775">
        <v>2269</v>
      </c>
      <c r="H27" s="775">
        <v>1286707</v>
      </c>
      <c r="I27" s="775">
        <v>180211</v>
      </c>
      <c r="J27" s="775">
        <v>484364</v>
      </c>
      <c r="K27" s="775">
        <v>622032</v>
      </c>
      <c r="L27" s="776">
        <v>100</v>
      </c>
      <c r="M27" s="763"/>
    </row>
    <row r="29" spans="2:13" ht="18" x14ac:dyDescent="0.25">
      <c r="B29" s="777" t="s">
        <v>490</v>
      </c>
      <c r="C29" s="757"/>
      <c r="D29" s="777"/>
      <c r="E29" s="757"/>
      <c r="F29" s="757"/>
      <c r="H29" s="757"/>
      <c r="I29" s="757"/>
      <c r="J29" s="757"/>
      <c r="K29" s="757"/>
      <c r="L29" s="757"/>
    </row>
    <row r="30" spans="2:13" s="759" customFormat="1" ht="18.75" customHeight="1" x14ac:dyDescent="0.25">
      <c r="B30" s="757"/>
      <c r="C30" s="757"/>
      <c r="D30" s="757"/>
      <c r="E30" s="757"/>
      <c r="F30" s="758" t="s">
        <v>464</v>
      </c>
      <c r="G30" s="757"/>
      <c r="H30" s="757"/>
      <c r="I30" s="757"/>
      <c r="J30" s="757"/>
      <c r="K30" s="757"/>
      <c r="L30" s="757"/>
    </row>
    <row r="31" spans="2:13" ht="30" x14ac:dyDescent="0.2">
      <c r="B31" s="778" t="s">
        <v>465</v>
      </c>
      <c r="C31" s="779" t="s">
        <v>23</v>
      </c>
      <c r="D31" s="779" t="s">
        <v>466</v>
      </c>
      <c r="E31" s="780" t="s">
        <v>467</v>
      </c>
      <c r="F31" s="781"/>
      <c r="G31" s="782"/>
      <c r="H31" s="783" t="s">
        <v>468</v>
      </c>
      <c r="I31" s="780" t="s">
        <v>469</v>
      </c>
      <c r="J31" s="781"/>
      <c r="K31" s="781"/>
      <c r="L31" s="781"/>
      <c r="M31" s="763"/>
    </row>
    <row r="32" spans="2:13" ht="15" x14ac:dyDescent="0.2">
      <c r="B32" s="784"/>
      <c r="C32" s="785"/>
      <c r="D32" s="785"/>
      <c r="E32" s="786" t="s">
        <v>470</v>
      </c>
      <c r="F32" s="779" t="s">
        <v>471</v>
      </c>
      <c r="G32" s="779" t="s">
        <v>472</v>
      </c>
      <c r="H32" s="787"/>
      <c r="I32" s="786" t="s">
        <v>473</v>
      </c>
      <c r="J32" s="786" t="s">
        <v>25</v>
      </c>
      <c r="K32" s="779" t="s">
        <v>474</v>
      </c>
      <c r="L32" s="788" t="s">
        <v>475</v>
      </c>
      <c r="M32" s="763"/>
    </row>
    <row r="33" spans="2:13" ht="15" x14ac:dyDescent="0.2">
      <c r="B33" s="784"/>
      <c r="C33" s="785"/>
      <c r="D33" s="785"/>
      <c r="E33" s="789"/>
      <c r="F33" s="785"/>
      <c r="G33" s="785"/>
      <c r="H33" s="787"/>
      <c r="I33" s="789"/>
      <c r="J33" s="789"/>
      <c r="K33" s="790"/>
      <c r="L33" s="791"/>
      <c r="M33" s="763"/>
    </row>
    <row r="34" spans="2:13" ht="15" customHeight="1" x14ac:dyDescent="0.2">
      <c r="B34" s="760">
        <v>0</v>
      </c>
      <c r="C34" s="760">
        <v>1</v>
      </c>
      <c r="D34" s="760">
        <v>2</v>
      </c>
      <c r="E34" s="484">
        <v>3</v>
      </c>
      <c r="F34" s="484">
        <v>4</v>
      </c>
      <c r="G34" s="760">
        <v>5</v>
      </c>
      <c r="H34" s="760">
        <v>6</v>
      </c>
      <c r="I34" s="760">
        <v>7</v>
      </c>
      <c r="J34" s="760">
        <v>8</v>
      </c>
      <c r="K34" s="761">
        <v>9</v>
      </c>
      <c r="L34" s="762">
        <v>10</v>
      </c>
      <c r="M34" s="763"/>
    </row>
    <row r="35" spans="2:13" ht="12.75" x14ac:dyDescent="0.2">
      <c r="B35" s="764"/>
      <c r="C35" s="764"/>
      <c r="D35" s="764"/>
      <c r="E35" s="764"/>
      <c r="F35" s="764"/>
      <c r="G35" s="764"/>
      <c r="H35" s="764"/>
      <c r="I35" s="764"/>
      <c r="J35" s="764"/>
      <c r="K35" s="764"/>
      <c r="L35" s="764"/>
    </row>
    <row r="36" spans="2:13" ht="16.5" customHeight="1" x14ac:dyDescent="0.2">
      <c r="B36" s="290"/>
      <c r="D36" s="792"/>
      <c r="E36" s="792"/>
      <c r="G36" s="792" t="s">
        <v>476</v>
      </c>
      <c r="H36" s="792"/>
      <c r="I36" s="792"/>
      <c r="J36" s="792"/>
      <c r="K36" s="792"/>
      <c r="L36" s="792"/>
    </row>
    <row r="37" spans="2:13" ht="12.75" x14ac:dyDescent="0.2">
      <c r="B37" s="764"/>
      <c r="C37" s="764"/>
      <c r="D37" s="764"/>
      <c r="E37" s="764"/>
      <c r="F37" s="764"/>
      <c r="G37" s="764"/>
      <c r="H37" s="764"/>
      <c r="I37" s="764"/>
      <c r="J37" s="764"/>
      <c r="K37" s="764"/>
      <c r="L37" s="764"/>
    </row>
    <row r="38" spans="2:13" ht="15" x14ac:dyDescent="0.25">
      <c r="B38" s="766" t="s">
        <v>477</v>
      </c>
      <c r="C38" s="793">
        <v>112149</v>
      </c>
      <c r="D38" s="793">
        <v>7252</v>
      </c>
      <c r="E38" s="794">
        <v>3259</v>
      </c>
      <c r="F38" s="794">
        <v>3523</v>
      </c>
      <c r="G38" s="793">
        <v>470</v>
      </c>
      <c r="H38" s="793">
        <v>104897</v>
      </c>
      <c r="I38" s="793">
        <v>14543</v>
      </c>
      <c r="J38" s="793">
        <v>38246</v>
      </c>
      <c r="K38" s="793">
        <v>52108</v>
      </c>
      <c r="L38" s="795">
        <v>0</v>
      </c>
      <c r="M38" s="763"/>
    </row>
    <row r="39" spans="2:13" ht="15" x14ac:dyDescent="0.25">
      <c r="B39" s="766" t="s">
        <v>478</v>
      </c>
      <c r="C39" s="793">
        <v>117366</v>
      </c>
      <c r="D39" s="793">
        <v>6229</v>
      </c>
      <c r="E39" s="794">
        <v>2680</v>
      </c>
      <c r="F39" s="794">
        <v>3329</v>
      </c>
      <c r="G39" s="793">
        <v>220</v>
      </c>
      <c r="H39" s="793">
        <v>111137</v>
      </c>
      <c r="I39" s="793">
        <v>15963</v>
      </c>
      <c r="J39" s="793">
        <v>37050</v>
      </c>
      <c r="K39" s="793">
        <v>58122</v>
      </c>
      <c r="L39" s="795">
        <v>2</v>
      </c>
      <c r="M39" s="763"/>
    </row>
    <row r="40" spans="2:13" ht="15" customHeight="1" x14ac:dyDescent="0.25">
      <c r="B40" s="766" t="s">
        <v>479</v>
      </c>
      <c r="C40" s="793">
        <v>149470</v>
      </c>
      <c r="D40" s="793">
        <v>7601</v>
      </c>
      <c r="E40" s="794">
        <v>3691</v>
      </c>
      <c r="F40" s="794">
        <v>3784</v>
      </c>
      <c r="G40" s="793">
        <v>126</v>
      </c>
      <c r="H40" s="793">
        <v>141869</v>
      </c>
      <c r="I40" s="793">
        <v>21282</v>
      </c>
      <c r="J40" s="793">
        <v>48615</v>
      </c>
      <c r="K40" s="793">
        <v>71968</v>
      </c>
      <c r="L40" s="795">
        <v>4</v>
      </c>
      <c r="M40" s="763"/>
    </row>
    <row r="41" spans="2:13" ht="15" x14ac:dyDescent="0.25">
      <c r="B41" s="766" t="s">
        <v>480</v>
      </c>
      <c r="C41" s="793">
        <v>129079</v>
      </c>
      <c r="D41" s="793">
        <v>9084</v>
      </c>
      <c r="E41" s="794">
        <v>4200</v>
      </c>
      <c r="F41" s="794">
        <v>4672</v>
      </c>
      <c r="G41" s="793">
        <v>212</v>
      </c>
      <c r="H41" s="793">
        <v>119995</v>
      </c>
      <c r="I41" s="793">
        <v>18707</v>
      </c>
      <c r="J41" s="793">
        <v>43144</v>
      </c>
      <c r="K41" s="793">
        <v>58144</v>
      </c>
      <c r="L41" s="795">
        <v>0</v>
      </c>
      <c r="M41" s="763"/>
    </row>
    <row r="42" spans="2:13" ht="15" x14ac:dyDescent="0.25">
      <c r="B42" s="766" t="s">
        <v>481</v>
      </c>
      <c r="C42" s="796">
        <v>128921</v>
      </c>
      <c r="D42" s="796">
        <v>7616</v>
      </c>
      <c r="E42" s="794">
        <v>2998</v>
      </c>
      <c r="F42" s="794">
        <v>4131</v>
      </c>
      <c r="G42" s="793">
        <v>487</v>
      </c>
      <c r="H42" s="796">
        <v>121305</v>
      </c>
      <c r="I42" s="793">
        <v>19706</v>
      </c>
      <c r="J42" s="793">
        <v>45020</v>
      </c>
      <c r="K42" s="793">
        <v>56572</v>
      </c>
      <c r="L42" s="795">
        <v>7</v>
      </c>
      <c r="M42" s="763"/>
    </row>
    <row r="43" spans="2:13" ht="15" x14ac:dyDescent="0.25">
      <c r="B43" s="766" t="s">
        <v>482</v>
      </c>
      <c r="C43" s="793">
        <v>112870</v>
      </c>
      <c r="D43" s="793">
        <v>6418</v>
      </c>
      <c r="E43" s="794">
        <v>2391</v>
      </c>
      <c r="F43" s="794">
        <v>3619</v>
      </c>
      <c r="G43" s="793">
        <v>408</v>
      </c>
      <c r="H43" s="793">
        <v>106452</v>
      </c>
      <c r="I43" s="793">
        <v>16361</v>
      </c>
      <c r="J43" s="793">
        <v>39344</v>
      </c>
      <c r="K43" s="793">
        <v>50741</v>
      </c>
      <c r="L43" s="795">
        <v>6</v>
      </c>
      <c r="M43" s="763"/>
    </row>
    <row r="44" spans="2:13" ht="15" x14ac:dyDescent="0.25">
      <c r="B44" s="766" t="s">
        <v>483</v>
      </c>
      <c r="C44" s="793">
        <v>115313</v>
      </c>
      <c r="D44" s="793">
        <v>5978</v>
      </c>
      <c r="E44" s="794">
        <v>2317</v>
      </c>
      <c r="F44" s="794">
        <v>3458</v>
      </c>
      <c r="G44" s="793">
        <v>203</v>
      </c>
      <c r="H44" s="793">
        <v>109335</v>
      </c>
      <c r="I44" s="797">
        <v>16617</v>
      </c>
      <c r="J44" s="797">
        <v>42211</v>
      </c>
      <c r="K44" s="797">
        <v>50502</v>
      </c>
      <c r="L44" s="798">
        <v>5</v>
      </c>
      <c r="M44" s="763"/>
    </row>
    <row r="45" spans="2:13" ht="15.75" customHeight="1" x14ac:dyDescent="0.25">
      <c r="B45" s="766" t="s">
        <v>484</v>
      </c>
      <c r="C45" s="793">
        <v>100176</v>
      </c>
      <c r="D45" s="793">
        <v>6200</v>
      </c>
      <c r="E45" s="794">
        <v>2447</v>
      </c>
      <c r="F45" s="794">
        <v>3349</v>
      </c>
      <c r="G45" s="793">
        <v>404</v>
      </c>
      <c r="H45" s="793">
        <v>93976</v>
      </c>
      <c r="I45" s="793">
        <v>14262</v>
      </c>
      <c r="J45" s="793">
        <v>37783</v>
      </c>
      <c r="K45" s="793">
        <v>41925</v>
      </c>
      <c r="L45" s="795">
        <v>6</v>
      </c>
      <c r="M45" s="763"/>
    </row>
    <row r="46" spans="2:13" ht="15" x14ac:dyDescent="0.25">
      <c r="B46" s="766" t="s">
        <v>485</v>
      </c>
      <c r="C46" s="793">
        <v>116510</v>
      </c>
      <c r="D46" s="793">
        <v>5572</v>
      </c>
      <c r="E46" s="794">
        <v>1460</v>
      </c>
      <c r="F46" s="794">
        <v>3789</v>
      </c>
      <c r="G46" s="793">
        <v>323</v>
      </c>
      <c r="H46" s="793">
        <v>110938</v>
      </c>
      <c r="I46" s="793">
        <v>17370</v>
      </c>
      <c r="J46" s="793">
        <v>41886</v>
      </c>
      <c r="K46" s="793">
        <v>51678</v>
      </c>
      <c r="L46" s="795">
        <v>4</v>
      </c>
      <c r="M46" s="763"/>
    </row>
    <row r="47" spans="2:13" ht="15" x14ac:dyDescent="0.25">
      <c r="B47" s="772" t="s">
        <v>486</v>
      </c>
      <c r="C47" s="793">
        <v>123235</v>
      </c>
      <c r="D47" s="793">
        <v>5391</v>
      </c>
      <c r="E47" s="794">
        <v>1404</v>
      </c>
      <c r="F47" s="794">
        <v>3149</v>
      </c>
      <c r="G47" s="793">
        <v>838</v>
      </c>
      <c r="H47" s="793">
        <v>117844</v>
      </c>
      <c r="I47" s="793">
        <v>19563</v>
      </c>
      <c r="J47" s="793">
        <v>45078</v>
      </c>
      <c r="K47" s="793">
        <v>53199</v>
      </c>
      <c r="L47" s="795">
        <v>4</v>
      </c>
      <c r="M47" s="763"/>
    </row>
    <row r="48" spans="2:13" ht="15" x14ac:dyDescent="0.25">
      <c r="B48" s="799" t="s">
        <v>487</v>
      </c>
      <c r="C48" s="793">
        <v>105168</v>
      </c>
      <c r="D48" s="793">
        <v>4306</v>
      </c>
      <c r="E48" s="794">
        <v>956</v>
      </c>
      <c r="F48" s="794">
        <v>2509</v>
      </c>
      <c r="G48" s="793">
        <v>841</v>
      </c>
      <c r="H48" s="793">
        <v>100862</v>
      </c>
      <c r="I48" s="793">
        <v>16044</v>
      </c>
      <c r="J48" s="793">
        <v>38711</v>
      </c>
      <c r="K48" s="793">
        <v>46095</v>
      </c>
      <c r="L48" s="795">
        <v>12</v>
      </c>
      <c r="M48" s="763"/>
    </row>
    <row r="49" spans="2:13" ht="15" customHeight="1" x14ac:dyDescent="0.25">
      <c r="B49" s="799" t="s">
        <v>488</v>
      </c>
      <c r="C49" s="793">
        <v>102822</v>
      </c>
      <c r="D49" s="793">
        <v>5334</v>
      </c>
      <c r="E49" s="794">
        <v>2079</v>
      </c>
      <c r="F49" s="794">
        <v>2427</v>
      </c>
      <c r="G49" s="793">
        <v>828</v>
      </c>
      <c r="H49" s="793">
        <v>97488</v>
      </c>
      <c r="I49" s="793">
        <v>15351</v>
      </c>
      <c r="J49" s="793">
        <v>33962</v>
      </c>
      <c r="K49" s="793">
        <v>48174</v>
      </c>
      <c r="L49" s="795">
        <v>1</v>
      </c>
      <c r="M49" s="763"/>
    </row>
    <row r="50" spans="2:13" ht="15" x14ac:dyDescent="0.25">
      <c r="B50" s="773"/>
      <c r="C50" s="794"/>
      <c r="D50" s="794"/>
      <c r="E50" s="794"/>
      <c r="F50" s="794"/>
      <c r="G50" s="794"/>
      <c r="H50" s="794"/>
      <c r="I50" s="794"/>
      <c r="J50" s="794"/>
      <c r="K50" s="794"/>
      <c r="L50" s="795"/>
      <c r="M50" s="763"/>
    </row>
    <row r="51" spans="2:13" ht="15" x14ac:dyDescent="0.25">
      <c r="B51" s="774" t="s">
        <v>491</v>
      </c>
      <c r="C51" s="800">
        <v>1413079</v>
      </c>
      <c r="D51" s="800">
        <v>76981</v>
      </c>
      <c r="E51" s="800">
        <v>29882</v>
      </c>
      <c r="F51" s="800">
        <v>41739</v>
      </c>
      <c r="G51" s="800">
        <v>5360</v>
      </c>
      <c r="H51" s="800">
        <v>1336098</v>
      </c>
      <c r="I51" s="800">
        <v>205769</v>
      </c>
      <c r="J51" s="800">
        <v>491050</v>
      </c>
      <c r="K51" s="800">
        <v>639228</v>
      </c>
      <c r="L51" s="801">
        <v>51</v>
      </c>
      <c r="M51" s="763"/>
    </row>
    <row r="52" spans="2:13" ht="16.5" customHeight="1" x14ac:dyDescent="0.2"/>
    <row r="53" spans="2:13" ht="18" x14ac:dyDescent="0.25">
      <c r="B53" s="777" t="s">
        <v>492</v>
      </c>
      <c r="C53" s="757"/>
      <c r="D53" s="777"/>
      <c r="E53" s="757"/>
      <c r="F53" s="757"/>
      <c r="H53" s="757"/>
      <c r="I53" s="757"/>
      <c r="J53" s="757"/>
      <c r="K53" s="757"/>
      <c r="L53" s="757"/>
    </row>
    <row r="54" spans="2:13" ht="18" x14ac:dyDescent="0.25">
      <c r="B54" s="757"/>
      <c r="C54" s="757"/>
      <c r="D54" s="757"/>
      <c r="E54" s="757"/>
      <c r="F54" s="758" t="s">
        <v>464</v>
      </c>
      <c r="G54" s="757"/>
      <c r="H54" s="757"/>
      <c r="I54" s="757"/>
      <c r="J54" s="757"/>
      <c r="K54" s="757"/>
      <c r="L54" s="757"/>
    </row>
    <row r="55" spans="2:13" ht="30" x14ac:dyDescent="0.2">
      <c r="B55" s="778" t="s">
        <v>465</v>
      </c>
      <c r="C55" s="779" t="s">
        <v>23</v>
      </c>
      <c r="D55" s="779" t="s">
        <v>466</v>
      </c>
      <c r="E55" s="780" t="s">
        <v>467</v>
      </c>
      <c r="F55" s="781"/>
      <c r="G55" s="782"/>
      <c r="H55" s="783" t="s">
        <v>468</v>
      </c>
      <c r="I55" s="780" t="s">
        <v>469</v>
      </c>
      <c r="J55" s="781"/>
      <c r="K55" s="781"/>
      <c r="L55" s="781"/>
      <c r="M55" s="763"/>
    </row>
    <row r="56" spans="2:13" ht="15" customHeight="1" x14ac:dyDescent="0.2">
      <c r="B56" s="784"/>
      <c r="C56" s="785"/>
      <c r="D56" s="785"/>
      <c r="E56" s="786" t="s">
        <v>470</v>
      </c>
      <c r="F56" s="779" t="s">
        <v>471</v>
      </c>
      <c r="G56" s="779" t="s">
        <v>472</v>
      </c>
      <c r="H56" s="787"/>
      <c r="I56" s="786" t="s">
        <v>473</v>
      </c>
      <c r="J56" s="786" t="s">
        <v>25</v>
      </c>
      <c r="K56" s="779" t="s">
        <v>474</v>
      </c>
      <c r="L56" s="788" t="s">
        <v>475</v>
      </c>
      <c r="M56" s="763"/>
    </row>
    <row r="57" spans="2:13" ht="15" x14ac:dyDescent="0.2">
      <c r="B57" s="784"/>
      <c r="C57" s="785"/>
      <c r="D57" s="785"/>
      <c r="E57" s="789"/>
      <c r="F57" s="785"/>
      <c r="G57" s="785"/>
      <c r="H57" s="787"/>
      <c r="I57" s="789"/>
      <c r="J57" s="789"/>
      <c r="K57" s="790"/>
      <c r="L57" s="791"/>
      <c r="M57" s="763"/>
    </row>
    <row r="58" spans="2:13" ht="12.75" x14ac:dyDescent="0.2">
      <c r="B58" s="760">
        <v>0</v>
      </c>
      <c r="C58" s="760">
        <v>1</v>
      </c>
      <c r="D58" s="760">
        <v>2</v>
      </c>
      <c r="E58" s="484">
        <v>3</v>
      </c>
      <c r="F58" s="484">
        <v>4</v>
      </c>
      <c r="G58" s="760">
        <v>5</v>
      </c>
      <c r="H58" s="760">
        <v>6</v>
      </c>
      <c r="I58" s="760">
        <v>7</v>
      </c>
      <c r="J58" s="760">
        <v>8</v>
      </c>
      <c r="K58" s="761">
        <v>9</v>
      </c>
      <c r="L58" s="762">
        <v>10</v>
      </c>
      <c r="M58" s="763"/>
    </row>
    <row r="59" spans="2:13" ht="12.75" x14ac:dyDescent="0.2">
      <c r="B59" s="764"/>
      <c r="C59" s="764"/>
      <c r="D59" s="764"/>
      <c r="E59" s="764"/>
      <c r="F59" s="764"/>
      <c r="G59" s="764"/>
      <c r="H59" s="764"/>
      <c r="I59" s="764"/>
      <c r="J59" s="764"/>
      <c r="K59" s="764"/>
      <c r="L59" s="764"/>
    </row>
    <row r="60" spans="2:13" ht="14.25" x14ac:dyDescent="0.2">
      <c r="B60" s="290"/>
      <c r="D60" s="792"/>
      <c r="E60" s="792"/>
      <c r="G60" s="792" t="s">
        <v>476</v>
      </c>
      <c r="H60" s="792"/>
      <c r="I60" s="792"/>
      <c r="J60" s="792"/>
      <c r="K60" s="792"/>
      <c r="L60" s="792"/>
    </row>
    <row r="61" spans="2:13" ht="15.75" customHeight="1" x14ac:dyDescent="0.2">
      <c r="B61" s="764"/>
      <c r="C61" s="764"/>
      <c r="D61" s="764"/>
      <c r="E61" s="764"/>
      <c r="F61" s="764"/>
      <c r="G61" s="764"/>
      <c r="H61" s="764"/>
      <c r="I61" s="764"/>
      <c r="J61" s="764"/>
      <c r="K61" s="764"/>
      <c r="L61" s="764"/>
    </row>
    <row r="62" spans="2:13" ht="15" x14ac:dyDescent="0.25">
      <c r="B62" s="766" t="s">
        <v>477</v>
      </c>
      <c r="C62" s="793">
        <v>83900</v>
      </c>
      <c r="D62" s="793">
        <v>5741</v>
      </c>
      <c r="E62" s="794">
        <v>2277</v>
      </c>
      <c r="F62" s="794">
        <v>2883</v>
      </c>
      <c r="G62" s="793">
        <v>581</v>
      </c>
      <c r="H62" s="793">
        <v>78159</v>
      </c>
      <c r="I62" s="793">
        <v>11069</v>
      </c>
      <c r="J62" s="793">
        <v>29046</v>
      </c>
      <c r="K62" s="793">
        <v>38039</v>
      </c>
      <c r="L62" s="795">
        <v>5</v>
      </c>
      <c r="M62" s="763"/>
    </row>
    <row r="63" spans="2:13" ht="15" x14ac:dyDescent="0.25">
      <c r="B63" s="766" t="s">
        <v>478</v>
      </c>
      <c r="C63" s="793">
        <v>97205</v>
      </c>
      <c r="D63" s="793">
        <v>5693</v>
      </c>
      <c r="E63" s="794">
        <v>1987</v>
      </c>
      <c r="F63" s="794">
        <v>3347</v>
      </c>
      <c r="G63" s="793">
        <v>359</v>
      </c>
      <c r="H63" s="793">
        <v>91512</v>
      </c>
      <c r="I63" s="793">
        <v>13704</v>
      </c>
      <c r="J63" s="793">
        <v>33306</v>
      </c>
      <c r="K63" s="793">
        <v>44498</v>
      </c>
      <c r="L63" s="795">
        <v>4</v>
      </c>
      <c r="M63" s="763"/>
    </row>
    <row r="64" spans="2:13" ht="15" x14ac:dyDescent="0.25">
      <c r="B64" s="766" t="s">
        <v>479</v>
      </c>
      <c r="C64" s="793">
        <v>121943</v>
      </c>
      <c r="D64" s="793">
        <v>9356</v>
      </c>
      <c r="E64" s="794">
        <v>4360</v>
      </c>
      <c r="F64" s="794">
        <v>4839</v>
      </c>
      <c r="G64" s="793">
        <v>157</v>
      </c>
      <c r="H64" s="793">
        <v>112587</v>
      </c>
      <c r="I64" s="793">
        <v>18107</v>
      </c>
      <c r="J64" s="793">
        <v>42637</v>
      </c>
      <c r="K64" s="793">
        <v>51833</v>
      </c>
      <c r="L64" s="795">
        <v>10</v>
      </c>
      <c r="M64" s="763"/>
    </row>
    <row r="65" spans="2:13" ht="15" customHeight="1" x14ac:dyDescent="0.25">
      <c r="B65" s="766" t="s">
        <v>480</v>
      </c>
      <c r="C65" s="793">
        <v>103860</v>
      </c>
      <c r="D65" s="793">
        <v>6418</v>
      </c>
      <c r="E65" s="794">
        <v>2651</v>
      </c>
      <c r="F65" s="794">
        <v>3675</v>
      </c>
      <c r="G65" s="793">
        <v>92</v>
      </c>
      <c r="H65" s="793">
        <v>97442</v>
      </c>
      <c r="I65" s="793">
        <v>14969</v>
      </c>
      <c r="J65" s="793">
        <v>35067</v>
      </c>
      <c r="K65" s="793">
        <v>47394</v>
      </c>
      <c r="L65" s="795">
        <v>12</v>
      </c>
      <c r="M65" s="763"/>
    </row>
    <row r="66" spans="2:13" ht="15" x14ac:dyDescent="0.25">
      <c r="B66" s="766" t="s">
        <v>481</v>
      </c>
      <c r="C66" s="796">
        <v>112470</v>
      </c>
      <c r="D66" s="796">
        <v>7604</v>
      </c>
      <c r="E66" s="794">
        <v>2858</v>
      </c>
      <c r="F66" s="794">
        <v>4353</v>
      </c>
      <c r="G66" s="793">
        <v>393</v>
      </c>
      <c r="H66" s="796">
        <v>104866</v>
      </c>
      <c r="I66" s="793">
        <v>17040</v>
      </c>
      <c r="J66" s="793">
        <v>35740</v>
      </c>
      <c r="K66" s="793">
        <v>52074</v>
      </c>
      <c r="L66" s="795">
        <v>12</v>
      </c>
      <c r="M66" s="763"/>
    </row>
    <row r="67" spans="2:13" ht="15" x14ac:dyDescent="0.25">
      <c r="B67" s="766" t="s">
        <v>482</v>
      </c>
      <c r="C67" s="793">
        <v>120156</v>
      </c>
      <c r="D67" s="793">
        <v>6461</v>
      </c>
      <c r="E67" s="794">
        <v>2259</v>
      </c>
      <c r="F67" s="794">
        <v>4088</v>
      </c>
      <c r="G67" s="793">
        <v>114</v>
      </c>
      <c r="H67" s="793">
        <v>113695</v>
      </c>
      <c r="I67" s="793">
        <v>16387</v>
      </c>
      <c r="J67" s="793">
        <v>40079</v>
      </c>
      <c r="K67" s="793">
        <v>57223</v>
      </c>
      <c r="L67" s="795">
        <v>6</v>
      </c>
      <c r="M67" s="763"/>
    </row>
    <row r="68" spans="2:13" ht="15.75" customHeight="1" x14ac:dyDescent="0.25">
      <c r="B68" s="766" t="s">
        <v>483</v>
      </c>
      <c r="C68" s="793">
        <v>124601</v>
      </c>
      <c r="D68" s="793">
        <v>6169</v>
      </c>
      <c r="E68" s="794">
        <v>2106</v>
      </c>
      <c r="F68" s="794">
        <v>3919</v>
      </c>
      <c r="G68" s="793">
        <v>144</v>
      </c>
      <c r="H68" s="793">
        <v>118432</v>
      </c>
      <c r="I68" s="797">
        <v>17843</v>
      </c>
      <c r="J68" s="797">
        <v>41112</v>
      </c>
      <c r="K68" s="797">
        <v>59469</v>
      </c>
      <c r="L68" s="798">
        <v>8</v>
      </c>
      <c r="M68" s="763"/>
    </row>
    <row r="69" spans="2:13" ht="15" x14ac:dyDescent="0.25">
      <c r="B69" s="766" t="s">
        <v>484</v>
      </c>
      <c r="C69" s="793">
        <v>112766</v>
      </c>
      <c r="D69" s="793">
        <v>6652</v>
      </c>
      <c r="E69" s="794">
        <v>2278</v>
      </c>
      <c r="F69" s="794">
        <v>4217</v>
      </c>
      <c r="G69" s="793">
        <v>157</v>
      </c>
      <c r="H69" s="793">
        <v>106114</v>
      </c>
      <c r="I69" s="793">
        <v>15233</v>
      </c>
      <c r="J69" s="793">
        <v>36223</v>
      </c>
      <c r="K69" s="793">
        <v>54651</v>
      </c>
      <c r="L69" s="795">
        <v>7</v>
      </c>
      <c r="M69" s="763"/>
    </row>
    <row r="70" spans="2:13" ht="15" x14ac:dyDescent="0.25">
      <c r="B70" s="766" t="s">
        <v>485</v>
      </c>
      <c r="C70" s="793">
        <v>127669</v>
      </c>
      <c r="D70" s="793">
        <v>6143</v>
      </c>
      <c r="E70" s="794">
        <v>1834</v>
      </c>
      <c r="F70" s="794">
        <v>4173</v>
      </c>
      <c r="G70" s="793">
        <v>136</v>
      </c>
      <c r="H70" s="793">
        <v>121526</v>
      </c>
      <c r="I70" s="793">
        <v>17448</v>
      </c>
      <c r="J70" s="793">
        <v>41665</v>
      </c>
      <c r="K70" s="793">
        <v>62363</v>
      </c>
      <c r="L70" s="795">
        <v>50</v>
      </c>
      <c r="M70" s="763"/>
    </row>
    <row r="71" spans="2:13" ht="15" x14ac:dyDescent="0.25">
      <c r="B71" s="772" t="s">
        <v>486</v>
      </c>
      <c r="C71" s="793">
        <v>133935</v>
      </c>
      <c r="D71" s="793">
        <v>6592</v>
      </c>
      <c r="E71" s="794">
        <v>1606</v>
      </c>
      <c r="F71" s="794">
        <v>4838</v>
      </c>
      <c r="G71" s="793">
        <v>148</v>
      </c>
      <c r="H71" s="793">
        <v>127343</v>
      </c>
      <c r="I71" s="793">
        <v>19284</v>
      </c>
      <c r="J71" s="793">
        <v>44437</v>
      </c>
      <c r="K71" s="793">
        <v>63514</v>
      </c>
      <c r="L71" s="795">
        <v>108</v>
      </c>
      <c r="M71" s="763"/>
    </row>
    <row r="72" spans="2:13" ht="15" x14ac:dyDescent="0.25">
      <c r="B72" s="799" t="s">
        <v>487</v>
      </c>
      <c r="C72" s="793">
        <v>132864</v>
      </c>
      <c r="D72" s="793">
        <v>5207</v>
      </c>
      <c r="E72" s="794">
        <v>1621</v>
      </c>
      <c r="F72" s="794">
        <v>3252</v>
      </c>
      <c r="G72" s="793">
        <v>334</v>
      </c>
      <c r="H72" s="793">
        <v>127657</v>
      </c>
      <c r="I72" s="793">
        <v>18098</v>
      </c>
      <c r="J72" s="793">
        <v>43625</v>
      </c>
      <c r="K72" s="793">
        <v>65887</v>
      </c>
      <c r="L72" s="795">
        <v>47</v>
      </c>
      <c r="M72" s="763"/>
    </row>
    <row r="73" spans="2:13" ht="15" x14ac:dyDescent="0.25">
      <c r="B73" s="799" t="s">
        <v>488</v>
      </c>
      <c r="C73" s="793">
        <v>120399</v>
      </c>
      <c r="D73" s="793">
        <v>6124</v>
      </c>
      <c r="E73" s="794">
        <v>2367</v>
      </c>
      <c r="F73" s="794">
        <v>3447</v>
      </c>
      <c r="G73" s="793">
        <v>310</v>
      </c>
      <c r="H73" s="793">
        <v>114275</v>
      </c>
      <c r="I73" s="793">
        <v>14722</v>
      </c>
      <c r="J73" s="793">
        <v>37599</v>
      </c>
      <c r="K73" s="793">
        <v>61934</v>
      </c>
      <c r="L73" s="795">
        <v>20</v>
      </c>
      <c r="M73" s="763"/>
    </row>
    <row r="74" spans="2:13" ht="15" x14ac:dyDescent="0.25">
      <c r="B74" s="773"/>
      <c r="C74" s="794"/>
      <c r="D74" s="794"/>
      <c r="E74" s="794"/>
      <c r="F74" s="794"/>
      <c r="G74" s="794"/>
      <c r="H74" s="794"/>
      <c r="I74" s="794"/>
      <c r="J74" s="794"/>
      <c r="K74" s="794"/>
      <c r="L74" s="795"/>
      <c r="M74" s="763"/>
    </row>
    <row r="75" spans="2:13" ht="15" x14ac:dyDescent="0.25">
      <c r="B75" s="774" t="s">
        <v>493</v>
      </c>
      <c r="C75" s="802">
        <f t="shared" ref="C75:L75" si="0">SUM(C62:C73)</f>
        <v>1391768</v>
      </c>
      <c r="D75" s="802">
        <f t="shared" si="0"/>
        <v>78160</v>
      </c>
      <c r="E75" s="802">
        <f t="shared" si="0"/>
        <v>28204</v>
      </c>
      <c r="F75" s="802">
        <f t="shared" si="0"/>
        <v>47031</v>
      </c>
      <c r="G75" s="802">
        <f t="shared" si="0"/>
        <v>2925</v>
      </c>
      <c r="H75" s="802">
        <f t="shared" si="0"/>
        <v>1313608</v>
      </c>
      <c r="I75" s="802">
        <f t="shared" si="0"/>
        <v>193904</v>
      </c>
      <c r="J75" s="802">
        <f t="shared" si="0"/>
        <v>460536</v>
      </c>
      <c r="K75" s="802">
        <f t="shared" si="0"/>
        <v>658879</v>
      </c>
      <c r="L75" s="803">
        <f t="shared" si="0"/>
        <v>289</v>
      </c>
      <c r="M75" s="763"/>
    </row>
    <row r="77" spans="2:13" ht="15.75" customHeight="1" x14ac:dyDescent="0.2">
      <c r="C77" s="804"/>
      <c r="D77" s="804"/>
      <c r="E77" s="804"/>
      <c r="F77" s="804"/>
      <c r="G77" s="804"/>
      <c r="H77" s="804"/>
      <c r="I77" s="804"/>
      <c r="J77" s="804"/>
      <c r="K77" s="804"/>
      <c r="L77" s="804"/>
    </row>
    <row r="78" spans="2:13" ht="18" x14ac:dyDescent="0.25">
      <c r="B78" s="777" t="s">
        <v>494</v>
      </c>
      <c r="C78" s="757"/>
      <c r="D78" s="777"/>
      <c r="E78" s="757"/>
      <c r="F78" s="757"/>
      <c r="H78" s="757"/>
      <c r="I78" s="757"/>
      <c r="J78" s="757"/>
      <c r="K78" s="757"/>
      <c r="L78" s="757"/>
    </row>
    <row r="79" spans="2:13" ht="18" x14ac:dyDescent="0.25">
      <c r="B79" s="757"/>
      <c r="C79" s="757"/>
      <c r="D79" s="757"/>
      <c r="E79" s="757"/>
      <c r="F79" s="758" t="s">
        <v>464</v>
      </c>
      <c r="G79" s="757"/>
      <c r="H79" s="757"/>
      <c r="I79" s="757"/>
      <c r="J79" s="757"/>
      <c r="K79" s="757"/>
      <c r="L79" s="757"/>
    </row>
    <row r="80" spans="2:13" ht="30" x14ac:dyDescent="0.2">
      <c r="B80" s="778" t="s">
        <v>465</v>
      </c>
      <c r="C80" s="779" t="s">
        <v>23</v>
      </c>
      <c r="D80" s="779" t="s">
        <v>466</v>
      </c>
      <c r="E80" s="780" t="s">
        <v>467</v>
      </c>
      <c r="F80" s="781"/>
      <c r="G80" s="782"/>
      <c r="H80" s="783" t="s">
        <v>468</v>
      </c>
      <c r="I80" s="780" t="s">
        <v>469</v>
      </c>
      <c r="J80" s="781"/>
      <c r="K80" s="781"/>
      <c r="L80" s="781"/>
      <c r="M80" s="763"/>
    </row>
    <row r="81" spans="2:13" ht="15" x14ac:dyDescent="0.2">
      <c r="B81" s="784"/>
      <c r="C81" s="785"/>
      <c r="D81" s="785"/>
      <c r="E81" s="786" t="s">
        <v>470</v>
      </c>
      <c r="F81" s="779" t="s">
        <v>471</v>
      </c>
      <c r="G81" s="779" t="s">
        <v>472</v>
      </c>
      <c r="H81" s="787"/>
      <c r="I81" s="786" t="s">
        <v>473</v>
      </c>
      <c r="J81" s="786" t="s">
        <v>25</v>
      </c>
      <c r="K81" s="779" t="s">
        <v>474</v>
      </c>
      <c r="L81" s="788" t="s">
        <v>475</v>
      </c>
      <c r="M81" s="763"/>
    </row>
    <row r="82" spans="2:13" ht="15" x14ac:dyDescent="0.2">
      <c r="B82" s="784"/>
      <c r="C82" s="785"/>
      <c r="D82" s="785"/>
      <c r="E82" s="789"/>
      <c r="F82" s="785"/>
      <c r="G82" s="785"/>
      <c r="H82" s="787"/>
      <c r="I82" s="789"/>
      <c r="J82" s="789"/>
      <c r="K82" s="790"/>
      <c r="L82" s="791"/>
      <c r="M82" s="763"/>
    </row>
    <row r="83" spans="2:13" ht="12.75" x14ac:dyDescent="0.2">
      <c r="B83" s="760">
        <v>0</v>
      </c>
      <c r="C83" s="760">
        <v>1</v>
      </c>
      <c r="D83" s="760">
        <v>2</v>
      </c>
      <c r="E83" s="484">
        <v>3</v>
      </c>
      <c r="F83" s="484">
        <v>4</v>
      </c>
      <c r="G83" s="760">
        <v>5</v>
      </c>
      <c r="H83" s="760">
        <v>6</v>
      </c>
      <c r="I83" s="760">
        <v>7</v>
      </c>
      <c r="J83" s="760">
        <v>8</v>
      </c>
      <c r="K83" s="761">
        <v>9</v>
      </c>
      <c r="L83" s="762">
        <v>10</v>
      </c>
      <c r="M83" s="763"/>
    </row>
    <row r="84" spans="2:13" ht="12.75" x14ac:dyDescent="0.2">
      <c r="B84" s="764"/>
      <c r="C84" s="764"/>
      <c r="D84" s="764"/>
      <c r="E84" s="764"/>
      <c r="F84" s="764"/>
      <c r="G84" s="764"/>
      <c r="H84" s="764"/>
      <c r="I84" s="764"/>
      <c r="J84" s="764"/>
      <c r="K84" s="764"/>
      <c r="L84" s="764"/>
      <c r="M84" s="763"/>
    </row>
    <row r="85" spans="2:13" ht="14.25" x14ac:dyDescent="0.2">
      <c r="B85" s="290"/>
      <c r="D85" s="792"/>
      <c r="E85" s="792"/>
      <c r="G85" s="792" t="s">
        <v>476</v>
      </c>
      <c r="H85" s="792"/>
      <c r="I85" s="792"/>
      <c r="J85" s="792"/>
      <c r="K85" s="792"/>
      <c r="L85" s="792"/>
      <c r="M85" s="763"/>
    </row>
    <row r="86" spans="2:13" ht="12.75" x14ac:dyDescent="0.2">
      <c r="B86" s="764"/>
      <c r="C86" s="764"/>
      <c r="D86" s="764"/>
      <c r="E86" s="764"/>
      <c r="F86" s="764"/>
      <c r="G86" s="764"/>
      <c r="H86" s="764"/>
      <c r="I86" s="764"/>
      <c r="J86" s="764"/>
      <c r="K86" s="764"/>
      <c r="L86" s="764"/>
      <c r="M86" s="763"/>
    </row>
    <row r="87" spans="2:13" ht="15" x14ac:dyDescent="0.25">
      <c r="B87" s="766" t="s">
        <v>477</v>
      </c>
      <c r="C87" s="793">
        <v>112561</v>
      </c>
      <c r="D87" s="793">
        <v>7269</v>
      </c>
      <c r="E87" s="794">
        <v>2961</v>
      </c>
      <c r="F87" s="794">
        <v>4094</v>
      </c>
      <c r="G87" s="793">
        <v>214</v>
      </c>
      <c r="H87" s="793">
        <v>105292</v>
      </c>
      <c r="I87" s="793">
        <v>14362</v>
      </c>
      <c r="J87" s="793">
        <v>33796</v>
      </c>
      <c r="K87" s="793">
        <v>57000</v>
      </c>
      <c r="L87" s="795">
        <v>134</v>
      </c>
      <c r="M87" s="763"/>
    </row>
    <row r="88" spans="2:13" ht="15" x14ac:dyDescent="0.25">
      <c r="B88" s="766" t="s">
        <v>478</v>
      </c>
      <c r="C88" s="793">
        <v>109077</v>
      </c>
      <c r="D88" s="793">
        <v>6316</v>
      </c>
      <c r="E88" s="794">
        <v>2645</v>
      </c>
      <c r="F88" s="794">
        <v>3187</v>
      </c>
      <c r="G88" s="793">
        <v>484</v>
      </c>
      <c r="H88" s="793">
        <v>102761</v>
      </c>
      <c r="I88" s="793">
        <v>14691</v>
      </c>
      <c r="J88" s="793">
        <v>32213</v>
      </c>
      <c r="K88" s="793">
        <v>55847</v>
      </c>
      <c r="L88" s="795">
        <v>10</v>
      </c>
      <c r="M88" s="763"/>
    </row>
    <row r="89" spans="2:13" ht="15" x14ac:dyDescent="0.25">
      <c r="B89" s="766" t="s">
        <v>479</v>
      </c>
      <c r="C89" s="793">
        <v>130700</v>
      </c>
      <c r="D89" s="793">
        <v>6991</v>
      </c>
      <c r="E89" s="794">
        <v>3137</v>
      </c>
      <c r="F89" s="794">
        <v>3724</v>
      </c>
      <c r="G89" s="793">
        <v>130</v>
      </c>
      <c r="H89" s="793">
        <v>123709</v>
      </c>
      <c r="I89" s="793">
        <v>18690</v>
      </c>
      <c r="J89" s="793">
        <v>41521</v>
      </c>
      <c r="K89" s="793">
        <v>63498</v>
      </c>
      <c r="L89" s="795">
        <v>0</v>
      </c>
      <c r="M89" s="763"/>
    </row>
    <row r="90" spans="2:13" ht="15" x14ac:dyDescent="0.25">
      <c r="B90" s="766" t="s">
        <v>480</v>
      </c>
      <c r="C90" s="793">
        <v>110848</v>
      </c>
      <c r="D90" s="793">
        <v>7885</v>
      </c>
      <c r="E90" s="794">
        <v>3953</v>
      </c>
      <c r="F90" s="794">
        <v>3801</v>
      </c>
      <c r="G90" s="793">
        <v>131</v>
      </c>
      <c r="H90" s="793">
        <v>102963</v>
      </c>
      <c r="I90" s="793">
        <v>15359</v>
      </c>
      <c r="J90" s="793">
        <v>34533</v>
      </c>
      <c r="K90" s="793">
        <v>53071</v>
      </c>
      <c r="L90" s="795">
        <v>0</v>
      </c>
      <c r="M90" s="763"/>
    </row>
    <row r="91" spans="2:13" ht="15" x14ac:dyDescent="0.25">
      <c r="B91" s="766" t="s">
        <v>481</v>
      </c>
      <c r="C91" s="796">
        <v>112741</v>
      </c>
      <c r="D91" s="796">
        <v>6588</v>
      </c>
      <c r="E91" s="794">
        <v>2591</v>
      </c>
      <c r="F91" s="794">
        <v>3709</v>
      </c>
      <c r="G91" s="793">
        <v>288</v>
      </c>
      <c r="H91" s="796">
        <v>106153</v>
      </c>
      <c r="I91" s="793">
        <v>16207</v>
      </c>
      <c r="J91" s="793">
        <v>35142</v>
      </c>
      <c r="K91" s="793">
        <v>54804</v>
      </c>
      <c r="L91" s="795">
        <v>0</v>
      </c>
      <c r="M91" s="763"/>
    </row>
    <row r="92" spans="2:13" ht="15" x14ac:dyDescent="0.25">
      <c r="B92" s="766" t="s">
        <v>482</v>
      </c>
      <c r="C92" s="793">
        <v>113572</v>
      </c>
      <c r="D92" s="793">
        <v>5596</v>
      </c>
      <c r="E92" s="794">
        <v>2136</v>
      </c>
      <c r="F92" s="794">
        <v>3336</v>
      </c>
      <c r="G92" s="793">
        <v>124</v>
      </c>
      <c r="H92" s="793">
        <v>107976</v>
      </c>
      <c r="I92" s="793">
        <v>19189</v>
      </c>
      <c r="J92" s="793">
        <v>41161</v>
      </c>
      <c r="K92" s="793">
        <v>47626</v>
      </c>
      <c r="L92" s="795">
        <v>0</v>
      </c>
      <c r="M92" s="763"/>
    </row>
    <row r="93" spans="2:13" ht="15" x14ac:dyDescent="0.25">
      <c r="B93" s="766" t="s">
        <v>483</v>
      </c>
      <c r="C93" s="793">
        <v>107320</v>
      </c>
      <c r="D93" s="793">
        <v>6343</v>
      </c>
      <c r="E93" s="794">
        <v>2828</v>
      </c>
      <c r="F93" s="794">
        <v>3175</v>
      </c>
      <c r="G93" s="793">
        <v>340</v>
      </c>
      <c r="H93" s="793">
        <v>100977</v>
      </c>
      <c r="I93" s="797">
        <v>15242</v>
      </c>
      <c r="J93" s="797">
        <v>36412</v>
      </c>
      <c r="K93" s="797">
        <v>49323</v>
      </c>
      <c r="L93" s="798">
        <v>0</v>
      </c>
      <c r="M93" s="763"/>
    </row>
    <row r="94" spans="2:13" ht="15" x14ac:dyDescent="0.25">
      <c r="B94" s="766" t="s">
        <v>484</v>
      </c>
      <c r="C94" s="793">
        <v>107606</v>
      </c>
      <c r="D94" s="793">
        <v>7100</v>
      </c>
      <c r="E94" s="794">
        <v>2545</v>
      </c>
      <c r="F94" s="794">
        <v>4414</v>
      </c>
      <c r="G94" s="793">
        <v>141</v>
      </c>
      <c r="H94" s="793">
        <v>100506</v>
      </c>
      <c r="I94" s="793">
        <v>14346</v>
      </c>
      <c r="J94" s="793">
        <v>38260</v>
      </c>
      <c r="K94" s="793">
        <v>47888</v>
      </c>
      <c r="L94" s="795">
        <v>12</v>
      </c>
      <c r="M94" s="763"/>
    </row>
    <row r="95" spans="2:13" ht="15" x14ac:dyDescent="0.25">
      <c r="B95" s="766" t="s">
        <v>485</v>
      </c>
      <c r="C95" s="793">
        <v>114839</v>
      </c>
      <c r="D95" s="793">
        <v>5922</v>
      </c>
      <c r="E95" s="794">
        <v>1996</v>
      </c>
      <c r="F95" s="794">
        <v>3788</v>
      </c>
      <c r="G95" s="793">
        <v>138</v>
      </c>
      <c r="H95" s="793">
        <v>108917</v>
      </c>
      <c r="I95" s="793">
        <v>15899</v>
      </c>
      <c r="J95" s="793">
        <v>40817</v>
      </c>
      <c r="K95" s="793">
        <v>52201</v>
      </c>
      <c r="L95" s="795">
        <v>0</v>
      </c>
      <c r="M95" s="763"/>
    </row>
    <row r="96" spans="2:13" ht="15" x14ac:dyDescent="0.25">
      <c r="B96" s="799" t="s">
        <v>486</v>
      </c>
      <c r="C96" s="793">
        <v>117095</v>
      </c>
      <c r="D96" s="793">
        <v>5393</v>
      </c>
      <c r="E96" s="794">
        <v>1697</v>
      </c>
      <c r="F96" s="794">
        <v>3512</v>
      </c>
      <c r="G96" s="793">
        <v>184</v>
      </c>
      <c r="H96" s="793">
        <v>111702</v>
      </c>
      <c r="I96" s="793">
        <v>16611</v>
      </c>
      <c r="J96" s="793">
        <v>43924</v>
      </c>
      <c r="K96" s="793">
        <v>51167</v>
      </c>
      <c r="L96" s="795">
        <v>0</v>
      </c>
      <c r="M96" s="763"/>
    </row>
    <row r="97" spans="2:15" ht="15" x14ac:dyDescent="0.25">
      <c r="B97" s="799" t="s">
        <v>487</v>
      </c>
      <c r="C97" s="793">
        <v>110633</v>
      </c>
      <c r="D97" s="793">
        <v>6574</v>
      </c>
      <c r="E97" s="794">
        <v>1632</v>
      </c>
      <c r="F97" s="794">
        <v>4807</v>
      </c>
      <c r="G97" s="793">
        <v>135</v>
      </c>
      <c r="H97" s="793">
        <v>104059</v>
      </c>
      <c r="I97" s="793">
        <v>15314</v>
      </c>
      <c r="J97" s="793">
        <v>40847</v>
      </c>
      <c r="K97" s="793">
        <v>47898</v>
      </c>
      <c r="L97" s="795">
        <v>0</v>
      </c>
      <c r="M97" s="763"/>
    </row>
    <row r="98" spans="2:15" ht="15" x14ac:dyDescent="0.25">
      <c r="B98" s="799" t="s">
        <v>488</v>
      </c>
      <c r="C98" s="793">
        <v>110226</v>
      </c>
      <c r="D98" s="793">
        <v>4842</v>
      </c>
      <c r="E98" s="794">
        <v>1921</v>
      </c>
      <c r="F98" s="794">
        <v>2749</v>
      </c>
      <c r="G98" s="793">
        <v>172</v>
      </c>
      <c r="H98" s="793">
        <v>105384</v>
      </c>
      <c r="I98" s="793">
        <v>13769</v>
      </c>
      <c r="J98" s="793">
        <v>39645</v>
      </c>
      <c r="K98" s="793">
        <v>51970</v>
      </c>
      <c r="L98" s="795">
        <v>0</v>
      </c>
      <c r="M98" s="763"/>
    </row>
    <row r="99" spans="2:15" ht="15" x14ac:dyDescent="0.25">
      <c r="B99" s="773"/>
      <c r="C99" s="794"/>
      <c r="D99" s="794"/>
      <c r="E99" s="794"/>
      <c r="F99" s="794"/>
      <c r="G99" s="794"/>
      <c r="H99" s="794"/>
      <c r="I99" s="794"/>
      <c r="J99" s="794"/>
      <c r="K99" s="794"/>
      <c r="L99" s="795"/>
      <c r="M99" s="763"/>
    </row>
    <row r="100" spans="2:15" ht="15" x14ac:dyDescent="0.25">
      <c r="B100" s="774" t="s">
        <v>495</v>
      </c>
      <c r="C100" s="802">
        <f t="shared" ref="C100:L100" si="1">SUM(C87:C98)</f>
        <v>1357218</v>
      </c>
      <c r="D100" s="802">
        <f t="shared" si="1"/>
        <v>76819</v>
      </c>
      <c r="E100" s="802">
        <f t="shared" si="1"/>
        <v>30042</v>
      </c>
      <c r="F100" s="802">
        <f t="shared" si="1"/>
        <v>44296</v>
      </c>
      <c r="G100" s="802">
        <f t="shared" si="1"/>
        <v>2481</v>
      </c>
      <c r="H100" s="802">
        <f t="shared" si="1"/>
        <v>1280399</v>
      </c>
      <c r="I100" s="802">
        <f t="shared" si="1"/>
        <v>189679</v>
      </c>
      <c r="J100" s="802">
        <f t="shared" si="1"/>
        <v>458271</v>
      </c>
      <c r="K100" s="802">
        <f t="shared" si="1"/>
        <v>632293</v>
      </c>
      <c r="L100" s="803">
        <f t="shared" si="1"/>
        <v>156</v>
      </c>
      <c r="M100" s="763"/>
    </row>
    <row r="102" spans="2:15" ht="12.75" x14ac:dyDescent="0.2">
      <c r="C102" s="805"/>
      <c r="D102" s="805"/>
      <c r="E102" s="805"/>
      <c r="F102" s="805"/>
      <c r="G102" s="805"/>
      <c r="H102" s="805"/>
      <c r="I102" s="805"/>
      <c r="J102" s="805"/>
      <c r="K102" s="805"/>
      <c r="L102" s="805"/>
    </row>
    <row r="103" spans="2:15" ht="18" x14ac:dyDescent="0.25">
      <c r="B103" s="777" t="s">
        <v>496</v>
      </c>
      <c r="C103" s="757"/>
      <c r="D103" s="777"/>
      <c r="E103" s="757"/>
      <c r="F103" s="757"/>
      <c r="H103" s="757"/>
      <c r="I103" s="757"/>
      <c r="J103" s="757"/>
      <c r="K103" s="757"/>
      <c r="L103" s="757"/>
    </row>
    <row r="104" spans="2:15" ht="18" x14ac:dyDescent="0.25">
      <c r="B104" s="757"/>
      <c r="C104" s="757"/>
      <c r="D104" s="757"/>
      <c r="E104" s="757"/>
      <c r="F104" s="758" t="s">
        <v>464</v>
      </c>
      <c r="G104" s="757"/>
      <c r="H104" s="757"/>
      <c r="I104" s="757"/>
      <c r="J104" s="757"/>
      <c r="K104" s="757"/>
      <c r="L104" s="757"/>
    </row>
    <row r="105" spans="2:15" ht="30" x14ac:dyDescent="0.2">
      <c r="B105" s="778" t="s">
        <v>465</v>
      </c>
      <c r="C105" s="779" t="s">
        <v>23</v>
      </c>
      <c r="D105" s="779" t="s">
        <v>466</v>
      </c>
      <c r="E105" s="780" t="s">
        <v>467</v>
      </c>
      <c r="F105" s="781"/>
      <c r="G105" s="782"/>
      <c r="H105" s="783" t="s">
        <v>468</v>
      </c>
      <c r="I105" s="780" t="s">
        <v>469</v>
      </c>
      <c r="J105" s="781"/>
      <c r="K105" s="781"/>
      <c r="L105" s="781"/>
      <c r="N105" s="1184"/>
      <c r="O105" s="1184"/>
    </row>
    <row r="106" spans="2:15" ht="15" x14ac:dyDescent="0.2">
      <c r="B106" s="784"/>
      <c r="C106" s="785"/>
      <c r="D106" s="785"/>
      <c r="E106" s="786" t="s">
        <v>470</v>
      </c>
      <c r="F106" s="779" t="s">
        <v>471</v>
      </c>
      <c r="G106" s="779" t="s">
        <v>472</v>
      </c>
      <c r="H106" s="787"/>
      <c r="I106" s="786" t="s">
        <v>473</v>
      </c>
      <c r="J106" s="786" t="s">
        <v>25</v>
      </c>
      <c r="K106" s="779" t="s">
        <v>474</v>
      </c>
      <c r="L106" s="788" t="s">
        <v>475</v>
      </c>
    </row>
    <row r="107" spans="2:15" ht="15" x14ac:dyDescent="0.2">
      <c r="B107" s="784"/>
      <c r="C107" s="785"/>
      <c r="D107" s="785"/>
      <c r="E107" s="789"/>
      <c r="F107" s="785"/>
      <c r="G107" s="785"/>
      <c r="H107" s="787"/>
      <c r="I107" s="789"/>
      <c r="J107" s="789"/>
      <c r="K107" s="790"/>
      <c r="L107" s="791"/>
      <c r="N107" s="806"/>
      <c r="O107" s="807"/>
    </row>
    <row r="108" spans="2:15" ht="12.75" x14ac:dyDescent="0.2">
      <c r="B108" s="760">
        <v>0</v>
      </c>
      <c r="C108" s="760">
        <v>1</v>
      </c>
      <c r="D108" s="760">
        <v>2</v>
      </c>
      <c r="E108" s="484">
        <v>3</v>
      </c>
      <c r="F108" s="484">
        <v>4</v>
      </c>
      <c r="G108" s="760">
        <v>5</v>
      </c>
      <c r="H108" s="760">
        <v>6</v>
      </c>
      <c r="I108" s="760">
        <v>7</v>
      </c>
      <c r="J108" s="760">
        <v>8</v>
      </c>
      <c r="K108" s="761">
        <v>9</v>
      </c>
      <c r="L108" s="762">
        <v>10</v>
      </c>
    </row>
    <row r="109" spans="2:15" ht="12.75" x14ac:dyDescent="0.2">
      <c r="B109" s="764"/>
      <c r="C109" s="764"/>
      <c r="D109" s="764"/>
      <c r="E109" s="764"/>
      <c r="F109" s="764"/>
      <c r="G109" s="764"/>
      <c r="H109" s="764"/>
      <c r="I109" s="764"/>
      <c r="J109" s="764"/>
      <c r="K109" s="764"/>
      <c r="L109" s="764"/>
    </row>
    <row r="110" spans="2:15" ht="14.25" x14ac:dyDescent="0.2">
      <c r="B110" s="290"/>
      <c r="D110" s="792"/>
      <c r="E110" s="792"/>
      <c r="G110" s="792" t="s">
        <v>476</v>
      </c>
      <c r="H110" s="792"/>
      <c r="I110" s="792"/>
      <c r="J110" s="792"/>
      <c r="K110" s="792"/>
      <c r="L110" s="792"/>
    </row>
    <row r="111" spans="2:15" ht="12.75" x14ac:dyDescent="0.2">
      <c r="B111" s="764"/>
      <c r="C111" s="764"/>
      <c r="D111" s="764"/>
      <c r="E111" s="764"/>
      <c r="F111" s="764"/>
      <c r="G111" s="764"/>
      <c r="H111" s="764"/>
      <c r="I111" s="764"/>
      <c r="J111" s="764"/>
      <c r="K111" s="764"/>
      <c r="L111" s="764"/>
    </row>
    <row r="112" spans="2:15" ht="15" x14ac:dyDescent="0.25">
      <c r="B112" s="766" t="s">
        <v>477</v>
      </c>
      <c r="C112" s="796">
        <v>88074</v>
      </c>
      <c r="D112" s="796">
        <v>4966</v>
      </c>
      <c r="E112" s="808">
        <v>1895</v>
      </c>
      <c r="F112" s="808">
        <v>2936</v>
      </c>
      <c r="G112" s="796">
        <v>135</v>
      </c>
      <c r="H112" s="809">
        <v>83108</v>
      </c>
      <c r="I112" s="796">
        <v>11335</v>
      </c>
      <c r="J112" s="809">
        <v>29439</v>
      </c>
      <c r="K112" s="809">
        <v>42334</v>
      </c>
      <c r="L112" s="810">
        <v>0</v>
      </c>
    </row>
    <row r="113" spans="2:15" ht="15" x14ac:dyDescent="0.25">
      <c r="B113" s="766" t="s">
        <v>478</v>
      </c>
      <c r="C113" s="793">
        <v>84039</v>
      </c>
      <c r="D113" s="793">
        <v>5111</v>
      </c>
      <c r="E113" s="794">
        <v>2084</v>
      </c>
      <c r="F113" s="794">
        <v>2578</v>
      </c>
      <c r="G113" s="793">
        <v>449</v>
      </c>
      <c r="H113" s="793">
        <v>78928</v>
      </c>
      <c r="I113" s="793">
        <v>10671</v>
      </c>
      <c r="J113" s="793">
        <v>26527</v>
      </c>
      <c r="K113" s="793">
        <v>41730</v>
      </c>
      <c r="L113" s="795">
        <v>0</v>
      </c>
    </row>
    <row r="114" spans="2:15" ht="15" x14ac:dyDescent="0.25">
      <c r="B114" s="766" t="s">
        <v>479</v>
      </c>
      <c r="C114" s="793">
        <v>124698</v>
      </c>
      <c r="D114" s="793">
        <v>6555</v>
      </c>
      <c r="E114" s="794">
        <v>2937</v>
      </c>
      <c r="F114" s="794">
        <v>3400</v>
      </c>
      <c r="G114" s="793">
        <v>218</v>
      </c>
      <c r="H114" s="793">
        <v>118143</v>
      </c>
      <c r="I114" s="793">
        <v>18187</v>
      </c>
      <c r="J114" s="793">
        <v>38810</v>
      </c>
      <c r="K114" s="793">
        <v>61146</v>
      </c>
      <c r="L114" s="795">
        <v>0</v>
      </c>
    </row>
    <row r="115" spans="2:15" ht="15" x14ac:dyDescent="0.25">
      <c r="B115" s="766" t="s">
        <v>480</v>
      </c>
      <c r="C115" s="793">
        <v>92694</v>
      </c>
      <c r="D115" s="793">
        <v>5545</v>
      </c>
      <c r="E115" s="794">
        <v>2379</v>
      </c>
      <c r="F115" s="794">
        <v>3006</v>
      </c>
      <c r="G115" s="793">
        <v>160</v>
      </c>
      <c r="H115" s="793">
        <v>87149</v>
      </c>
      <c r="I115" s="793">
        <v>13286</v>
      </c>
      <c r="J115" s="793">
        <v>31469</v>
      </c>
      <c r="K115" s="793">
        <v>42394</v>
      </c>
      <c r="L115" s="795">
        <v>0</v>
      </c>
    </row>
    <row r="116" spans="2:15" ht="15" x14ac:dyDescent="0.25">
      <c r="B116" s="766" t="s">
        <v>481</v>
      </c>
      <c r="C116" s="796">
        <v>118251</v>
      </c>
      <c r="D116" s="796">
        <v>5697</v>
      </c>
      <c r="E116" s="794">
        <v>2230</v>
      </c>
      <c r="F116" s="794">
        <v>3293</v>
      </c>
      <c r="G116" s="793">
        <v>174</v>
      </c>
      <c r="H116" s="796">
        <v>112554</v>
      </c>
      <c r="I116" s="793">
        <v>17224</v>
      </c>
      <c r="J116" s="793">
        <v>37242</v>
      </c>
      <c r="K116" s="793">
        <v>58088</v>
      </c>
      <c r="L116" s="795">
        <v>0</v>
      </c>
    </row>
    <row r="117" spans="2:15" ht="15" x14ac:dyDescent="0.25">
      <c r="B117" s="766" t="s">
        <v>482</v>
      </c>
      <c r="C117" s="793">
        <v>113078</v>
      </c>
      <c r="D117" s="793">
        <v>5174</v>
      </c>
      <c r="E117" s="794">
        <v>1889</v>
      </c>
      <c r="F117" s="794">
        <v>3124</v>
      </c>
      <c r="G117" s="793">
        <v>161</v>
      </c>
      <c r="H117" s="793">
        <v>107904</v>
      </c>
      <c r="I117" s="793">
        <v>14580</v>
      </c>
      <c r="J117" s="793">
        <v>36857</v>
      </c>
      <c r="K117" s="793">
        <v>56460</v>
      </c>
      <c r="L117" s="795">
        <v>7</v>
      </c>
    </row>
    <row r="118" spans="2:15" ht="15" x14ac:dyDescent="0.25">
      <c r="B118" s="766" t="s">
        <v>483</v>
      </c>
      <c r="C118" s="793">
        <v>103279</v>
      </c>
      <c r="D118" s="793">
        <v>4741</v>
      </c>
      <c r="E118" s="794">
        <v>1772</v>
      </c>
      <c r="F118" s="794">
        <v>2797</v>
      </c>
      <c r="G118" s="793">
        <v>172</v>
      </c>
      <c r="H118" s="793">
        <v>98538</v>
      </c>
      <c r="I118" s="797">
        <v>13237</v>
      </c>
      <c r="J118" s="797">
        <v>36277</v>
      </c>
      <c r="K118" s="797">
        <v>49014</v>
      </c>
      <c r="L118" s="798">
        <v>10</v>
      </c>
    </row>
    <row r="119" spans="2:15" ht="15" x14ac:dyDescent="0.25">
      <c r="B119" s="766" t="s">
        <v>484</v>
      </c>
      <c r="C119" s="793">
        <v>99116</v>
      </c>
      <c r="D119" s="793">
        <v>5016</v>
      </c>
      <c r="E119" s="794">
        <v>1843</v>
      </c>
      <c r="F119" s="794">
        <v>2994</v>
      </c>
      <c r="G119" s="793">
        <v>179</v>
      </c>
      <c r="H119" s="793">
        <v>94100</v>
      </c>
      <c r="I119" s="793">
        <v>12819</v>
      </c>
      <c r="J119" s="793">
        <v>36213</v>
      </c>
      <c r="K119" s="793">
        <v>45061</v>
      </c>
      <c r="L119" s="795">
        <v>7</v>
      </c>
    </row>
    <row r="120" spans="2:15" ht="15" x14ac:dyDescent="0.25">
      <c r="B120" s="766" t="s">
        <v>485</v>
      </c>
      <c r="C120" s="793">
        <v>100767</v>
      </c>
      <c r="D120" s="793">
        <v>4554</v>
      </c>
      <c r="E120" s="794">
        <v>1426</v>
      </c>
      <c r="F120" s="794">
        <v>2939</v>
      </c>
      <c r="G120" s="793">
        <v>189</v>
      </c>
      <c r="H120" s="793">
        <v>96213</v>
      </c>
      <c r="I120" s="793">
        <v>13486</v>
      </c>
      <c r="J120" s="793">
        <v>37044</v>
      </c>
      <c r="K120" s="793">
        <v>45683</v>
      </c>
      <c r="L120" s="795">
        <v>0</v>
      </c>
    </row>
    <row r="121" spans="2:15" ht="15" x14ac:dyDescent="0.25">
      <c r="B121" s="799" t="s">
        <v>486</v>
      </c>
      <c r="C121" s="793">
        <v>111953</v>
      </c>
      <c r="D121" s="793">
        <v>4646</v>
      </c>
      <c r="E121" s="794">
        <v>1628</v>
      </c>
      <c r="F121" s="794">
        <v>2825</v>
      </c>
      <c r="G121" s="793">
        <v>193</v>
      </c>
      <c r="H121" s="793">
        <v>107307</v>
      </c>
      <c r="I121" s="793">
        <v>16054</v>
      </c>
      <c r="J121" s="793">
        <v>44030</v>
      </c>
      <c r="K121" s="793">
        <v>47223</v>
      </c>
      <c r="L121" s="795">
        <v>0</v>
      </c>
      <c r="N121" s="1184"/>
      <c r="O121" s="1184"/>
    </row>
    <row r="122" spans="2:15" ht="15" x14ac:dyDescent="0.25">
      <c r="B122" s="799" t="s">
        <v>487</v>
      </c>
      <c r="C122" s="793">
        <v>106928</v>
      </c>
      <c r="D122" s="793">
        <v>5916</v>
      </c>
      <c r="E122" s="794">
        <v>1406</v>
      </c>
      <c r="F122" s="794">
        <v>4331</v>
      </c>
      <c r="G122" s="793">
        <v>179</v>
      </c>
      <c r="H122" s="793">
        <v>101012</v>
      </c>
      <c r="I122" s="793">
        <v>15280</v>
      </c>
      <c r="J122" s="793">
        <v>39118</v>
      </c>
      <c r="K122" s="793">
        <v>46614</v>
      </c>
      <c r="L122" s="795">
        <v>0</v>
      </c>
    </row>
    <row r="123" spans="2:15" ht="15" x14ac:dyDescent="0.25">
      <c r="B123" s="799" t="s">
        <v>488</v>
      </c>
      <c r="C123" s="793">
        <v>94364</v>
      </c>
      <c r="D123" s="793">
        <v>4628</v>
      </c>
      <c r="E123" s="794">
        <v>1776</v>
      </c>
      <c r="F123" s="794">
        <v>2685</v>
      </c>
      <c r="G123" s="793">
        <v>167</v>
      </c>
      <c r="H123" s="793">
        <v>89736</v>
      </c>
      <c r="I123" s="793">
        <v>12451</v>
      </c>
      <c r="J123" s="793">
        <v>31491</v>
      </c>
      <c r="K123" s="793">
        <v>45794</v>
      </c>
      <c r="L123" s="795">
        <v>0</v>
      </c>
      <c r="N123" s="806"/>
      <c r="O123" s="807"/>
    </row>
    <row r="124" spans="2:15" ht="15" x14ac:dyDescent="0.25">
      <c r="B124" s="773"/>
      <c r="C124" s="794"/>
      <c r="D124" s="794"/>
      <c r="E124" s="794"/>
      <c r="F124" s="794"/>
      <c r="G124" s="794"/>
      <c r="H124" s="794"/>
      <c r="I124" s="794"/>
      <c r="J124" s="794"/>
      <c r="K124" s="794"/>
      <c r="L124" s="795"/>
    </row>
    <row r="125" spans="2:15" ht="15.75" x14ac:dyDescent="0.25">
      <c r="B125" s="774" t="s">
        <v>497</v>
      </c>
      <c r="C125" s="802">
        <f t="shared" ref="C125:L125" si="2">SUM(C112:C123)</f>
        <v>1237241</v>
      </c>
      <c r="D125" s="802">
        <f t="shared" si="2"/>
        <v>62549</v>
      </c>
      <c r="E125" s="802">
        <f t="shared" si="2"/>
        <v>23265</v>
      </c>
      <c r="F125" s="802">
        <f t="shared" si="2"/>
        <v>36908</v>
      </c>
      <c r="G125" s="802">
        <f t="shared" si="2"/>
        <v>2376</v>
      </c>
      <c r="H125" s="802">
        <f t="shared" si="2"/>
        <v>1174692</v>
      </c>
      <c r="I125" s="802">
        <f t="shared" si="2"/>
        <v>168610</v>
      </c>
      <c r="J125" s="802">
        <f t="shared" si="2"/>
        <v>424517</v>
      </c>
      <c r="K125" s="802">
        <f t="shared" si="2"/>
        <v>581541</v>
      </c>
      <c r="L125" s="803">
        <f t="shared" si="2"/>
        <v>24</v>
      </c>
      <c r="N125" s="811"/>
      <c r="O125" s="811"/>
    </row>
    <row r="128" spans="2:15" ht="18" x14ac:dyDescent="0.25">
      <c r="B128" s="777" t="s">
        <v>498</v>
      </c>
      <c r="C128" s="757"/>
      <c r="D128" s="777"/>
      <c r="E128" s="757"/>
      <c r="F128" s="757"/>
      <c r="H128" s="757"/>
      <c r="I128" s="757"/>
      <c r="J128" s="757"/>
      <c r="K128" s="757"/>
      <c r="L128" s="757"/>
    </row>
    <row r="129" spans="2:12" ht="18" x14ac:dyDescent="0.25">
      <c r="B129" s="757"/>
      <c r="C129" s="757"/>
      <c r="D129" s="757"/>
      <c r="E129" s="757"/>
      <c r="F129" s="758" t="s">
        <v>464</v>
      </c>
      <c r="G129" s="757"/>
      <c r="H129" s="757"/>
      <c r="I129" s="757"/>
      <c r="J129" s="757"/>
      <c r="K129" s="757"/>
      <c r="L129" s="757"/>
    </row>
    <row r="130" spans="2:12" ht="30" x14ac:dyDescent="0.2">
      <c r="B130" s="778" t="s">
        <v>465</v>
      </c>
      <c r="C130" s="779" t="s">
        <v>23</v>
      </c>
      <c r="D130" s="779" t="s">
        <v>466</v>
      </c>
      <c r="E130" s="780" t="s">
        <v>467</v>
      </c>
      <c r="F130" s="781"/>
      <c r="G130" s="782"/>
      <c r="H130" s="783" t="s">
        <v>468</v>
      </c>
      <c r="I130" s="780" t="s">
        <v>469</v>
      </c>
      <c r="J130" s="781"/>
      <c r="K130" s="781"/>
      <c r="L130" s="781"/>
    </row>
    <row r="131" spans="2:12" ht="15" x14ac:dyDescent="0.2">
      <c r="B131" s="784"/>
      <c r="C131" s="785"/>
      <c r="D131" s="785"/>
      <c r="E131" s="786" t="s">
        <v>470</v>
      </c>
      <c r="F131" s="779" t="s">
        <v>471</v>
      </c>
      <c r="G131" s="779" t="s">
        <v>472</v>
      </c>
      <c r="H131" s="787"/>
      <c r="I131" s="786" t="s">
        <v>473</v>
      </c>
      <c r="J131" s="786" t="s">
        <v>25</v>
      </c>
      <c r="K131" s="779" t="s">
        <v>474</v>
      </c>
      <c r="L131" s="788" t="s">
        <v>475</v>
      </c>
    </row>
    <row r="132" spans="2:12" ht="15" x14ac:dyDescent="0.2">
      <c r="B132" s="784"/>
      <c r="C132" s="785"/>
      <c r="D132" s="785"/>
      <c r="E132" s="789"/>
      <c r="F132" s="785"/>
      <c r="G132" s="785"/>
      <c r="H132" s="787"/>
      <c r="I132" s="789"/>
      <c r="J132" s="789"/>
      <c r="K132" s="790"/>
      <c r="L132" s="791"/>
    </row>
    <row r="133" spans="2:12" ht="12.75" x14ac:dyDescent="0.2">
      <c r="B133" s="760">
        <v>0</v>
      </c>
      <c r="C133" s="760">
        <v>1</v>
      </c>
      <c r="D133" s="760">
        <v>2</v>
      </c>
      <c r="E133" s="484">
        <v>3</v>
      </c>
      <c r="F133" s="484">
        <v>4</v>
      </c>
      <c r="G133" s="760">
        <v>5</v>
      </c>
      <c r="H133" s="760">
        <v>6</v>
      </c>
      <c r="I133" s="760">
        <v>7</v>
      </c>
      <c r="J133" s="760">
        <v>8</v>
      </c>
      <c r="K133" s="761">
        <v>9</v>
      </c>
      <c r="L133" s="762">
        <v>10</v>
      </c>
    </row>
    <row r="134" spans="2:12" ht="12.75" x14ac:dyDescent="0.2">
      <c r="B134" s="764"/>
      <c r="C134" s="764"/>
      <c r="D134" s="764"/>
      <c r="E134" s="764"/>
      <c r="F134" s="764"/>
      <c r="G134" s="764"/>
      <c r="H134" s="764"/>
      <c r="I134" s="764"/>
      <c r="J134" s="764"/>
      <c r="K134" s="764"/>
      <c r="L134" s="764"/>
    </row>
    <row r="135" spans="2:12" ht="14.25" x14ac:dyDescent="0.2">
      <c r="B135" s="290"/>
      <c r="D135" s="792"/>
      <c r="E135" s="792"/>
      <c r="G135" s="792" t="s">
        <v>476</v>
      </c>
      <c r="H135" s="792"/>
      <c r="I135" s="792"/>
      <c r="J135" s="792"/>
      <c r="K135" s="792"/>
      <c r="L135" s="792"/>
    </row>
    <row r="136" spans="2:12" ht="12.75" x14ac:dyDescent="0.2">
      <c r="B136" s="764"/>
      <c r="C136" s="764"/>
      <c r="D136" s="764"/>
      <c r="E136" s="764"/>
      <c r="F136" s="764"/>
      <c r="G136" s="764"/>
      <c r="H136" s="764"/>
      <c r="I136" s="764"/>
      <c r="J136" s="764"/>
      <c r="K136" s="764"/>
      <c r="L136" s="764"/>
    </row>
    <row r="137" spans="2:12" ht="15" x14ac:dyDescent="0.25">
      <c r="B137" s="766" t="s">
        <v>477</v>
      </c>
      <c r="C137" s="796">
        <v>98825</v>
      </c>
      <c r="D137" s="796">
        <v>5077</v>
      </c>
      <c r="E137" s="808">
        <v>1951</v>
      </c>
      <c r="F137" s="808">
        <v>2934</v>
      </c>
      <c r="G137" s="796">
        <v>192</v>
      </c>
      <c r="H137" s="809">
        <v>93748</v>
      </c>
      <c r="I137" s="796">
        <v>12592</v>
      </c>
      <c r="J137" s="809">
        <v>33704</v>
      </c>
      <c r="K137" s="809">
        <v>47452</v>
      </c>
      <c r="L137" s="810">
        <v>0</v>
      </c>
    </row>
    <row r="138" spans="2:12" ht="15" x14ac:dyDescent="0.25">
      <c r="B138" s="766" t="s">
        <v>478</v>
      </c>
      <c r="C138" s="793">
        <v>96358</v>
      </c>
      <c r="D138" s="793">
        <v>3952</v>
      </c>
      <c r="E138" s="794">
        <v>1338</v>
      </c>
      <c r="F138" s="794">
        <v>2444</v>
      </c>
      <c r="G138" s="793">
        <v>170</v>
      </c>
      <c r="H138" s="793">
        <v>92406</v>
      </c>
      <c r="I138" s="793">
        <v>13204</v>
      </c>
      <c r="J138" s="793">
        <v>30916</v>
      </c>
      <c r="K138" s="793">
        <v>48286</v>
      </c>
      <c r="L138" s="795">
        <v>0</v>
      </c>
    </row>
    <row r="139" spans="2:12" ht="15" x14ac:dyDescent="0.25">
      <c r="B139" s="766" t="s">
        <v>479</v>
      </c>
      <c r="C139" s="793">
        <v>102617</v>
      </c>
      <c r="D139" s="793">
        <v>5781</v>
      </c>
      <c r="E139" s="794">
        <v>2534</v>
      </c>
      <c r="F139" s="794">
        <v>2928</v>
      </c>
      <c r="G139" s="793">
        <v>319</v>
      </c>
      <c r="H139" s="793">
        <v>96836</v>
      </c>
      <c r="I139" s="793">
        <v>14531</v>
      </c>
      <c r="J139" s="793">
        <v>32396</v>
      </c>
      <c r="K139" s="793">
        <v>49909</v>
      </c>
      <c r="L139" s="795">
        <v>0</v>
      </c>
    </row>
    <row r="140" spans="2:12" ht="15" x14ac:dyDescent="0.25">
      <c r="B140" s="766" t="s">
        <v>480</v>
      </c>
      <c r="C140" s="793">
        <v>98159</v>
      </c>
      <c r="D140" s="793">
        <v>4984</v>
      </c>
      <c r="E140" s="794">
        <v>1996</v>
      </c>
      <c r="F140" s="794">
        <v>2917</v>
      </c>
      <c r="G140" s="793">
        <v>71</v>
      </c>
      <c r="H140" s="793">
        <v>93175</v>
      </c>
      <c r="I140" s="793">
        <v>13624</v>
      </c>
      <c r="J140" s="793">
        <v>28719</v>
      </c>
      <c r="K140" s="793">
        <v>50832</v>
      </c>
      <c r="L140" s="795">
        <v>0</v>
      </c>
    </row>
    <row r="141" spans="2:12" ht="15" x14ac:dyDescent="0.25">
      <c r="B141" s="766" t="s">
        <v>481</v>
      </c>
      <c r="C141" s="796">
        <v>105455</v>
      </c>
      <c r="D141" s="796">
        <v>5233</v>
      </c>
      <c r="E141" s="794">
        <v>1970</v>
      </c>
      <c r="F141" s="794">
        <v>3179</v>
      </c>
      <c r="G141" s="793">
        <v>84</v>
      </c>
      <c r="H141" s="796">
        <v>100222</v>
      </c>
      <c r="I141" s="793">
        <v>15215</v>
      </c>
      <c r="J141" s="793">
        <v>30197</v>
      </c>
      <c r="K141" s="793">
        <v>54810</v>
      </c>
      <c r="L141" s="795">
        <v>0</v>
      </c>
    </row>
    <row r="142" spans="2:12" ht="15" x14ac:dyDescent="0.25">
      <c r="B142" s="766" t="s">
        <v>482</v>
      </c>
      <c r="C142" s="793">
        <v>109247</v>
      </c>
      <c r="D142" s="793">
        <v>4601</v>
      </c>
      <c r="E142" s="794">
        <v>1793</v>
      </c>
      <c r="F142" s="794">
        <v>2741</v>
      </c>
      <c r="G142" s="793">
        <v>67</v>
      </c>
      <c r="H142" s="793">
        <v>104646</v>
      </c>
      <c r="I142" s="793">
        <v>14099</v>
      </c>
      <c r="J142" s="793">
        <v>31176</v>
      </c>
      <c r="K142" s="793">
        <v>59253</v>
      </c>
      <c r="L142" s="795">
        <v>118</v>
      </c>
    </row>
    <row r="143" spans="2:12" ht="15" x14ac:dyDescent="0.25">
      <c r="B143" s="766" t="s">
        <v>483</v>
      </c>
      <c r="C143" s="793">
        <v>110620</v>
      </c>
      <c r="D143" s="793">
        <v>4972</v>
      </c>
      <c r="E143" s="794">
        <v>1781</v>
      </c>
      <c r="F143" s="794">
        <v>2775</v>
      </c>
      <c r="G143" s="793">
        <v>416</v>
      </c>
      <c r="H143" s="793">
        <v>105648</v>
      </c>
      <c r="I143" s="797">
        <v>14921</v>
      </c>
      <c r="J143" s="797">
        <v>33005</v>
      </c>
      <c r="K143" s="797">
        <v>57722</v>
      </c>
      <c r="L143" s="798">
        <v>0</v>
      </c>
    </row>
    <row r="144" spans="2:12" ht="15" x14ac:dyDescent="0.25">
      <c r="B144" s="766" t="s">
        <v>484</v>
      </c>
      <c r="C144" s="793">
        <v>96801</v>
      </c>
      <c r="D144" s="793">
        <v>5179</v>
      </c>
      <c r="E144" s="794">
        <v>1821</v>
      </c>
      <c r="F144" s="794">
        <v>3229</v>
      </c>
      <c r="G144" s="793">
        <v>129</v>
      </c>
      <c r="H144" s="793">
        <v>91622</v>
      </c>
      <c r="I144" s="793">
        <v>12796</v>
      </c>
      <c r="J144" s="793">
        <v>30272</v>
      </c>
      <c r="K144" s="793">
        <v>48554</v>
      </c>
      <c r="L144" s="795">
        <v>0</v>
      </c>
    </row>
    <row r="145" spans="2:15" ht="15" x14ac:dyDescent="0.25">
      <c r="B145" s="766" t="s">
        <v>485</v>
      </c>
      <c r="C145" s="793">
        <v>107646</v>
      </c>
      <c r="D145" s="793">
        <v>4825</v>
      </c>
      <c r="E145" s="794">
        <v>1418</v>
      </c>
      <c r="F145" s="794">
        <v>3246</v>
      </c>
      <c r="G145" s="793">
        <v>161</v>
      </c>
      <c r="H145" s="793">
        <v>102821</v>
      </c>
      <c r="I145" s="793">
        <v>14240</v>
      </c>
      <c r="J145" s="793">
        <v>34885</v>
      </c>
      <c r="K145" s="793">
        <v>53696</v>
      </c>
      <c r="L145" s="795">
        <v>0</v>
      </c>
      <c r="N145" s="1184"/>
      <c r="O145" s="1184"/>
    </row>
    <row r="146" spans="2:15" ht="15" x14ac:dyDescent="0.25">
      <c r="B146" s="799" t="s">
        <v>486</v>
      </c>
      <c r="C146" s="793">
        <v>115813</v>
      </c>
      <c r="D146" s="793">
        <v>4899</v>
      </c>
      <c r="E146" s="794">
        <v>1505</v>
      </c>
      <c r="F146" s="794">
        <v>3198</v>
      </c>
      <c r="G146" s="793">
        <v>196</v>
      </c>
      <c r="H146" s="793">
        <v>110914</v>
      </c>
      <c r="I146" s="793">
        <v>16269</v>
      </c>
      <c r="J146" s="793">
        <v>37552</v>
      </c>
      <c r="K146" s="793">
        <v>57093</v>
      </c>
      <c r="L146" s="795">
        <v>0</v>
      </c>
    </row>
    <row r="147" spans="2:15" ht="15" x14ac:dyDescent="0.25">
      <c r="B147" s="799" t="s">
        <v>487</v>
      </c>
      <c r="C147" s="793">
        <v>96411</v>
      </c>
      <c r="D147" s="793">
        <v>4507</v>
      </c>
      <c r="E147" s="794">
        <v>1626</v>
      </c>
      <c r="F147" s="794">
        <v>2371</v>
      </c>
      <c r="G147" s="793">
        <v>510</v>
      </c>
      <c r="H147" s="793">
        <v>91904</v>
      </c>
      <c r="I147" s="793">
        <v>14162</v>
      </c>
      <c r="J147" s="793">
        <v>31275</v>
      </c>
      <c r="K147" s="793">
        <v>46467</v>
      </c>
      <c r="L147" s="795">
        <v>0</v>
      </c>
      <c r="N147" s="806"/>
      <c r="O147" s="807"/>
    </row>
    <row r="148" spans="2:15" ht="15" x14ac:dyDescent="0.25">
      <c r="B148" s="799" t="s">
        <v>488</v>
      </c>
      <c r="C148" s="793">
        <v>90838</v>
      </c>
      <c r="D148" s="793">
        <v>4988</v>
      </c>
      <c r="E148" s="794">
        <v>2229</v>
      </c>
      <c r="F148" s="794">
        <v>2548</v>
      </c>
      <c r="G148" s="793">
        <v>211</v>
      </c>
      <c r="H148" s="793">
        <v>85850</v>
      </c>
      <c r="I148" s="793">
        <v>11789</v>
      </c>
      <c r="J148" s="793">
        <v>26445</v>
      </c>
      <c r="K148" s="793">
        <v>47616</v>
      </c>
      <c r="L148" s="795">
        <v>0</v>
      </c>
    </row>
    <row r="149" spans="2:15" ht="15" x14ac:dyDescent="0.25">
      <c r="B149" s="773"/>
      <c r="C149" s="794"/>
      <c r="D149" s="794"/>
      <c r="E149" s="794"/>
      <c r="F149" s="794"/>
      <c r="G149" s="794"/>
      <c r="H149" s="794"/>
      <c r="I149" s="794"/>
      <c r="J149" s="794"/>
      <c r="K149" s="794"/>
      <c r="L149" s="795"/>
    </row>
    <row r="150" spans="2:15" ht="15.75" x14ac:dyDescent="0.25">
      <c r="B150" s="774" t="s">
        <v>499</v>
      </c>
      <c r="C150" s="802">
        <f t="shared" ref="C150:L150" si="3">SUM(C137:C148)</f>
        <v>1228790</v>
      </c>
      <c r="D150" s="802">
        <f t="shared" si="3"/>
        <v>58998</v>
      </c>
      <c r="E150" s="802">
        <f t="shared" si="3"/>
        <v>21962</v>
      </c>
      <c r="F150" s="802">
        <f t="shared" si="3"/>
        <v>34510</v>
      </c>
      <c r="G150" s="802">
        <f t="shared" si="3"/>
        <v>2526</v>
      </c>
      <c r="H150" s="802">
        <f t="shared" si="3"/>
        <v>1169792</v>
      </c>
      <c r="I150" s="802">
        <f t="shared" si="3"/>
        <v>167442</v>
      </c>
      <c r="J150" s="802">
        <f t="shared" si="3"/>
        <v>380542</v>
      </c>
      <c r="K150" s="802">
        <f t="shared" si="3"/>
        <v>621690</v>
      </c>
      <c r="L150" s="803">
        <f t="shared" si="3"/>
        <v>118</v>
      </c>
      <c r="N150" s="811"/>
      <c r="O150" s="811"/>
    </row>
    <row r="152" spans="2:15" ht="13.5" thickBot="1" x14ac:dyDescent="0.25">
      <c r="H152" s="812">
        <f>(H150-H125)/H125*100</f>
        <v>-0.4171306180683958</v>
      </c>
    </row>
    <row r="153" spans="2:15" ht="18" x14ac:dyDescent="0.25">
      <c r="B153" s="813" t="s">
        <v>500</v>
      </c>
      <c r="C153" s="814"/>
      <c r="D153" s="815"/>
      <c r="E153" s="814"/>
      <c r="F153" s="814"/>
      <c r="G153" s="816"/>
      <c r="H153" s="814"/>
      <c r="I153" s="814"/>
      <c r="J153" s="814"/>
      <c r="K153" s="814"/>
      <c r="L153" s="817"/>
    </row>
    <row r="154" spans="2:15" ht="18" x14ac:dyDescent="0.25">
      <c r="B154" s="818"/>
      <c r="C154" s="757"/>
      <c r="D154" s="757"/>
      <c r="E154" s="757"/>
      <c r="F154" s="758" t="s">
        <v>464</v>
      </c>
      <c r="G154" s="757"/>
      <c r="H154" s="757"/>
      <c r="I154" s="757"/>
      <c r="J154" s="757"/>
      <c r="K154" s="757"/>
      <c r="L154" s="819"/>
    </row>
    <row r="155" spans="2:15" ht="30" x14ac:dyDescent="0.2">
      <c r="B155" s="820" t="s">
        <v>465</v>
      </c>
      <c r="C155" s="779" t="s">
        <v>23</v>
      </c>
      <c r="D155" s="779" t="s">
        <v>466</v>
      </c>
      <c r="E155" s="780" t="s">
        <v>467</v>
      </c>
      <c r="F155" s="781"/>
      <c r="G155" s="782"/>
      <c r="H155" s="783" t="s">
        <v>468</v>
      </c>
      <c r="I155" s="780" t="s">
        <v>469</v>
      </c>
      <c r="J155" s="781"/>
      <c r="K155" s="781"/>
      <c r="L155" s="821"/>
    </row>
    <row r="156" spans="2:15" ht="15" x14ac:dyDescent="0.2">
      <c r="B156" s="822"/>
      <c r="C156" s="785"/>
      <c r="D156" s="785"/>
      <c r="E156" s="786" t="s">
        <v>470</v>
      </c>
      <c r="F156" s="779" t="s">
        <v>471</v>
      </c>
      <c r="G156" s="779" t="s">
        <v>472</v>
      </c>
      <c r="H156" s="787"/>
      <c r="I156" s="786" t="s">
        <v>473</v>
      </c>
      <c r="J156" s="786" t="s">
        <v>25</v>
      </c>
      <c r="K156" s="779" t="s">
        <v>474</v>
      </c>
      <c r="L156" s="823" t="s">
        <v>475</v>
      </c>
    </row>
    <row r="157" spans="2:15" ht="15" x14ac:dyDescent="0.2">
      <c r="B157" s="822"/>
      <c r="C157" s="785"/>
      <c r="D157" s="785"/>
      <c r="E157" s="789"/>
      <c r="F157" s="785"/>
      <c r="G157" s="785"/>
      <c r="H157" s="787"/>
      <c r="I157" s="789"/>
      <c r="J157" s="789"/>
      <c r="K157" s="790"/>
      <c r="L157" s="824"/>
    </row>
    <row r="158" spans="2:15" ht="12.75" x14ac:dyDescent="0.2">
      <c r="B158" s="825">
        <v>0</v>
      </c>
      <c r="C158" s="760">
        <v>1</v>
      </c>
      <c r="D158" s="760">
        <v>2</v>
      </c>
      <c r="E158" s="484">
        <v>3</v>
      </c>
      <c r="F158" s="484">
        <v>4</v>
      </c>
      <c r="G158" s="760">
        <v>5</v>
      </c>
      <c r="H158" s="760">
        <v>6</v>
      </c>
      <c r="I158" s="760">
        <v>7</v>
      </c>
      <c r="J158" s="760">
        <v>8</v>
      </c>
      <c r="K158" s="761">
        <v>9</v>
      </c>
      <c r="L158" s="826">
        <v>10</v>
      </c>
    </row>
    <row r="159" spans="2:15" ht="12.75" x14ac:dyDescent="0.2">
      <c r="B159" s="827"/>
      <c r="C159" s="764"/>
      <c r="D159" s="764"/>
      <c r="E159" s="764"/>
      <c r="F159" s="764"/>
      <c r="G159" s="764"/>
      <c r="H159" s="764"/>
      <c r="I159" s="764"/>
      <c r="J159" s="764"/>
      <c r="K159" s="764"/>
      <c r="L159" s="828"/>
    </row>
    <row r="160" spans="2:15" ht="14.25" x14ac:dyDescent="0.2">
      <c r="B160" s="829"/>
      <c r="C160" s="830"/>
      <c r="D160" s="792"/>
      <c r="E160" s="792"/>
      <c r="F160" s="830"/>
      <c r="G160" s="792" t="s">
        <v>476</v>
      </c>
      <c r="H160" s="792"/>
      <c r="I160" s="792"/>
      <c r="J160" s="792"/>
      <c r="K160" s="792"/>
      <c r="L160" s="831"/>
    </row>
    <row r="161" spans="2:15" ht="12.75" x14ac:dyDescent="0.2">
      <c r="B161" s="827"/>
      <c r="C161" s="764"/>
      <c r="D161" s="764"/>
      <c r="E161" s="764"/>
      <c r="F161" s="764"/>
      <c r="G161" s="764"/>
      <c r="H161" s="764"/>
      <c r="I161" s="764"/>
      <c r="J161" s="764"/>
      <c r="K161" s="764"/>
      <c r="L161" s="828"/>
    </row>
    <row r="162" spans="2:15" ht="15" x14ac:dyDescent="0.25">
      <c r="B162" s="832" t="s">
        <v>477</v>
      </c>
      <c r="C162" s="833">
        <v>92586</v>
      </c>
      <c r="D162" s="833">
        <v>5488</v>
      </c>
      <c r="E162" s="833">
        <v>2405</v>
      </c>
      <c r="F162" s="833">
        <v>2871</v>
      </c>
      <c r="G162" s="833">
        <v>212</v>
      </c>
      <c r="H162" s="833">
        <v>87098</v>
      </c>
      <c r="I162" s="833">
        <v>12144</v>
      </c>
      <c r="J162" s="833">
        <v>26875</v>
      </c>
      <c r="K162" s="833">
        <v>48079</v>
      </c>
      <c r="L162" s="834">
        <v>0</v>
      </c>
    </row>
    <row r="163" spans="2:15" ht="15" x14ac:dyDescent="0.25">
      <c r="B163" s="832" t="s">
        <v>478</v>
      </c>
      <c r="C163" s="833">
        <v>112255</v>
      </c>
      <c r="D163" s="833">
        <v>5256</v>
      </c>
      <c r="E163" s="833">
        <v>2018</v>
      </c>
      <c r="F163" s="833">
        <v>3025</v>
      </c>
      <c r="G163" s="833">
        <v>213</v>
      </c>
      <c r="H163" s="833">
        <v>106999</v>
      </c>
      <c r="I163" s="833">
        <v>16377</v>
      </c>
      <c r="J163" s="833">
        <v>33664</v>
      </c>
      <c r="K163" s="833">
        <v>56958</v>
      </c>
      <c r="L163" s="834">
        <v>0</v>
      </c>
    </row>
    <row r="164" spans="2:15" ht="15" x14ac:dyDescent="0.25">
      <c r="B164" s="832" t="s">
        <v>479</v>
      </c>
      <c r="C164" s="833">
        <v>127230</v>
      </c>
      <c r="D164" s="835">
        <v>6259</v>
      </c>
      <c r="E164" s="835">
        <v>2525</v>
      </c>
      <c r="F164" s="835">
        <v>3243</v>
      </c>
      <c r="G164" s="836">
        <v>491</v>
      </c>
      <c r="H164" s="833">
        <v>120971</v>
      </c>
      <c r="I164" s="835">
        <v>18611</v>
      </c>
      <c r="J164" s="835">
        <v>39166</v>
      </c>
      <c r="K164" s="835">
        <v>63194</v>
      </c>
      <c r="L164" s="837">
        <v>0</v>
      </c>
    </row>
    <row r="165" spans="2:15" ht="15" x14ac:dyDescent="0.25">
      <c r="B165" s="832" t="s">
        <v>480</v>
      </c>
      <c r="C165" s="833">
        <v>134086</v>
      </c>
      <c r="D165" s="833">
        <v>6936</v>
      </c>
      <c r="E165" s="838">
        <v>3358</v>
      </c>
      <c r="F165" s="838">
        <v>3447</v>
      </c>
      <c r="G165" s="833">
        <v>131</v>
      </c>
      <c r="H165" s="833">
        <v>127150</v>
      </c>
      <c r="I165" s="833">
        <v>19264</v>
      </c>
      <c r="J165" s="833">
        <v>39401</v>
      </c>
      <c r="K165" s="833">
        <v>68485</v>
      </c>
      <c r="L165" s="834">
        <v>0</v>
      </c>
    </row>
    <row r="166" spans="2:15" ht="15" x14ac:dyDescent="0.25">
      <c r="B166" s="832" t="s">
        <v>481</v>
      </c>
      <c r="C166" s="833">
        <v>136192</v>
      </c>
      <c r="D166" s="833">
        <v>6286</v>
      </c>
      <c r="E166" s="838">
        <v>2552</v>
      </c>
      <c r="F166" s="838">
        <v>3525</v>
      </c>
      <c r="G166" s="833">
        <v>209</v>
      </c>
      <c r="H166" s="833">
        <v>129906</v>
      </c>
      <c r="I166" s="833">
        <v>19631</v>
      </c>
      <c r="J166" s="833">
        <v>39130</v>
      </c>
      <c r="K166" s="833">
        <v>71145</v>
      </c>
      <c r="L166" s="834">
        <v>0</v>
      </c>
    </row>
    <row r="167" spans="2:15" ht="15" x14ac:dyDescent="0.25">
      <c r="B167" s="832" t="s">
        <v>482</v>
      </c>
      <c r="C167" s="833">
        <v>125963</v>
      </c>
      <c r="D167" s="833">
        <v>6050</v>
      </c>
      <c r="E167" s="838">
        <v>2216</v>
      </c>
      <c r="F167" s="838">
        <v>3581</v>
      </c>
      <c r="G167" s="833">
        <v>253</v>
      </c>
      <c r="H167" s="833">
        <v>119913</v>
      </c>
      <c r="I167" s="833">
        <v>15850</v>
      </c>
      <c r="J167" s="833">
        <v>38915</v>
      </c>
      <c r="K167" s="833">
        <v>65148</v>
      </c>
      <c r="L167" s="834">
        <v>0</v>
      </c>
    </row>
    <row r="168" spans="2:15" ht="15" x14ac:dyDescent="0.25">
      <c r="B168" s="832" t="s">
        <v>483</v>
      </c>
      <c r="C168" s="833">
        <v>125289</v>
      </c>
      <c r="D168" s="839">
        <v>5534</v>
      </c>
      <c r="E168" s="835">
        <v>1721</v>
      </c>
      <c r="F168" s="836">
        <v>3641</v>
      </c>
      <c r="G168" s="836">
        <v>172</v>
      </c>
      <c r="H168" s="833">
        <v>119755</v>
      </c>
      <c r="I168" s="835">
        <v>17578</v>
      </c>
      <c r="J168" s="835">
        <v>40395</v>
      </c>
      <c r="K168" s="835">
        <v>61782</v>
      </c>
      <c r="L168" s="837">
        <v>0</v>
      </c>
    </row>
    <row r="169" spans="2:15" ht="15" x14ac:dyDescent="0.25">
      <c r="B169" s="832" t="s">
        <v>484</v>
      </c>
      <c r="C169" s="833">
        <v>123259</v>
      </c>
      <c r="D169" s="839">
        <v>5686</v>
      </c>
      <c r="E169" s="835">
        <v>1570</v>
      </c>
      <c r="F169" s="835">
        <v>4024</v>
      </c>
      <c r="G169" s="836">
        <v>92</v>
      </c>
      <c r="H169" s="833">
        <v>117573</v>
      </c>
      <c r="I169" s="835">
        <v>16732</v>
      </c>
      <c r="J169" s="835">
        <v>41497</v>
      </c>
      <c r="K169" s="835">
        <v>59344</v>
      </c>
      <c r="L169" s="837">
        <v>0</v>
      </c>
    </row>
    <row r="170" spans="2:15" ht="15" x14ac:dyDescent="0.25">
      <c r="B170" s="832" t="s">
        <v>485</v>
      </c>
      <c r="C170" s="833">
        <v>137538</v>
      </c>
      <c r="D170" s="833">
        <v>6510</v>
      </c>
      <c r="E170" s="838">
        <v>1703</v>
      </c>
      <c r="F170" s="838">
        <v>4613</v>
      </c>
      <c r="G170" s="833">
        <v>194</v>
      </c>
      <c r="H170" s="833">
        <v>131028</v>
      </c>
      <c r="I170" s="833">
        <v>17460</v>
      </c>
      <c r="J170" s="833">
        <v>48788</v>
      </c>
      <c r="K170" s="833">
        <v>64780</v>
      </c>
      <c r="L170" s="834">
        <v>0</v>
      </c>
    </row>
    <row r="171" spans="2:15" ht="15" x14ac:dyDescent="0.25">
      <c r="B171" s="840" t="s">
        <v>486</v>
      </c>
      <c r="C171" s="833">
        <v>148783</v>
      </c>
      <c r="D171" s="839">
        <v>6253</v>
      </c>
      <c r="E171" s="835">
        <v>1901</v>
      </c>
      <c r="F171" s="835">
        <v>3976</v>
      </c>
      <c r="G171" s="835">
        <v>376</v>
      </c>
      <c r="H171" s="838">
        <v>142530</v>
      </c>
      <c r="I171" s="835">
        <v>20892</v>
      </c>
      <c r="J171" s="835">
        <v>57047</v>
      </c>
      <c r="K171" s="835">
        <v>64591</v>
      </c>
      <c r="L171" s="837">
        <v>0</v>
      </c>
      <c r="N171" s="1184"/>
      <c r="O171" s="1184"/>
    </row>
    <row r="172" spans="2:15" ht="15" x14ac:dyDescent="0.25">
      <c r="B172" s="841" t="s">
        <v>487</v>
      </c>
      <c r="C172" s="833">
        <v>127484</v>
      </c>
      <c r="D172" s="835">
        <v>5470</v>
      </c>
      <c r="E172" s="835">
        <v>1876</v>
      </c>
      <c r="F172" s="835">
        <v>3382</v>
      </c>
      <c r="G172" s="835">
        <v>212</v>
      </c>
      <c r="H172" s="835">
        <v>122014</v>
      </c>
      <c r="I172" s="835">
        <v>17928</v>
      </c>
      <c r="J172" s="835">
        <v>46417</v>
      </c>
      <c r="K172" s="835">
        <v>57669</v>
      </c>
      <c r="L172" s="837">
        <v>0</v>
      </c>
    </row>
    <row r="173" spans="2:15" ht="15" x14ac:dyDescent="0.25">
      <c r="B173" s="841" t="s">
        <v>488</v>
      </c>
      <c r="C173" s="833">
        <v>124945</v>
      </c>
      <c r="D173" s="835">
        <v>6456</v>
      </c>
      <c r="E173" s="835">
        <v>2448</v>
      </c>
      <c r="F173" s="835">
        <v>3718</v>
      </c>
      <c r="G173" s="835">
        <v>290</v>
      </c>
      <c r="H173" s="835">
        <v>118489</v>
      </c>
      <c r="I173" s="835">
        <v>16716</v>
      </c>
      <c r="J173" s="835">
        <v>43244</v>
      </c>
      <c r="K173" s="835">
        <v>58529</v>
      </c>
      <c r="L173" s="837">
        <v>0</v>
      </c>
      <c r="N173" s="806"/>
      <c r="O173" s="807"/>
    </row>
    <row r="174" spans="2:15" ht="15" x14ac:dyDescent="0.25">
      <c r="B174" s="842"/>
      <c r="C174" s="838"/>
      <c r="D174" s="838"/>
      <c r="E174" s="838"/>
      <c r="F174" s="838"/>
      <c r="G174" s="838"/>
      <c r="H174" s="838"/>
      <c r="I174" s="838"/>
      <c r="J174" s="838"/>
      <c r="K174" s="838"/>
      <c r="L174" s="834"/>
    </row>
    <row r="175" spans="2:15" ht="15.75" x14ac:dyDescent="0.25">
      <c r="B175" s="843">
        <v>2014</v>
      </c>
      <c r="C175" s="844">
        <f t="shared" ref="C175:K175" si="4">SUM(C162:C173)</f>
        <v>1515610</v>
      </c>
      <c r="D175" s="844">
        <f>SUM(D162:D173)</f>
        <v>72184</v>
      </c>
      <c r="E175" s="844">
        <f t="shared" si="4"/>
        <v>26293</v>
      </c>
      <c r="F175" s="844">
        <f t="shared" si="4"/>
        <v>43046</v>
      </c>
      <c r="G175" s="844">
        <f>SUM(G162:G173)</f>
        <v>2845</v>
      </c>
      <c r="H175" s="844">
        <f t="shared" si="4"/>
        <v>1443426</v>
      </c>
      <c r="I175" s="844">
        <f t="shared" si="4"/>
        <v>209183</v>
      </c>
      <c r="J175" s="844">
        <f t="shared" si="4"/>
        <v>494539</v>
      </c>
      <c r="K175" s="844">
        <f t="shared" si="4"/>
        <v>739704</v>
      </c>
      <c r="L175" s="845">
        <f>SUM(L162:L173)</f>
        <v>0</v>
      </c>
      <c r="N175" s="811"/>
      <c r="O175" s="811"/>
    </row>
    <row r="176" spans="2:15" ht="12.75" x14ac:dyDescent="0.2">
      <c r="B176" s="829"/>
      <c r="C176" s="846"/>
      <c r="D176" s="846"/>
      <c r="E176" s="846"/>
      <c r="F176" s="846"/>
      <c r="G176" s="846"/>
      <c r="H176" s="846"/>
      <c r="I176" s="846"/>
      <c r="J176" s="846"/>
      <c r="K176" s="846"/>
      <c r="L176" s="847"/>
    </row>
    <row r="177" spans="2:12" ht="12.75" x14ac:dyDescent="0.2">
      <c r="B177" s="829"/>
      <c r="C177" s="1157" t="s">
        <v>501</v>
      </c>
      <c r="D177" s="1157"/>
      <c r="E177" s="1157"/>
      <c r="F177" s="1157"/>
      <c r="G177" s="1157"/>
      <c r="H177" s="1157"/>
      <c r="I177" s="1157"/>
      <c r="J177" s="1157"/>
      <c r="K177" s="1157"/>
      <c r="L177" s="1181"/>
    </row>
    <row r="178" spans="2:12" ht="12.75" x14ac:dyDescent="0.2">
      <c r="B178" s="827"/>
      <c r="C178" s="846"/>
      <c r="D178" s="846"/>
      <c r="E178" s="846"/>
      <c r="F178" s="846"/>
      <c r="G178" s="846"/>
      <c r="H178" s="846"/>
      <c r="I178" s="846"/>
      <c r="J178" s="846"/>
      <c r="K178" s="846"/>
      <c r="L178" s="847"/>
    </row>
    <row r="179" spans="2:12" ht="12.75" x14ac:dyDescent="0.2">
      <c r="B179" s="848" t="s">
        <v>477</v>
      </c>
      <c r="C179" s="833">
        <v>25724377</v>
      </c>
      <c r="D179" s="833">
        <v>254527</v>
      </c>
      <c r="E179" s="833">
        <v>83324</v>
      </c>
      <c r="F179" s="833">
        <v>146521</v>
      </c>
      <c r="G179" s="833">
        <v>24682</v>
      </c>
      <c r="H179" s="833">
        <v>25469850</v>
      </c>
      <c r="I179" s="833">
        <v>3024181</v>
      </c>
      <c r="J179" s="833">
        <v>7143971</v>
      </c>
      <c r="K179" s="833">
        <v>15301698</v>
      </c>
      <c r="L179" s="834">
        <v>0</v>
      </c>
    </row>
    <row r="180" spans="2:12" ht="12.75" x14ac:dyDescent="0.2">
      <c r="B180" s="848" t="s">
        <v>478</v>
      </c>
      <c r="C180" s="833">
        <v>32105775</v>
      </c>
      <c r="D180" s="833">
        <v>258760</v>
      </c>
      <c r="E180" s="833">
        <v>70348</v>
      </c>
      <c r="F180" s="833">
        <v>162873</v>
      </c>
      <c r="G180" s="833">
        <v>25539</v>
      </c>
      <c r="H180" s="833">
        <v>31847015</v>
      </c>
      <c r="I180" s="833">
        <v>4171727</v>
      </c>
      <c r="J180" s="833">
        <v>9173672</v>
      </c>
      <c r="K180" s="833">
        <v>18501616</v>
      </c>
      <c r="L180" s="834">
        <v>0</v>
      </c>
    </row>
    <row r="181" spans="2:12" ht="12.75" x14ac:dyDescent="0.2">
      <c r="B181" s="848" t="s">
        <v>479</v>
      </c>
      <c r="C181" s="833">
        <v>35177115</v>
      </c>
      <c r="D181" s="835">
        <v>307016</v>
      </c>
      <c r="E181" s="835">
        <v>85844</v>
      </c>
      <c r="F181" s="835">
        <v>169789</v>
      </c>
      <c r="G181" s="836">
        <v>51383</v>
      </c>
      <c r="H181" s="833">
        <v>34870099</v>
      </c>
      <c r="I181" s="835">
        <v>4692389</v>
      </c>
      <c r="J181" s="835">
        <v>10580353</v>
      </c>
      <c r="K181" s="835">
        <v>19597357</v>
      </c>
      <c r="L181" s="837">
        <v>0</v>
      </c>
    </row>
    <row r="182" spans="2:12" ht="12.75" x14ac:dyDescent="0.2">
      <c r="B182" s="848" t="s">
        <v>480</v>
      </c>
      <c r="C182" s="833">
        <v>37153445</v>
      </c>
      <c r="D182" s="833">
        <v>320441</v>
      </c>
      <c r="E182" s="838">
        <v>116773</v>
      </c>
      <c r="F182" s="838">
        <v>186969</v>
      </c>
      <c r="G182" s="833">
        <v>16699</v>
      </c>
      <c r="H182" s="833">
        <v>36833004</v>
      </c>
      <c r="I182" s="833">
        <v>4823901</v>
      </c>
      <c r="J182" s="833">
        <v>10595802</v>
      </c>
      <c r="K182" s="833">
        <v>21413301</v>
      </c>
      <c r="L182" s="834">
        <v>0</v>
      </c>
    </row>
    <row r="183" spans="2:12" ht="12.75" x14ac:dyDescent="0.2">
      <c r="B183" s="848" t="s">
        <v>481</v>
      </c>
      <c r="C183" s="833">
        <v>37446766</v>
      </c>
      <c r="D183" s="833">
        <v>308653</v>
      </c>
      <c r="E183" s="838">
        <v>87778</v>
      </c>
      <c r="F183" s="838">
        <v>195325</v>
      </c>
      <c r="G183" s="838">
        <v>25550</v>
      </c>
      <c r="H183" s="833">
        <v>37138113</v>
      </c>
      <c r="I183" s="838">
        <v>4912040</v>
      </c>
      <c r="J183" s="838">
        <v>10446302</v>
      </c>
      <c r="K183" s="838">
        <v>21779771</v>
      </c>
      <c r="L183" s="849">
        <v>0</v>
      </c>
    </row>
    <row r="184" spans="2:12" ht="12.75" x14ac:dyDescent="0.2">
      <c r="B184" s="848" t="s">
        <v>482</v>
      </c>
      <c r="C184" s="833">
        <v>34350146</v>
      </c>
      <c r="D184" s="833">
        <v>309965</v>
      </c>
      <c r="E184" s="838">
        <v>78296</v>
      </c>
      <c r="F184" s="838">
        <v>199236</v>
      </c>
      <c r="G184" s="833">
        <v>32433</v>
      </c>
      <c r="H184" s="833">
        <v>34040181</v>
      </c>
      <c r="I184" s="833">
        <v>3948382</v>
      </c>
      <c r="J184" s="833">
        <v>10110819</v>
      </c>
      <c r="K184" s="833">
        <v>19980980</v>
      </c>
      <c r="L184" s="834">
        <v>0</v>
      </c>
    </row>
    <row r="185" spans="2:12" ht="12.75" x14ac:dyDescent="0.2">
      <c r="B185" s="848" t="s">
        <v>483</v>
      </c>
      <c r="C185" s="833">
        <v>34540393</v>
      </c>
      <c r="D185" s="835">
        <v>281193</v>
      </c>
      <c r="E185" s="835">
        <v>60600</v>
      </c>
      <c r="F185" s="835">
        <v>196981</v>
      </c>
      <c r="G185" s="836">
        <v>23612</v>
      </c>
      <c r="H185" s="833">
        <v>34259200</v>
      </c>
      <c r="I185" s="835">
        <v>4361232</v>
      </c>
      <c r="J185" s="835">
        <v>10693463</v>
      </c>
      <c r="K185" s="835">
        <v>19204505</v>
      </c>
      <c r="L185" s="837">
        <v>0</v>
      </c>
    </row>
    <row r="186" spans="2:12" ht="12.75" x14ac:dyDescent="0.2">
      <c r="B186" s="848" t="s">
        <v>484</v>
      </c>
      <c r="C186" s="833">
        <v>33134957</v>
      </c>
      <c r="D186" s="835">
        <v>275574</v>
      </c>
      <c r="E186" s="835">
        <v>54837</v>
      </c>
      <c r="F186" s="835">
        <v>209878</v>
      </c>
      <c r="G186" s="836">
        <v>10859</v>
      </c>
      <c r="H186" s="833">
        <v>32859383</v>
      </c>
      <c r="I186" s="835">
        <v>4089026</v>
      </c>
      <c r="J186" s="835">
        <v>10734844</v>
      </c>
      <c r="K186" s="835">
        <v>18035513</v>
      </c>
      <c r="L186" s="837">
        <v>0</v>
      </c>
    </row>
    <row r="187" spans="2:12" ht="12.75" x14ac:dyDescent="0.2">
      <c r="B187" s="848" t="s">
        <v>485</v>
      </c>
      <c r="C187" s="833">
        <v>36025402</v>
      </c>
      <c r="D187" s="835">
        <v>329928</v>
      </c>
      <c r="E187" s="835">
        <v>57994</v>
      </c>
      <c r="F187" s="835">
        <v>246852</v>
      </c>
      <c r="G187" s="836">
        <v>25082</v>
      </c>
      <c r="H187" s="833">
        <v>35695474</v>
      </c>
      <c r="I187" s="835">
        <v>4142453</v>
      </c>
      <c r="J187" s="835">
        <v>12632311</v>
      </c>
      <c r="K187" s="835">
        <v>18920710</v>
      </c>
      <c r="L187" s="837">
        <v>0</v>
      </c>
    </row>
    <row r="188" spans="2:12" ht="12.75" x14ac:dyDescent="0.2">
      <c r="B188" s="848" t="s">
        <v>486</v>
      </c>
      <c r="C188" s="833">
        <v>39118598</v>
      </c>
      <c r="D188" s="835">
        <v>336520</v>
      </c>
      <c r="E188" s="835">
        <v>67844</v>
      </c>
      <c r="F188" s="835">
        <v>223311</v>
      </c>
      <c r="G188" s="835">
        <v>45365</v>
      </c>
      <c r="H188" s="838">
        <v>38782078</v>
      </c>
      <c r="I188" s="835">
        <v>5007545</v>
      </c>
      <c r="J188" s="835">
        <v>14578815</v>
      </c>
      <c r="K188" s="835">
        <v>19195718</v>
      </c>
      <c r="L188" s="837">
        <v>0</v>
      </c>
    </row>
    <row r="189" spans="2:12" ht="12.75" x14ac:dyDescent="0.2">
      <c r="B189" s="848" t="s">
        <v>487</v>
      </c>
      <c r="C189" s="833">
        <v>34415881</v>
      </c>
      <c r="D189" s="835">
        <v>283962</v>
      </c>
      <c r="E189" s="835">
        <v>65162</v>
      </c>
      <c r="F189" s="835">
        <v>194542</v>
      </c>
      <c r="G189" s="835">
        <v>24258</v>
      </c>
      <c r="H189" s="835">
        <v>34131919</v>
      </c>
      <c r="I189" s="835">
        <v>4360988</v>
      </c>
      <c r="J189" s="835">
        <v>12229784</v>
      </c>
      <c r="K189" s="835">
        <v>17541147</v>
      </c>
      <c r="L189" s="837">
        <v>0</v>
      </c>
    </row>
    <row r="190" spans="2:12" ht="12.75" x14ac:dyDescent="0.2">
      <c r="B190" s="848" t="s">
        <v>488</v>
      </c>
      <c r="C190" s="833">
        <v>33838651</v>
      </c>
      <c r="D190" s="835">
        <v>325767</v>
      </c>
      <c r="E190" s="835">
        <v>85781</v>
      </c>
      <c r="F190" s="835">
        <v>203670</v>
      </c>
      <c r="G190" s="835">
        <v>36316</v>
      </c>
      <c r="H190" s="835">
        <v>33512884</v>
      </c>
      <c r="I190" s="835">
        <v>4061970</v>
      </c>
      <c r="J190" s="835">
        <v>11532427</v>
      </c>
      <c r="K190" s="835">
        <v>17918487</v>
      </c>
      <c r="L190" s="837">
        <v>0</v>
      </c>
    </row>
    <row r="191" spans="2:12" ht="12.75" x14ac:dyDescent="0.2">
      <c r="B191" s="829"/>
      <c r="C191" s="838"/>
      <c r="D191" s="838"/>
      <c r="E191" s="838"/>
      <c r="F191" s="838"/>
      <c r="G191" s="838"/>
      <c r="H191" s="838"/>
      <c r="I191" s="838"/>
      <c r="J191" s="838"/>
      <c r="K191" s="838"/>
      <c r="L191" s="834"/>
    </row>
    <row r="192" spans="2:12" ht="12.75" x14ac:dyDescent="0.2">
      <c r="B192" s="843">
        <v>2014</v>
      </c>
      <c r="C192" s="844">
        <f t="shared" ref="C192:L192" si="5">SUM(C179:C190)</f>
        <v>413031506</v>
      </c>
      <c r="D192" s="844">
        <f t="shared" si="5"/>
        <v>3592306</v>
      </c>
      <c r="E192" s="844">
        <f t="shared" si="5"/>
        <v>914581</v>
      </c>
      <c r="F192" s="844">
        <f t="shared" si="5"/>
        <v>2335947</v>
      </c>
      <c r="G192" s="844">
        <f t="shared" si="5"/>
        <v>341778</v>
      </c>
      <c r="H192" s="844">
        <f t="shared" si="5"/>
        <v>409439200</v>
      </c>
      <c r="I192" s="844">
        <f t="shared" si="5"/>
        <v>51595834</v>
      </c>
      <c r="J192" s="844">
        <f t="shared" si="5"/>
        <v>130452563</v>
      </c>
      <c r="K192" s="844">
        <f t="shared" si="5"/>
        <v>227390803</v>
      </c>
      <c r="L192" s="845">
        <f t="shared" si="5"/>
        <v>0</v>
      </c>
    </row>
    <row r="193" spans="2:12" ht="12.75" x14ac:dyDescent="0.2">
      <c r="B193" s="850"/>
      <c r="C193" s="851"/>
      <c r="D193" s="851"/>
      <c r="E193" s="851"/>
      <c r="F193" s="851"/>
      <c r="G193" s="851"/>
      <c r="H193" s="851"/>
      <c r="I193" s="851"/>
      <c r="J193" s="851"/>
      <c r="K193" s="851"/>
      <c r="L193" s="852"/>
    </row>
    <row r="194" spans="2:12" ht="12.75" customHeight="1" x14ac:dyDescent="0.2">
      <c r="B194" s="1185" t="s">
        <v>465</v>
      </c>
      <c r="C194" s="1162" t="s">
        <v>23</v>
      </c>
      <c r="D194" s="1162" t="s">
        <v>466</v>
      </c>
      <c r="E194" s="1170" t="s">
        <v>467</v>
      </c>
      <c r="F194" s="1171"/>
      <c r="G194" s="1172"/>
      <c r="H194" s="1173" t="s">
        <v>468</v>
      </c>
      <c r="I194" s="1164" t="s">
        <v>469</v>
      </c>
      <c r="J194" s="1175"/>
      <c r="K194" s="1175"/>
      <c r="L194" s="1187"/>
    </row>
    <row r="195" spans="2:12" ht="12.75" customHeight="1" x14ac:dyDescent="0.2">
      <c r="B195" s="1186"/>
      <c r="C195" s="1169"/>
      <c r="D195" s="1169"/>
      <c r="E195" s="1160" t="s">
        <v>470</v>
      </c>
      <c r="F195" s="1162" t="s">
        <v>471</v>
      </c>
      <c r="G195" s="1162" t="s">
        <v>472</v>
      </c>
      <c r="H195" s="1174"/>
      <c r="I195" s="1160" t="s">
        <v>473</v>
      </c>
      <c r="J195" s="1160" t="s">
        <v>25</v>
      </c>
      <c r="K195" s="1162" t="s">
        <v>474</v>
      </c>
      <c r="L195" s="1182" t="s">
        <v>475</v>
      </c>
    </row>
    <row r="196" spans="2:12" ht="12.75" customHeight="1" x14ac:dyDescent="0.2">
      <c r="B196" s="1186"/>
      <c r="C196" s="1169"/>
      <c r="D196" s="1169"/>
      <c r="E196" s="1180"/>
      <c r="F196" s="1169"/>
      <c r="G196" s="1169"/>
      <c r="H196" s="1174"/>
      <c r="I196" s="1161"/>
      <c r="J196" s="1161"/>
      <c r="K196" s="1163"/>
      <c r="L196" s="1183"/>
    </row>
    <row r="197" spans="2:12" ht="12.75" x14ac:dyDescent="0.2">
      <c r="B197" s="825">
        <v>0</v>
      </c>
      <c r="C197" s="853">
        <v>1</v>
      </c>
      <c r="D197" s="853">
        <v>2</v>
      </c>
      <c r="E197" s="854">
        <v>3</v>
      </c>
      <c r="F197" s="854">
        <v>4</v>
      </c>
      <c r="G197" s="853">
        <v>5</v>
      </c>
      <c r="H197" s="853">
        <v>6</v>
      </c>
      <c r="I197" s="853">
        <v>7</v>
      </c>
      <c r="J197" s="853">
        <v>8</v>
      </c>
      <c r="K197" s="853">
        <v>9</v>
      </c>
      <c r="L197" s="855">
        <v>10</v>
      </c>
    </row>
    <row r="198" spans="2:12" ht="12.75" x14ac:dyDescent="0.2">
      <c r="B198" s="827"/>
      <c r="C198" s="846"/>
      <c r="D198" s="846"/>
      <c r="E198" s="846"/>
      <c r="F198" s="846"/>
      <c r="G198" s="846"/>
      <c r="H198" s="846"/>
      <c r="I198" s="846"/>
      <c r="J198" s="846"/>
      <c r="K198" s="846"/>
      <c r="L198" s="847"/>
    </row>
    <row r="199" spans="2:12" ht="12.75" x14ac:dyDescent="0.2">
      <c r="B199" s="829"/>
      <c r="C199" s="1157" t="s">
        <v>502</v>
      </c>
      <c r="D199" s="1157"/>
      <c r="E199" s="1157"/>
      <c r="F199" s="1157"/>
      <c r="G199" s="1157"/>
      <c r="H199" s="1157"/>
      <c r="I199" s="1157"/>
      <c r="J199" s="1157"/>
      <c r="K199" s="1157"/>
      <c r="L199" s="1181"/>
    </row>
    <row r="200" spans="2:12" ht="12.75" x14ac:dyDescent="0.2">
      <c r="B200" s="829"/>
      <c r="C200" s="856"/>
      <c r="D200" s="856"/>
      <c r="E200" s="856"/>
      <c r="F200" s="856"/>
      <c r="G200" s="856"/>
      <c r="H200" s="856"/>
      <c r="I200" s="856"/>
      <c r="J200" s="856"/>
      <c r="K200" s="856"/>
      <c r="L200" s="857"/>
    </row>
    <row r="201" spans="2:12" ht="12.75" x14ac:dyDescent="0.2">
      <c r="B201" s="848" t="s">
        <v>477</v>
      </c>
      <c r="C201" s="833">
        <v>50554415</v>
      </c>
      <c r="D201" s="833">
        <v>437089</v>
      </c>
      <c r="E201" s="833">
        <v>142279</v>
      </c>
      <c r="F201" s="833">
        <v>252433</v>
      </c>
      <c r="G201" s="833">
        <v>42377</v>
      </c>
      <c r="H201" s="833">
        <v>50117326</v>
      </c>
      <c r="I201" s="833">
        <v>5965216</v>
      </c>
      <c r="J201" s="833">
        <v>14573797</v>
      </c>
      <c r="K201" s="833">
        <v>29578313</v>
      </c>
      <c r="L201" s="834">
        <v>0</v>
      </c>
    </row>
    <row r="202" spans="2:12" ht="12.75" x14ac:dyDescent="0.2">
      <c r="B202" s="848" t="s">
        <v>478</v>
      </c>
      <c r="C202" s="833">
        <v>63263060</v>
      </c>
      <c r="D202" s="833">
        <v>438405</v>
      </c>
      <c r="E202" s="833">
        <v>119047</v>
      </c>
      <c r="F202" s="833">
        <v>275217</v>
      </c>
      <c r="G202" s="833">
        <v>44141</v>
      </c>
      <c r="H202" s="833">
        <v>62824655</v>
      </c>
      <c r="I202" s="833">
        <v>8196612</v>
      </c>
      <c r="J202" s="833">
        <v>18797160</v>
      </c>
      <c r="K202" s="833">
        <v>35830883</v>
      </c>
      <c r="L202" s="834">
        <v>0</v>
      </c>
    </row>
    <row r="203" spans="2:12" ht="12.75" x14ac:dyDescent="0.2">
      <c r="B203" s="848" t="s">
        <v>479</v>
      </c>
      <c r="C203" s="833">
        <v>69610393</v>
      </c>
      <c r="D203" s="835">
        <v>519063</v>
      </c>
      <c r="E203" s="835">
        <v>145120</v>
      </c>
      <c r="F203" s="835">
        <v>286503</v>
      </c>
      <c r="G203" s="836">
        <v>87440</v>
      </c>
      <c r="H203" s="833">
        <v>69091330</v>
      </c>
      <c r="I203" s="835">
        <v>9250522</v>
      </c>
      <c r="J203" s="835">
        <v>21745014</v>
      </c>
      <c r="K203" s="835">
        <v>38095794</v>
      </c>
      <c r="L203" s="837">
        <v>0</v>
      </c>
    </row>
    <row r="204" spans="2:12" ht="12.75" x14ac:dyDescent="0.2">
      <c r="B204" s="848" t="s">
        <v>480</v>
      </c>
      <c r="C204" s="833">
        <v>74275700</v>
      </c>
      <c r="D204" s="833">
        <v>535968</v>
      </c>
      <c r="E204" s="838">
        <v>197157</v>
      </c>
      <c r="F204" s="838">
        <v>310255</v>
      </c>
      <c r="G204" s="838">
        <v>28556</v>
      </c>
      <c r="H204" s="833">
        <v>73739732</v>
      </c>
      <c r="I204" s="838">
        <v>9572313</v>
      </c>
      <c r="J204" s="838">
        <v>21910929</v>
      </c>
      <c r="K204" s="838">
        <v>42256490</v>
      </c>
      <c r="L204" s="849">
        <v>0</v>
      </c>
    </row>
    <row r="205" spans="2:12" ht="12.75" x14ac:dyDescent="0.2">
      <c r="B205" s="848" t="s">
        <v>481</v>
      </c>
      <c r="C205" s="833">
        <v>75318609</v>
      </c>
      <c r="D205" s="833">
        <v>519440</v>
      </c>
      <c r="E205" s="838">
        <v>149411</v>
      </c>
      <c r="F205" s="838">
        <v>325988</v>
      </c>
      <c r="G205" s="838">
        <v>44041</v>
      </c>
      <c r="H205" s="833">
        <v>74799169</v>
      </c>
      <c r="I205" s="838">
        <v>9803337</v>
      </c>
      <c r="J205" s="838">
        <v>21533013</v>
      </c>
      <c r="K205" s="838">
        <v>43462819</v>
      </c>
      <c r="L205" s="849">
        <v>0</v>
      </c>
    </row>
    <row r="206" spans="2:12" ht="12.75" x14ac:dyDescent="0.2">
      <c r="B206" s="848" t="s">
        <v>482</v>
      </c>
      <c r="C206" s="833">
        <v>68758973</v>
      </c>
      <c r="D206" s="833">
        <v>520675</v>
      </c>
      <c r="E206" s="838">
        <v>132173</v>
      </c>
      <c r="F206" s="838">
        <v>331982</v>
      </c>
      <c r="G206" s="838">
        <v>56520</v>
      </c>
      <c r="H206" s="833">
        <v>68238298</v>
      </c>
      <c r="I206" s="838">
        <v>7880659</v>
      </c>
      <c r="J206" s="838">
        <v>21309048</v>
      </c>
      <c r="K206" s="838">
        <v>39048591</v>
      </c>
      <c r="L206" s="849">
        <v>0</v>
      </c>
    </row>
    <row r="207" spans="2:12" ht="12.75" x14ac:dyDescent="0.2">
      <c r="B207" s="848" t="s">
        <v>483</v>
      </c>
      <c r="C207" s="833">
        <v>68579473</v>
      </c>
      <c r="D207" s="835">
        <v>471807</v>
      </c>
      <c r="E207" s="835">
        <v>103257</v>
      </c>
      <c r="F207" s="835">
        <v>328068</v>
      </c>
      <c r="G207" s="836">
        <v>40482</v>
      </c>
      <c r="H207" s="833">
        <v>68107666</v>
      </c>
      <c r="I207" s="835">
        <v>8635805</v>
      </c>
      <c r="J207" s="835">
        <v>21954711</v>
      </c>
      <c r="K207" s="835">
        <v>37517150</v>
      </c>
      <c r="L207" s="837">
        <v>0</v>
      </c>
    </row>
    <row r="208" spans="2:12" ht="12.75" x14ac:dyDescent="0.2">
      <c r="B208" s="848" t="s">
        <v>484</v>
      </c>
      <c r="C208" s="833">
        <v>66252298</v>
      </c>
      <c r="D208" s="835">
        <v>463709</v>
      </c>
      <c r="E208" s="835">
        <v>93394</v>
      </c>
      <c r="F208" s="835">
        <v>351671</v>
      </c>
      <c r="G208" s="836">
        <v>18644</v>
      </c>
      <c r="H208" s="833">
        <v>65788589</v>
      </c>
      <c r="I208" s="835">
        <v>8163025</v>
      </c>
      <c r="J208" s="835">
        <v>22257123</v>
      </c>
      <c r="K208" s="835">
        <v>35368441</v>
      </c>
      <c r="L208" s="837">
        <v>0</v>
      </c>
    </row>
    <row r="209" spans="2:12" ht="12.75" x14ac:dyDescent="0.2">
      <c r="B209" s="848" t="s">
        <v>485</v>
      </c>
      <c r="C209" s="833">
        <v>72024744</v>
      </c>
      <c r="D209" s="833">
        <v>563876</v>
      </c>
      <c r="E209" s="838">
        <v>99798</v>
      </c>
      <c r="F209" s="838">
        <v>421140</v>
      </c>
      <c r="G209" s="838">
        <v>42938</v>
      </c>
      <c r="H209" s="833">
        <v>71460868</v>
      </c>
      <c r="I209" s="838">
        <v>8259720</v>
      </c>
      <c r="J209" s="838">
        <v>26022969</v>
      </c>
      <c r="K209" s="838">
        <v>37178179</v>
      </c>
      <c r="L209" s="849">
        <v>0</v>
      </c>
    </row>
    <row r="210" spans="2:12" ht="12.75" x14ac:dyDescent="0.2">
      <c r="B210" s="848" t="s">
        <v>486</v>
      </c>
      <c r="C210" s="833">
        <v>78537466</v>
      </c>
      <c r="D210" s="835">
        <v>563147</v>
      </c>
      <c r="E210" s="835">
        <v>115662</v>
      </c>
      <c r="F210" s="835">
        <v>369810</v>
      </c>
      <c r="G210" s="835">
        <v>77675</v>
      </c>
      <c r="H210" s="838">
        <v>77974319</v>
      </c>
      <c r="I210" s="835">
        <v>9987659</v>
      </c>
      <c r="J210" s="835">
        <v>30272468</v>
      </c>
      <c r="K210" s="835">
        <v>37714192</v>
      </c>
      <c r="L210" s="837">
        <v>0</v>
      </c>
    </row>
    <row r="211" spans="2:12" ht="12.75" x14ac:dyDescent="0.2">
      <c r="B211" s="848" t="s">
        <v>487</v>
      </c>
      <c r="C211" s="858">
        <v>69002119</v>
      </c>
      <c r="D211" s="835">
        <v>473421</v>
      </c>
      <c r="E211" s="835">
        <v>109539</v>
      </c>
      <c r="F211" s="835">
        <v>320272</v>
      </c>
      <c r="G211" s="836">
        <v>43610</v>
      </c>
      <c r="H211" s="858">
        <v>68528698</v>
      </c>
      <c r="I211" s="835">
        <v>8717553</v>
      </c>
      <c r="J211" s="835">
        <v>25419281</v>
      </c>
      <c r="K211" s="835">
        <v>34391864</v>
      </c>
      <c r="L211" s="837">
        <v>0</v>
      </c>
    </row>
    <row r="212" spans="2:12" ht="12.75" x14ac:dyDescent="0.2">
      <c r="B212" s="848" t="s">
        <v>488</v>
      </c>
      <c r="C212" s="858">
        <v>67803428</v>
      </c>
      <c r="D212" s="835">
        <v>550559</v>
      </c>
      <c r="E212" s="835">
        <v>145431</v>
      </c>
      <c r="F212" s="835">
        <v>342175</v>
      </c>
      <c r="G212" s="836">
        <v>62953</v>
      </c>
      <c r="H212" s="858">
        <v>67252869</v>
      </c>
      <c r="I212" s="835">
        <v>8138908</v>
      </c>
      <c r="J212" s="835">
        <v>23943859</v>
      </c>
      <c r="K212" s="835">
        <v>35170102</v>
      </c>
      <c r="L212" s="837">
        <v>0</v>
      </c>
    </row>
    <row r="213" spans="2:12" ht="12.75" x14ac:dyDescent="0.2">
      <c r="B213" s="848"/>
      <c r="C213" s="859"/>
      <c r="D213" s="796"/>
      <c r="E213" s="860"/>
      <c r="F213" s="860"/>
      <c r="G213" s="860"/>
      <c r="H213" s="796"/>
      <c r="I213" s="860"/>
      <c r="J213" s="860"/>
      <c r="K213" s="860"/>
      <c r="L213" s="861"/>
    </row>
    <row r="214" spans="2:12" ht="12.75" x14ac:dyDescent="0.2">
      <c r="B214" s="843">
        <v>2014</v>
      </c>
      <c r="C214" s="862">
        <f t="shared" ref="C214:K214" si="6">SUM(C201:C212)</f>
        <v>823980678</v>
      </c>
      <c r="D214" s="862">
        <f t="shared" si="6"/>
        <v>6057159</v>
      </c>
      <c r="E214" s="862">
        <f t="shared" si="6"/>
        <v>1552268</v>
      </c>
      <c r="F214" s="862">
        <f t="shared" si="6"/>
        <v>3915514</v>
      </c>
      <c r="G214" s="862">
        <f t="shared" si="6"/>
        <v>589377</v>
      </c>
      <c r="H214" s="862">
        <f t="shared" si="6"/>
        <v>817923519</v>
      </c>
      <c r="I214" s="862">
        <f t="shared" si="6"/>
        <v>102571329</v>
      </c>
      <c r="J214" s="862">
        <f t="shared" si="6"/>
        <v>269739372</v>
      </c>
      <c r="K214" s="862">
        <f t="shared" si="6"/>
        <v>445612818</v>
      </c>
      <c r="L214" s="863">
        <f>SUM(L201:L212)</f>
        <v>0</v>
      </c>
    </row>
    <row r="215" spans="2:12" x14ac:dyDescent="0.2">
      <c r="B215" s="864"/>
      <c r="C215" s="830"/>
      <c r="D215" s="830"/>
      <c r="E215" s="830"/>
      <c r="F215" s="830"/>
      <c r="G215" s="830"/>
      <c r="H215" s="830"/>
      <c r="I215" s="830"/>
      <c r="J215" s="830"/>
      <c r="K215" s="830"/>
      <c r="L215" s="865"/>
    </row>
    <row r="216" spans="2:12" x14ac:dyDescent="0.2">
      <c r="B216" s="864"/>
      <c r="C216" s="830"/>
      <c r="D216" s="830"/>
      <c r="E216" s="830"/>
      <c r="F216" s="830"/>
      <c r="G216" s="830"/>
      <c r="H216" s="830"/>
      <c r="I216" s="830"/>
      <c r="J216" s="830"/>
      <c r="K216" s="830"/>
      <c r="L216" s="865"/>
    </row>
    <row r="217" spans="2:12" ht="20.25" thickBot="1" x14ac:dyDescent="0.4">
      <c r="B217" s="866"/>
      <c r="C217" s="867"/>
      <c r="D217" s="867"/>
      <c r="E217" s="867"/>
      <c r="F217" s="868" t="s">
        <v>503</v>
      </c>
      <c r="G217" s="867"/>
      <c r="H217" s="867"/>
      <c r="I217" s="867"/>
      <c r="J217" s="867"/>
      <c r="K217" s="867"/>
      <c r="L217" s="869"/>
    </row>
    <row r="218" spans="2:12" ht="15.75" x14ac:dyDescent="0.25">
      <c r="B218" s="870" t="s">
        <v>477</v>
      </c>
      <c r="C218" s="871">
        <f t="shared" ref="C218:K229" si="7">C201/C162</f>
        <v>546.02655909100724</v>
      </c>
      <c r="D218" s="871">
        <f t="shared" si="7"/>
        <v>79.644497084548107</v>
      </c>
      <c r="E218" s="871">
        <f t="shared" si="7"/>
        <v>59.15966735966736</v>
      </c>
      <c r="F218" s="871">
        <f t="shared" si="7"/>
        <v>87.925113200975275</v>
      </c>
      <c r="G218" s="871">
        <f t="shared" si="7"/>
        <v>199.89150943396226</v>
      </c>
      <c r="H218" s="871">
        <f t="shared" si="7"/>
        <v>575.41305196445387</v>
      </c>
      <c r="I218" s="871">
        <f t="shared" si="7"/>
        <v>491.20685111989462</v>
      </c>
      <c r="J218" s="871">
        <f t="shared" si="7"/>
        <v>542.28081860465113</v>
      </c>
      <c r="K218" s="871">
        <f t="shared" si="7"/>
        <v>615.20233365918591</v>
      </c>
      <c r="L218" s="872"/>
    </row>
    <row r="219" spans="2:12" ht="15.75" x14ac:dyDescent="0.25">
      <c r="B219" s="866" t="s">
        <v>478</v>
      </c>
      <c r="C219" s="873">
        <f t="shared" si="7"/>
        <v>563.56563182040884</v>
      </c>
      <c r="D219" s="873">
        <f t="shared" si="7"/>
        <v>83.410388127853878</v>
      </c>
      <c r="E219" s="873">
        <f t="shared" si="7"/>
        <v>58.992566897918728</v>
      </c>
      <c r="F219" s="873">
        <f t="shared" si="7"/>
        <v>90.980826446280986</v>
      </c>
      <c r="G219" s="873">
        <f t="shared" si="7"/>
        <v>207.23474178403757</v>
      </c>
      <c r="H219" s="873">
        <f t="shared" si="7"/>
        <v>587.15179581117582</v>
      </c>
      <c r="I219" s="873">
        <f t="shared" si="7"/>
        <v>500.49532881480127</v>
      </c>
      <c r="J219" s="873">
        <f t="shared" si="7"/>
        <v>558.37571292775669</v>
      </c>
      <c r="K219" s="873">
        <f t="shared" si="7"/>
        <v>629.07551178061033</v>
      </c>
      <c r="L219" s="874"/>
    </row>
    <row r="220" spans="2:12" ht="15.75" x14ac:dyDescent="0.25">
      <c r="B220" s="866" t="s">
        <v>479</v>
      </c>
      <c r="C220" s="873">
        <f t="shared" si="7"/>
        <v>547.1224789750845</v>
      </c>
      <c r="D220" s="873">
        <f t="shared" si="7"/>
        <v>82.930659849816266</v>
      </c>
      <c r="E220" s="873">
        <f t="shared" si="7"/>
        <v>57.473267326732675</v>
      </c>
      <c r="F220" s="873">
        <f t="shared" si="7"/>
        <v>88.345050878815911</v>
      </c>
      <c r="G220" s="873">
        <f t="shared" si="7"/>
        <v>178.08553971486762</v>
      </c>
      <c r="H220" s="873">
        <f t="shared" si="7"/>
        <v>571.13961197311755</v>
      </c>
      <c r="I220" s="873">
        <f t="shared" si="7"/>
        <v>497.04594057277956</v>
      </c>
      <c r="J220" s="873">
        <f t="shared" si="7"/>
        <v>555.20129704335397</v>
      </c>
      <c r="K220" s="873">
        <f t="shared" si="7"/>
        <v>602.83878216286359</v>
      </c>
      <c r="L220" s="874"/>
    </row>
    <row r="221" spans="2:12" ht="15.75" x14ac:dyDescent="0.25">
      <c r="B221" s="866" t="s">
        <v>480</v>
      </c>
      <c r="C221" s="873">
        <f t="shared" si="7"/>
        <v>553.94075444117959</v>
      </c>
      <c r="D221" s="873">
        <f t="shared" si="7"/>
        <v>77.273356401384078</v>
      </c>
      <c r="E221" s="873">
        <f t="shared" si="7"/>
        <v>58.712626563430611</v>
      </c>
      <c r="F221" s="873">
        <f t="shared" si="7"/>
        <v>90.007252683492894</v>
      </c>
      <c r="G221" s="873">
        <f t="shared" si="7"/>
        <v>217.98473282442748</v>
      </c>
      <c r="H221" s="873">
        <f t="shared" si="7"/>
        <v>579.94283916633901</v>
      </c>
      <c r="I221" s="873">
        <f t="shared" si="7"/>
        <v>496.90162998338872</v>
      </c>
      <c r="J221" s="873">
        <f t="shared" si="7"/>
        <v>556.10083500418773</v>
      </c>
      <c r="K221" s="873">
        <f t="shared" si="7"/>
        <v>617.01817916332038</v>
      </c>
      <c r="L221" s="874"/>
    </row>
    <row r="222" spans="2:12" ht="15.75" x14ac:dyDescent="0.25">
      <c r="B222" s="866" t="s">
        <v>481</v>
      </c>
      <c r="C222" s="873">
        <f t="shared" si="7"/>
        <v>553.03254963580832</v>
      </c>
      <c r="D222" s="873">
        <f t="shared" si="7"/>
        <v>82.634425707922361</v>
      </c>
      <c r="E222" s="873">
        <f t="shared" si="7"/>
        <v>58.546630094043884</v>
      </c>
      <c r="F222" s="873">
        <f t="shared" si="7"/>
        <v>92.478865248226953</v>
      </c>
      <c r="G222" s="873">
        <f t="shared" si="7"/>
        <v>210.7224880382775</v>
      </c>
      <c r="H222" s="873">
        <f t="shared" si="7"/>
        <v>575.79456684063859</v>
      </c>
      <c r="I222" s="873">
        <f t="shared" si="7"/>
        <v>499.38041872548519</v>
      </c>
      <c r="J222" s="873">
        <f t="shared" si="7"/>
        <v>550.29422438027086</v>
      </c>
      <c r="K222" s="873">
        <f t="shared" si="7"/>
        <v>610.90475788881861</v>
      </c>
      <c r="L222" s="874"/>
    </row>
    <row r="223" spans="2:12" ht="15.75" x14ac:dyDescent="0.25">
      <c r="B223" s="866" t="s">
        <v>482</v>
      </c>
      <c r="C223" s="873">
        <f t="shared" si="7"/>
        <v>545.8664290307471</v>
      </c>
      <c r="D223" s="873">
        <f t="shared" si="7"/>
        <v>86.061983471074385</v>
      </c>
      <c r="E223" s="873">
        <f t="shared" si="7"/>
        <v>59.64485559566787</v>
      </c>
      <c r="F223" s="873">
        <f t="shared" si="7"/>
        <v>92.706506562412727</v>
      </c>
      <c r="G223" s="873">
        <f t="shared" si="7"/>
        <v>223.399209486166</v>
      </c>
      <c r="H223" s="873">
        <f t="shared" si="7"/>
        <v>569.06505549856979</v>
      </c>
      <c r="I223" s="873">
        <f t="shared" si="7"/>
        <v>497.20246056782332</v>
      </c>
      <c r="J223" s="873">
        <f t="shared" si="7"/>
        <v>547.57928819221377</v>
      </c>
      <c r="K223" s="873">
        <f t="shared" si="7"/>
        <v>599.3828053048444</v>
      </c>
      <c r="L223" s="874"/>
    </row>
    <row r="224" spans="2:12" ht="15.75" x14ac:dyDescent="0.25">
      <c r="B224" s="866" t="s">
        <v>483</v>
      </c>
      <c r="C224" s="873">
        <f t="shared" si="7"/>
        <v>547.37026394974816</v>
      </c>
      <c r="D224" s="873">
        <f t="shared" si="7"/>
        <v>85.256053487531616</v>
      </c>
      <c r="E224" s="873">
        <f t="shared" si="7"/>
        <v>59.998256827425912</v>
      </c>
      <c r="F224" s="873">
        <f t="shared" si="7"/>
        <v>90.103817632518542</v>
      </c>
      <c r="G224" s="873">
        <f t="shared" si="7"/>
        <v>235.36046511627907</v>
      </c>
      <c r="H224" s="873">
        <f t="shared" si="7"/>
        <v>568.72503027013488</v>
      </c>
      <c r="I224" s="873">
        <f t="shared" si="7"/>
        <v>491.28484469222894</v>
      </c>
      <c r="J224" s="873">
        <f t="shared" si="7"/>
        <v>543.50070553286298</v>
      </c>
      <c r="K224" s="873">
        <f t="shared" si="7"/>
        <v>607.25049367129589</v>
      </c>
      <c r="L224" s="874"/>
    </row>
    <row r="225" spans="2:12" ht="15.75" x14ac:dyDescent="0.25">
      <c r="B225" s="866" t="s">
        <v>484</v>
      </c>
      <c r="C225" s="873">
        <f t="shared" si="7"/>
        <v>537.50475016023165</v>
      </c>
      <c r="D225" s="873">
        <f t="shared" si="7"/>
        <v>81.552761167780517</v>
      </c>
      <c r="E225" s="873">
        <f t="shared" si="7"/>
        <v>59.486624203821655</v>
      </c>
      <c r="F225" s="873">
        <f t="shared" si="7"/>
        <v>87.393389662027829</v>
      </c>
      <c r="G225" s="873">
        <f t="shared" si="7"/>
        <v>202.65217391304347</v>
      </c>
      <c r="H225" s="873">
        <f t="shared" si="7"/>
        <v>559.55524652768918</v>
      </c>
      <c r="I225" s="873">
        <f t="shared" si="7"/>
        <v>487.86905331102082</v>
      </c>
      <c r="J225" s="873">
        <f t="shared" si="7"/>
        <v>536.35498951731449</v>
      </c>
      <c r="K225" s="873">
        <f t="shared" si="7"/>
        <v>595.99017592342955</v>
      </c>
      <c r="L225" s="874"/>
    </row>
    <row r="226" spans="2:12" ht="15.75" x14ac:dyDescent="0.25">
      <c r="B226" s="866" t="s">
        <v>485</v>
      </c>
      <c r="C226" s="873">
        <f t="shared" si="7"/>
        <v>523.67159621341011</v>
      </c>
      <c r="D226" s="873">
        <f t="shared" si="7"/>
        <v>86.616897081413214</v>
      </c>
      <c r="E226" s="873">
        <f t="shared" si="7"/>
        <v>58.601291837933061</v>
      </c>
      <c r="F226" s="873">
        <f t="shared" si="7"/>
        <v>91.294168653804462</v>
      </c>
      <c r="G226" s="873">
        <f t="shared" si="7"/>
        <v>221.32989690721649</v>
      </c>
      <c r="H226" s="873">
        <f t="shared" si="7"/>
        <v>545.38623805598809</v>
      </c>
      <c r="I226" s="873">
        <f t="shared" si="7"/>
        <v>473.06529209621993</v>
      </c>
      <c r="J226" s="873">
        <f t="shared" si="7"/>
        <v>533.38872263671396</v>
      </c>
      <c r="K226" s="873">
        <f t="shared" si="7"/>
        <v>573.91446434084594</v>
      </c>
      <c r="L226" s="874"/>
    </row>
    <row r="227" spans="2:12" ht="15.75" x14ac:dyDescent="0.25">
      <c r="B227" s="866" t="s">
        <v>486</v>
      </c>
      <c r="C227" s="873">
        <f t="shared" si="7"/>
        <v>527.86585833058882</v>
      </c>
      <c r="D227" s="873">
        <f t="shared" si="7"/>
        <v>90.060291060291064</v>
      </c>
      <c r="E227" s="873">
        <f t="shared" si="7"/>
        <v>60.842714360862701</v>
      </c>
      <c r="F227" s="873">
        <f t="shared" si="7"/>
        <v>93.010563380281695</v>
      </c>
      <c r="G227" s="873">
        <f t="shared" si="7"/>
        <v>206.58244680851064</v>
      </c>
      <c r="H227" s="873">
        <f t="shared" si="7"/>
        <v>547.07303023924783</v>
      </c>
      <c r="I227" s="873">
        <f t="shared" si="7"/>
        <v>478.0614110664369</v>
      </c>
      <c r="J227" s="873">
        <f t="shared" si="7"/>
        <v>530.6583694146932</v>
      </c>
      <c r="K227" s="873">
        <f t="shared" si="7"/>
        <v>583.89236890588472</v>
      </c>
      <c r="L227" s="874"/>
    </row>
    <row r="228" spans="2:12" ht="15.75" x14ac:dyDescent="0.25">
      <c r="B228" s="866" t="s">
        <v>487</v>
      </c>
      <c r="C228" s="873">
        <f t="shared" si="7"/>
        <v>541.26101314674781</v>
      </c>
      <c r="D228" s="873">
        <f t="shared" si="7"/>
        <v>86.548628884826329</v>
      </c>
      <c r="E228" s="873">
        <f t="shared" si="7"/>
        <v>58.389658848614076</v>
      </c>
      <c r="F228" s="873">
        <f t="shared" si="7"/>
        <v>94.6989946777055</v>
      </c>
      <c r="G228" s="873">
        <f t="shared" si="7"/>
        <v>205.70754716981133</v>
      </c>
      <c r="H228" s="873">
        <f t="shared" si="7"/>
        <v>561.64618814234427</v>
      </c>
      <c r="I228" s="873">
        <f t="shared" si="7"/>
        <v>486.2535140562249</v>
      </c>
      <c r="J228" s="873">
        <f t="shared" si="7"/>
        <v>547.62869207402457</v>
      </c>
      <c r="K228" s="873">
        <f t="shared" si="7"/>
        <v>596.36657476287087</v>
      </c>
      <c r="L228" s="874"/>
    </row>
    <row r="229" spans="2:12" ht="16.5" thickBot="1" x14ac:dyDescent="0.3">
      <c r="B229" s="875" t="s">
        <v>488</v>
      </c>
      <c r="C229" s="876">
        <f t="shared" si="7"/>
        <v>542.66619712673571</v>
      </c>
      <c r="D229" s="876">
        <f t="shared" si="7"/>
        <v>85.278655514250303</v>
      </c>
      <c r="E229" s="876">
        <f t="shared" si="7"/>
        <v>59.408088235294116</v>
      </c>
      <c r="F229" s="876">
        <f t="shared" si="7"/>
        <v>92.032006455083376</v>
      </c>
      <c r="G229" s="876">
        <f t="shared" si="7"/>
        <v>217.07931034482758</v>
      </c>
      <c r="H229" s="876">
        <f t="shared" si="7"/>
        <v>567.58744693600249</v>
      </c>
      <c r="I229" s="876">
        <f t="shared" si="7"/>
        <v>486.89327590332613</v>
      </c>
      <c r="J229" s="876">
        <f t="shared" si="7"/>
        <v>553.69204976412914</v>
      </c>
      <c r="K229" s="876">
        <f t="shared" si="7"/>
        <v>600.90044251567599</v>
      </c>
      <c r="L229" s="877"/>
    </row>
    <row r="230" spans="2:12" ht="12.75" x14ac:dyDescent="0.2">
      <c r="C230" s="812"/>
    </row>
    <row r="231" spans="2:12" ht="12.75" x14ac:dyDescent="0.2">
      <c r="C231" s="812"/>
    </row>
    <row r="232" spans="2:12" ht="18" x14ac:dyDescent="0.25">
      <c r="B232" s="878" t="s">
        <v>504</v>
      </c>
      <c r="C232" s="757"/>
      <c r="D232" s="777"/>
      <c r="E232" s="757"/>
      <c r="F232" s="757"/>
      <c r="H232" s="757"/>
      <c r="I232" s="757"/>
      <c r="J232" s="757"/>
      <c r="K232" s="757"/>
      <c r="L232" s="757"/>
    </row>
    <row r="233" spans="2:12" ht="18" x14ac:dyDescent="0.25">
      <c r="B233" s="757"/>
      <c r="C233" s="757"/>
      <c r="D233" s="757"/>
      <c r="E233" s="757"/>
      <c r="F233" s="758" t="s">
        <v>464</v>
      </c>
      <c r="G233" s="757"/>
      <c r="H233" s="757"/>
      <c r="I233" s="757"/>
      <c r="J233" s="757"/>
      <c r="K233" s="757"/>
      <c r="L233" s="757"/>
    </row>
    <row r="234" spans="2:12" ht="12.75" x14ac:dyDescent="0.2">
      <c r="B234" s="1178" t="s">
        <v>465</v>
      </c>
      <c r="C234" s="1162" t="s">
        <v>23</v>
      </c>
      <c r="D234" s="1162" t="s">
        <v>466</v>
      </c>
      <c r="E234" s="1170" t="s">
        <v>467</v>
      </c>
      <c r="F234" s="1171"/>
      <c r="G234" s="1172"/>
      <c r="H234" s="1173" t="s">
        <v>468</v>
      </c>
      <c r="I234" s="1170" t="s">
        <v>469</v>
      </c>
      <c r="J234" s="1171"/>
      <c r="K234" s="1171"/>
      <c r="L234" s="1171"/>
    </row>
    <row r="235" spans="2:12" x14ac:dyDescent="0.2">
      <c r="B235" s="1179"/>
      <c r="C235" s="1169"/>
      <c r="D235" s="1169"/>
      <c r="E235" s="1160" t="s">
        <v>470</v>
      </c>
      <c r="F235" s="1162" t="s">
        <v>471</v>
      </c>
      <c r="G235" s="1162" t="s">
        <v>472</v>
      </c>
      <c r="H235" s="1174"/>
      <c r="I235" s="1160" t="s">
        <v>473</v>
      </c>
      <c r="J235" s="1160" t="s">
        <v>25</v>
      </c>
      <c r="K235" s="1162" t="s">
        <v>474</v>
      </c>
      <c r="L235" s="1164" t="s">
        <v>475</v>
      </c>
    </row>
    <row r="236" spans="2:12" x14ac:dyDescent="0.2">
      <c r="B236" s="1179"/>
      <c r="C236" s="1169"/>
      <c r="D236" s="1169"/>
      <c r="E236" s="1180"/>
      <c r="F236" s="1169"/>
      <c r="G236" s="1169"/>
      <c r="H236" s="1174"/>
      <c r="I236" s="1180"/>
      <c r="J236" s="1180"/>
      <c r="K236" s="1169"/>
      <c r="L236" s="1165"/>
    </row>
    <row r="237" spans="2:12" ht="12.75" x14ac:dyDescent="0.2">
      <c r="B237" s="760">
        <v>0</v>
      </c>
      <c r="C237" s="760">
        <v>1</v>
      </c>
      <c r="D237" s="760">
        <v>2</v>
      </c>
      <c r="E237" s="484">
        <v>3</v>
      </c>
      <c r="F237" s="484">
        <v>4</v>
      </c>
      <c r="G237" s="760">
        <v>5</v>
      </c>
      <c r="H237" s="760">
        <v>6</v>
      </c>
      <c r="I237" s="760">
        <v>7</v>
      </c>
      <c r="J237" s="760">
        <v>8</v>
      </c>
      <c r="K237" s="761">
        <v>9</v>
      </c>
      <c r="L237" s="762">
        <v>10</v>
      </c>
    </row>
    <row r="238" spans="2:12" ht="12.75" x14ac:dyDescent="0.2">
      <c r="B238" s="764"/>
      <c r="C238" s="764"/>
      <c r="D238" s="764"/>
      <c r="E238" s="764"/>
      <c r="F238" s="764"/>
      <c r="G238" s="764"/>
      <c r="H238" s="764"/>
      <c r="I238" s="764"/>
      <c r="J238" s="764"/>
      <c r="K238" s="764"/>
      <c r="L238" s="764"/>
    </row>
    <row r="239" spans="2:12" ht="14.25" x14ac:dyDescent="0.2">
      <c r="B239" s="290"/>
      <c r="C239" s="1166" t="s">
        <v>476</v>
      </c>
      <c r="D239" s="1166"/>
      <c r="E239" s="1166"/>
      <c r="F239" s="1166"/>
      <c r="G239" s="1166"/>
      <c r="H239" s="1166"/>
      <c r="I239" s="1166"/>
      <c r="J239" s="1166"/>
      <c r="K239" s="1166"/>
      <c r="L239" s="1166"/>
    </row>
    <row r="240" spans="2:12" ht="12.75" x14ac:dyDescent="0.2">
      <c r="B240" s="764"/>
      <c r="C240" s="764"/>
      <c r="D240" s="764"/>
      <c r="E240" s="764"/>
      <c r="F240" s="764"/>
      <c r="G240" s="764"/>
      <c r="H240" s="764"/>
      <c r="I240" s="764"/>
      <c r="J240" s="764"/>
      <c r="K240" s="764"/>
      <c r="L240" s="764"/>
    </row>
    <row r="241" spans="2:12" ht="15" x14ac:dyDescent="0.25">
      <c r="B241" s="766" t="s">
        <v>477</v>
      </c>
      <c r="C241" s="833">
        <v>126933</v>
      </c>
      <c r="D241" s="833">
        <v>5327</v>
      </c>
      <c r="E241" s="833">
        <v>1825</v>
      </c>
      <c r="F241" s="833">
        <v>3369</v>
      </c>
      <c r="G241" s="833">
        <v>133</v>
      </c>
      <c r="H241" s="833">
        <v>121606</v>
      </c>
      <c r="I241" s="833">
        <v>17515</v>
      </c>
      <c r="J241" s="833">
        <v>44223</v>
      </c>
      <c r="K241" s="833">
        <v>59868</v>
      </c>
      <c r="L241" s="833">
        <v>0</v>
      </c>
    </row>
    <row r="242" spans="2:12" ht="15" x14ac:dyDescent="0.25">
      <c r="B242" s="766" t="s">
        <v>478</v>
      </c>
      <c r="C242" s="833">
        <v>121694</v>
      </c>
      <c r="D242" s="833">
        <v>4973</v>
      </c>
      <c r="E242" s="833">
        <v>1590</v>
      </c>
      <c r="F242" s="833">
        <v>2886</v>
      </c>
      <c r="G242" s="833">
        <v>497</v>
      </c>
      <c r="H242" s="833">
        <v>116721</v>
      </c>
      <c r="I242" s="833">
        <v>16945</v>
      </c>
      <c r="J242" s="833">
        <v>38635</v>
      </c>
      <c r="K242" s="833">
        <v>61141</v>
      </c>
      <c r="L242" s="833">
        <v>0</v>
      </c>
    </row>
    <row r="243" spans="2:12" ht="15" x14ac:dyDescent="0.25">
      <c r="B243" s="766" t="s">
        <v>479</v>
      </c>
      <c r="C243" s="833">
        <v>152951</v>
      </c>
      <c r="D243" s="835">
        <v>6916</v>
      </c>
      <c r="E243" s="835">
        <v>2373</v>
      </c>
      <c r="F243" s="835">
        <v>4370</v>
      </c>
      <c r="G243" s="836">
        <v>173</v>
      </c>
      <c r="H243" s="833">
        <v>146035</v>
      </c>
      <c r="I243" s="835">
        <v>22371</v>
      </c>
      <c r="J243" s="835">
        <v>45126</v>
      </c>
      <c r="K243" s="835">
        <v>78538</v>
      </c>
      <c r="L243" s="835">
        <v>0</v>
      </c>
    </row>
    <row r="244" spans="2:12" ht="15" x14ac:dyDescent="0.25">
      <c r="B244" s="766" t="s">
        <v>480</v>
      </c>
      <c r="C244" s="833">
        <v>129248</v>
      </c>
      <c r="D244" s="833">
        <v>7236</v>
      </c>
      <c r="E244" s="838">
        <v>1620</v>
      </c>
      <c r="F244" s="838">
        <v>5403</v>
      </c>
      <c r="G244" s="833">
        <v>213</v>
      </c>
      <c r="H244" s="833">
        <v>122012</v>
      </c>
      <c r="I244" s="833">
        <v>18716</v>
      </c>
      <c r="J244" s="833">
        <v>37788</v>
      </c>
      <c r="K244" s="833">
        <v>65508</v>
      </c>
      <c r="L244" s="879">
        <v>0</v>
      </c>
    </row>
    <row r="245" spans="2:12" ht="15" x14ac:dyDescent="0.25">
      <c r="B245" s="766" t="s">
        <v>481</v>
      </c>
      <c r="C245" s="833">
        <v>131824</v>
      </c>
      <c r="D245" s="833">
        <v>5570</v>
      </c>
      <c r="E245" s="838">
        <v>1935</v>
      </c>
      <c r="F245" s="838">
        <v>3142</v>
      </c>
      <c r="G245" s="833">
        <v>493</v>
      </c>
      <c r="H245" s="833">
        <v>126254</v>
      </c>
      <c r="I245" s="833">
        <v>18015</v>
      </c>
      <c r="J245" s="833">
        <v>35381</v>
      </c>
      <c r="K245" s="833">
        <v>72858</v>
      </c>
      <c r="L245" s="879">
        <v>0</v>
      </c>
    </row>
    <row r="246" spans="2:12" ht="15" x14ac:dyDescent="0.25">
      <c r="B246" s="766" t="s">
        <v>482</v>
      </c>
      <c r="C246" s="833">
        <v>132799</v>
      </c>
      <c r="D246" s="833">
        <v>5321</v>
      </c>
      <c r="E246" s="838">
        <v>1610</v>
      </c>
      <c r="F246" s="838">
        <v>3221</v>
      </c>
      <c r="G246" s="833">
        <v>490</v>
      </c>
      <c r="H246" s="833">
        <v>127478</v>
      </c>
      <c r="I246" s="833">
        <v>18114</v>
      </c>
      <c r="J246" s="833">
        <v>34761</v>
      </c>
      <c r="K246" s="833">
        <v>74603</v>
      </c>
      <c r="L246" s="879">
        <v>0</v>
      </c>
    </row>
    <row r="247" spans="2:12" ht="15" x14ac:dyDescent="0.25">
      <c r="B247" s="766" t="s">
        <v>483</v>
      </c>
      <c r="C247" s="833">
        <v>154186</v>
      </c>
      <c r="D247" s="880">
        <v>5336</v>
      </c>
      <c r="E247" s="835">
        <v>2038</v>
      </c>
      <c r="F247" s="836">
        <v>2807</v>
      </c>
      <c r="G247" s="836">
        <v>491</v>
      </c>
      <c r="H247" s="833">
        <v>148850</v>
      </c>
      <c r="I247" s="835">
        <v>25534</v>
      </c>
      <c r="J247" s="835">
        <v>52421</v>
      </c>
      <c r="K247" s="835">
        <v>70895</v>
      </c>
      <c r="L247" s="835">
        <v>0</v>
      </c>
    </row>
    <row r="248" spans="2:12" ht="15" x14ac:dyDescent="0.25">
      <c r="B248" s="766" t="s">
        <v>484</v>
      </c>
      <c r="C248" s="833">
        <v>136328</v>
      </c>
      <c r="D248" s="880">
        <v>5602</v>
      </c>
      <c r="E248" s="835">
        <v>1690</v>
      </c>
      <c r="F248" s="835">
        <v>3791</v>
      </c>
      <c r="G248" s="836">
        <v>121</v>
      </c>
      <c r="H248" s="833">
        <v>130726</v>
      </c>
      <c r="I248" s="835">
        <v>20421</v>
      </c>
      <c r="J248" s="835">
        <v>45395</v>
      </c>
      <c r="K248" s="835">
        <v>64910</v>
      </c>
      <c r="L248" s="835">
        <v>0</v>
      </c>
    </row>
    <row r="249" spans="2:12" ht="15" customHeight="1" x14ac:dyDescent="0.25">
      <c r="B249" s="766" t="s">
        <v>485</v>
      </c>
      <c r="C249" s="833">
        <v>153621</v>
      </c>
      <c r="D249" s="833">
        <v>6294</v>
      </c>
      <c r="E249" s="838">
        <v>1978</v>
      </c>
      <c r="F249" s="838">
        <v>4114</v>
      </c>
      <c r="G249" s="833">
        <v>202</v>
      </c>
      <c r="H249" s="833">
        <v>147327</v>
      </c>
      <c r="I249" s="833">
        <v>23535</v>
      </c>
      <c r="J249" s="833">
        <v>51385</v>
      </c>
      <c r="K249" s="833">
        <v>72407</v>
      </c>
      <c r="L249" s="879">
        <v>0</v>
      </c>
    </row>
    <row r="250" spans="2:12" ht="15" x14ac:dyDescent="0.25">
      <c r="B250" s="799" t="s">
        <v>486</v>
      </c>
      <c r="C250" s="833">
        <v>158749</v>
      </c>
      <c r="D250" s="880">
        <v>6577</v>
      </c>
      <c r="E250" s="835">
        <v>2221</v>
      </c>
      <c r="F250" s="835">
        <v>4079</v>
      </c>
      <c r="G250" s="835">
        <v>277</v>
      </c>
      <c r="H250" s="838">
        <v>152172</v>
      </c>
      <c r="I250" s="835">
        <v>24574</v>
      </c>
      <c r="J250" s="835">
        <v>55554</v>
      </c>
      <c r="K250" s="835">
        <v>72044</v>
      </c>
      <c r="L250" s="835">
        <v>0</v>
      </c>
    </row>
    <row r="251" spans="2:12" ht="15" x14ac:dyDescent="0.25">
      <c r="B251" s="799" t="s">
        <v>487</v>
      </c>
      <c r="C251" s="833">
        <v>143446</v>
      </c>
      <c r="D251" s="835">
        <v>5394</v>
      </c>
      <c r="E251" s="835">
        <v>1814</v>
      </c>
      <c r="F251" s="835">
        <v>3214</v>
      </c>
      <c r="G251" s="835">
        <v>366</v>
      </c>
      <c r="H251" s="835">
        <v>138052</v>
      </c>
      <c r="I251" s="835">
        <v>22526</v>
      </c>
      <c r="J251" s="835">
        <v>49307</v>
      </c>
      <c r="K251" s="835">
        <v>66219</v>
      </c>
      <c r="L251" s="835">
        <v>0</v>
      </c>
    </row>
    <row r="252" spans="2:12" ht="15" x14ac:dyDescent="0.25">
      <c r="B252" s="799" t="s">
        <v>488</v>
      </c>
      <c r="C252" s="833">
        <v>137105</v>
      </c>
      <c r="D252" s="835">
        <v>5794</v>
      </c>
      <c r="E252" s="835">
        <v>2255</v>
      </c>
      <c r="F252" s="835">
        <v>3362</v>
      </c>
      <c r="G252" s="835">
        <v>177</v>
      </c>
      <c r="H252" s="835">
        <v>131311</v>
      </c>
      <c r="I252" s="835">
        <v>20550</v>
      </c>
      <c r="J252" s="835">
        <v>44720</v>
      </c>
      <c r="K252" s="835">
        <v>66041</v>
      </c>
      <c r="L252" s="835">
        <v>0</v>
      </c>
    </row>
    <row r="253" spans="2:12" ht="15" x14ac:dyDescent="0.25">
      <c r="B253" s="773"/>
      <c r="C253" s="838"/>
      <c r="D253" s="838"/>
      <c r="E253" s="838"/>
      <c r="F253" s="838"/>
      <c r="G253" s="838"/>
      <c r="H253" s="838"/>
      <c r="I253" s="838"/>
      <c r="J253" s="838"/>
      <c r="K253" s="838"/>
      <c r="L253" s="879"/>
    </row>
    <row r="254" spans="2:12" ht="12.75" x14ac:dyDescent="0.2">
      <c r="B254" s="881">
        <v>2015</v>
      </c>
      <c r="C254" s="844">
        <v>1678884</v>
      </c>
      <c r="D254" s="844">
        <v>70340</v>
      </c>
      <c r="E254" s="844">
        <v>22949</v>
      </c>
      <c r="F254" s="844">
        <v>43758</v>
      </c>
      <c r="G254" s="844">
        <v>3633</v>
      </c>
      <c r="H254" s="844">
        <v>1608544</v>
      </c>
      <c r="I254" s="844">
        <v>248816</v>
      </c>
      <c r="J254" s="844">
        <v>534696</v>
      </c>
      <c r="K254" s="844">
        <v>825032</v>
      </c>
      <c r="L254" s="882">
        <v>0</v>
      </c>
    </row>
    <row r="255" spans="2:12" ht="12.75" x14ac:dyDescent="0.2">
      <c r="B255" s="5"/>
      <c r="C255" s="846"/>
      <c r="D255" s="846"/>
      <c r="E255" s="846"/>
      <c r="F255" s="846"/>
      <c r="G255" s="846"/>
      <c r="H255" s="846"/>
      <c r="I255" s="846"/>
      <c r="J255" s="846"/>
      <c r="K255" s="846"/>
      <c r="L255" s="846"/>
    </row>
    <row r="256" spans="2:12" ht="12.75" x14ac:dyDescent="0.2">
      <c r="B256" s="290"/>
      <c r="C256" s="1157" t="s">
        <v>501</v>
      </c>
      <c r="D256" s="1157"/>
      <c r="E256" s="1157"/>
      <c r="F256" s="1157"/>
      <c r="G256" s="1157"/>
      <c r="H256" s="1157"/>
      <c r="I256" s="1157"/>
      <c r="J256" s="1157"/>
      <c r="K256" s="1157"/>
      <c r="L256" s="1157"/>
    </row>
    <row r="257" spans="2:12" ht="12.75" x14ac:dyDescent="0.2">
      <c r="B257" s="764"/>
      <c r="C257" s="846"/>
      <c r="D257" s="846"/>
      <c r="E257" s="846"/>
      <c r="F257" s="846"/>
      <c r="G257" s="846"/>
      <c r="H257" s="846"/>
      <c r="I257" s="846"/>
      <c r="J257" s="846"/>
      <c r="K257" s="846"/>
      <c r="L257" s="846"/>
    </row>
    <row r="258" spans="2:12" ht="12.75" x14ac:dyDescent="0.2">
      <c r="B258" s="883" t="s">
        <v>477</v>
      </c>
      <c r="C258" s="833">
        <v>35549115</v>
      </c>
      <c r="D258" s="833">
        <v>253614</v>
      </c>
      <c r="E258" s="833">
        <v>63517</v>
      </c>
      <c r="F258" s="833">
        <v>174173</v>
      </c>
      <c r="G258" s="833">
        <v>15924</v>
      </c>
      <c r="H258" s="833">
        <v>35295501</v>
      </c>
      <c r="I258" s="833">
        <v>4435289</v>
      </c>
      <c r="J258" s="833">
        <v>11732186</v>
      </c>
      <c r="K258" s="833">
        <v>19128026</v>
      </c>
      <c r="L258" s="833">
        <v>0</v>
      </c>
    </row>
    <row r="259" spans="2:12" ht="12.75" x14ac:dyDescent="0.2">
      <c r="B259" s="883" t="s">
        <v>478</v>
      </c>
      <c r="C259" s="833">
        <v>33702304</v>
      </c>
      <c r="D259" s="833">
        <v>254064</v>
      </c>
      <c r="E259" s="833">
        <v>54567</v>
      </c>
      <c r="F259" s="833">
        <v>149302</v>
      </c>
      <c r="G259" s="833">
        <v>50195</v>
      </c>
      <c r="H259" s="833">
        <v>33448240</v>
      </c>
      <c r="I259" s="833">
        <v>4128708</v>
      </c>
      <c r="J259" s="833">
        <v>10243228</v>
      </c>
      <c r="K259" s="833">
        <v>19076304</v>
      </c>
      <c r="L259" s="833">
        <v>0</v>
      </c>
    </row>
    <row r="260" spans="2:12" ht="12.75" x14ac:dyDescent="0.2">
      <c r="B260" s="883" t="s">
        <v>479</v>
      </c>
      <c r="C260" s="833">
        <v>42295829</v>
      </c>
      <c r="D260" s="835">
        <v>338105</v>
      </c>
      <c r="E260" s="835">
        <v>81088</v>
      </c>
      <c r="F260" s="835">
        <v>234583</v>
      </c>
      <c r="G260" s="836">
        <v>22434</v>
      </c>
      <c r="H260" s="833">
        <v>41957724</v>
      </c>
      <c r="I260" s="835">
        <v>5496056</v>
      </c>
      <c r="J260" s="835">
        <v>12229285</v>
      </c>
      <c r="K260" s="835">
        <v>24232383</v>
      </c>
      <c r="L260" s="835">
        <v>0</v>
      </c>
    </row>
    <row r="261" spans="2:12" ht="12.75" x14ac:dyDescent="0.2">
      <c r="B261" s="883" t="s">
        <v>480</v>
      </c>
      <c r="C261" s="833">
        <v>36257818</v>
      </c>
      <c r="D261" s="833">
        <v>421747</v>
      </c>
      <c r="E261" s="838">
        <v>56541</v>
      </c>
      <c r="F261" s="838">
        <v>339346</v>
      </c>
      <c r="G261" s="833">
        <v>25860</v>
      </c>
      <c r="H261" s="833">
        <v>35836071</v>
      </c>
      <c r="I261" s="833">
        <v>4801201</v>
      </c>
      <c r="J261" s="833">
        <v>10141857</v>
      </c>
      <c r="K261" s="833">
        <v>20893013</v>
      </c>
      <c r="L261" s="879">
        <v>0</v>
      </c>
    </row>
    <row r="262" spans="2:12" ht="12.75" x14ac:dyDescent="0.2">
      <c r="B262" s="883" t="s">
        <v>481</v>
      </c>
      <c r="C262" s="833">
        <v>38165523</v>
      </c>
      <c r="D262" s="833">
        <v>274164</v>
      </c>
      <c r="E262" s="838">
        <v>65622</v>
      </c>
      <c r="F262" s="838">
        <v>155749</v>
      </c>
      <c r="G262" s="838">
        <v>52793</v>
      </c>
      <c r="H262" s="833">
        <v>37891359</v>
      </c>
      <c r="I262" s="838">
        <v>4656668</v>
      </c>
      <c r="J262" s="838">
        <v>9405782</v>
      </c>
      <c r="K262" s="838">
        <v>23828909</v>
      </c>
      <c r="L262" s="884">
        <v>0</v>
      </c>
    </row>
    <row r="263" spans="2:12" ht="12.75" x14ac:dyDescent="0.2">
      <c r="B263" s="883" t="s">
        <v>482</v>
      </c>
      <c r="C263" s="833">
        <v>38548396</v>
      </c>
      <c r="D263" s="833">
        <v>276121</v>
      </c>
      <c r="E263" s="838">
        <v>55588</v>
      </c>
      <c r="F263" s="838">
        <v>166978</v>
      </c>
      <c r="G263" s="833">
        <v>53555</v>
      </c>
      <c r="H263" s="833">
        <v>38272275</v>
      </c>
      <c r="I263" s="833">
        <v>4763155</v>
      </c>
      <c r="J263" s="833">
        <v>9155808</v>
      </c>
      <c r="K263" s="833">
        <v>24353312</v>
      </c>
      <c r="L263" s="879">
        <v>0</v>
      </c>
    </row>
    <row r="264" spans="2:12" ht="12.75" x14ac:dyDescent="0.2">
      <c r="B264" s="883" t="s">
        <v>483</v>
      </c>
      <c r="C264" s="833">
        <v>43598467</v>
      </c>
      <c r="D264" s="835">
        <v>268078</v>
      </c>
      <c r="E264" s="835">
        <v>69588</v>
      </c>
      <c r="F264" s="835">
        <v>148580</v>
      </c>
      <c r="G264" s="836">
        <v>49910</v>
      </c>
      <c r="H264" s="833">
        <v>43330389</v>
      </c>
      <c r="I264" s="835">
        <v>6630740</v>
      </c>
      <c r="J264" s="835">
        <v>13969604</v>
      </c>
      <c r="K264" s="835">
        <v>22730045</v>
      </c>
      <c r="L264" s="835">
        <v>0</v>
      </c>
    </row>
    <row r="265" spans="2:12" ht="12.75" x14ac:dyDescent="0.2">
      <c r="B265" s="883" t="s">
        <v>484</v>
      </c>
      <c r="C265" s="833">
        <v>37838173</v>
      </c>
      <c r="D265" s="835">
        <v>246558</v>
      </c>
      <c r="E265" s="835">
        <v>57740</v>
      </c>
      <c r="F265" s="835">
        <v>173781</v>
      </c>
      <c r="G265" s="836">
        <v>15037</v>
      </c>
      <c r="H265" s="833">
        <v>37591615</v>
      </c>
      <c r="I265" s="835">
        <v>5155189</v>
      </c>
      <c r="J265" s="835">
        <v>11895639</v>
      </c>
      <c r="K265" s="835">
        <v>20540787</v>
      </c>
      <c r="L265" s="835">
        <v>0</v>
      </c>
    </row>
    <row r="266" spans="2:12" ht="12.75" x14ac:dyDescent="0.2">
      <c r="B266" s="883" t="s">
        <v>485</v>
      </c>
      <c r="C266" s="833">
        <v>42311247</v>
      </c>
      <c r="D266" s="835">
        <v>312939</v>
      </c>
      <c r="E266" s="835">
        <v>68086</v>
      </c>
      <c r="F266" s="835">
        <v>221038</v>
      </c>
      <c r="G266" s="836">
        <v>23815</v>
      </c>
      <c r="H266" s="833">
        <v>41998308</v>
      </c>
      <c r="I266" s="835">
        <v>5866039</v>
      </c>
      <c r="J266" s="835">
        <v>13455707</v>
      </c>
      <c r="K266" s="835">
        <v>22676562</v>
      </c>
      <c r="L266" s="835">
        <v>0</v>
      </c>
    </row>
    <row r="267" spans="2:12" ht="12.75" x14ac:dyDescent="0.2">
      <c r="B267" s="883" t="s">
        <v>486</v>
      </c>
      <c r="C267" s="833">
        <v>43775796</v>
      </c>
      <c r="D267" s="835">
        <v>326016</v>
      </c>
      <c r="E267" s="835">
        <v>74402</v>
      </c>
      <c r="F267" s="835">
        <v>217692</v>
      </c>
      <c r="G267" s="835">
        <v>33922</v>
      </c>
      <c r="H267" s="838">
        <v>43449780</v>
      </c>
      <c r="I267" s="835">
        <v>6270675</v>
      </c>
      <c r="J267" s="835">
        <v>14482462</v>
      </c>
      <c r="K267" s="835">
        <v>22696643</v>
      </c>
      <c r="L267" s="835">
        <v>0</v>
      </c>
    </row>
    <row r="268" spans="2:12" ht="12.75" x14ac:dyDescent="0.2">
      <c r="B268" s="883" t="s">
        <v>487</v>
      </c>
      <c r="C268" s="833">
        <v>40886100</v>
      </c>
      <c r="D268" s="835">
        <v>287215</v>
      </c>
      <c r="E268" s="835">
        <v>60616</v>
      </c>
      <c r="F268" s="835">
        <v>184560</v>
      </c>
      <c r="G268" s="835">
        <v>42039</v>
      </c>
      <c r="H268" s="835">
        <v>40598885</v>
      </c>
      <c r="I268" s="835">
        <v>5801989</v>
      </c>
      <c r="J268" s="835">
        <v>13228581</v>
      </c>
      <c r="K268" s="835">
        <v>21568315</v>
      </c>
      <c r="L268" s="835">
        <v>0</v>
      </c>
    </row>
    <row r="269" spans="2:12" ht="12.75" x14ac:dyDescent="0.2">
      <c r="B269" s="883" t="s">
        <v>488</v>
      </c>
      <c r="C269" s="833">
        <v>38539115</v>
      </c>
      <c r="D269" s="835">
        <v>287106</v>
      </c>
      <c r="E269" s="835">
        <v>75095</v>
      </c>
      <c r="F269" s="835">
        <v>189429</v>
      </c>
      <c r="G269" s="835">
        <v>22582</v>
      </c>
      <c r="H269" s="835">
        <v>38252009</v>
      </c>
      <c r="I269" s="835">
        <v>5257156</v>
      </c>
      <c r="J269" s="835">
        <v>12033772</v>
      </c>
      <c r="K269" s="835">
        <v>20961081</v>
      </c>
      <c r="L269" s="835">
        <v>0</v>
      </c>
    </row>
    <row r="270" spans="2:12" ht="12.75" x14ac:dyDescent="0.2">
      <c r="B270" s="5"/>
      <c r="C270" s="838"/>
      <c r="D270" s="838"/>
      <c r="E270" s="838"/>
      <c r="F270" s="838"/>
      <c r="G270" s="838"/>
      <c r="H270" s="838"/>
      <c r="I270" s="838"/>
      <c r="J270" s="838"/>
      <c r="K270" s="838"/>
      <c r="L270" s="879"/>
    </row>
    <row r="271" spans="2:12" ht="12.75" x14ac:dyDescent="0.2">
      <c r="B271" s="881">
        <v>2015</v>
      </c>
      <c r="C271" s="844">
        <v>471467883</v>
      </c>
      <c r="D271" s="844">
        <v>3545727</v>
      </c>
      <c r="E271" s="844">
        <v>782450</v>
      </c>
      <c r="F271" s="844">
        <v>2355211</v>
      </c>
      <c r="G271" s="844">
        <v>408066</v>
      </c>
      <c r="H271" s="844">
        <v>467922156</v>
      </c>
      <c r="I271" s="844">
        <v>63262865</v>
      </c>
      <c r="J271" s="844">
        <v>141973911</v>
      </c>
      <c r="K271" s="844">
        <v>262685380</v>
      </c>
      <c r="L271" s="882">
        <v>0</v>
      </c>
    </row>
    <row r="272" spans="2:12" ht="12.75" x14ac:dyDescent="0.2">
      <c r="B272" s="885"/>
      <c r="C272" s="851"/>
      <c r="D272" s="851"/>
      <c r="E272" s="851"/>
      <c r="F272" s="851"/>
      <c r="G272" s="851"/>
      <c r="H272" s="851"/>
      <c r="I272" s="851"/>
      <c r="J272" s="851"/>
      <c r="K272" s="851"/>
      <c r="L272" s="851"/>
    </row>
    <row r="273" spans="2:12" ht="12.75" customHeight="1" x14ac:dyDescent="0.2">
      <c r="B273" s="1167" t="s">
        <v>465</v>
      </c>
      <c r="C273" s="1162" t="s">
        <v>23</v>
      </c>
      <c r="D273" s="1162" t="s">
        <v>466</v>
      </c>
      <c r="E273" s="1170" t="s">
        <v>467</v>
      </c>
      <c r="F273" s="1171"/>
      <c r="G273" s="1172"/>
      <c r="H273" s="1173" t="s">
        <v>468</v>
      </c>
      <c r="I273" s="1164" t="s">
        <v>469</v>
      </c>
      <c r="J273" s="1175"/>
      <c r="K273" s="1175"/>
      <c r="L273" s="1175"/>
    </row>
    <row r="274" spans="2:12" ht="11.25" customHeight="1" x14ac:dyDescent="0.2">
      <c r="B274" s="1168"/>
      <c r="C274" s="1169"/>
      <c r="D274" s="1169"/>
      <c r="E274" s="1160" t="s">
        <v>470</v>
      </c>
      <c r="F274" s="1162" t="s">
        <v>471</v>
      </c>
      <c r="G274" s="1162" t="s">
        <v>472</v>
      </c>
      <c r="H274" s="1174"/>
      <c r="I274" s="1160" t="s">
        <v>473</v>
      </c>
      <c r="J274" s="1160" t="s">
        <v>25</v>
      </c>
      <c r="K274" s="1162" t="s">
        <v>474</v>
      </c>
      <c r="L274" s="1164" t="s">
        <v>475</v>
      </c>
    </row>
    <row r="275" spans="2:12" ht="11.25" customHeight="1" x14ac:dyDescent="0.2">
      <c r="B275" s="1168"/>
      <c r="C275" s="1169"/>
      <c r="D275" s="1169"/>
      <c r="E275" s="1180"/>
      <c r="F275" s="1169"/>
      <c r="G275" s="1169"/>
      <c r="H275" s="1174"/>
      <c r="I275" s="1161"/>
      <c r="J275" s="1161"/>
      <c r="K275" s="1163"/>
      <c r="L275" s="1165"/>
    </row>
    <row r="276" spans="2:12" ht="12.75" x14ac:dyDescent="0.2">
      <c r="B276" s="760">
        <v>0</v>
      </c>
      <c r="C276" s="853">
        <v>1</v>
      </c>
      <c r="D276" s="853">
        <v>2</v>
      </c>
      <c r="E276" s="854">
        <v>3</v>
      </c>
      <c r="F276" s="854">
        <v>4</v>
      </c>
      <c r="G276" s="853">
        <v>5</v>
      </c>
      <c r="H276" s="853">
        <v>6</v>
      </c>
      <c r="I276" s="853">
        <v>7</v>
      </c>
      <c r="J276" s="853">
        <v>8</v>
      </c>
      <c r="K276" s="853">
        <v>9</v>
      </c>
      <c r="L276" s="886">
        <v>10</v>
      </c>
    </row>
    <row r="277" spans="2:12" ht="12.75" x14ac:dyDescent="0.2">
      <c r="B277" s="764"/>
      <c r="C277" s="846"/>
      <c r="D277" s="846"/>
      <c r="E277" s="846"/>
      <c r="F277" s="846"/>
      <c r="G277" s="846"/>
      <c r="H277" s="846"/>
      <c r="I277" s="846"/>
      <c r="J277" s="846"/>
      <c r="K277" s="846"/>
      <c r="L277" s="846"/>
    </row>
    <row r="278" spans="2:12" ht="12.75" x14ac:dyDescent="0.2">
      <c r="B278" s="290"/>
      <c r="C278" s="1157" t="s">
        <v>502</v>
      </c>
      <c r="D278" s="1157"/>
      <c r="E278" s="1157"/>
      <c r="F278" s="1157"/>
      <c r="G278" s="1157"/>
      <c r="H278" s="1157"/>
      <c r="I278" s="1157"/>
      <c r="J278" s="1157"/>
      <c r="K278" s="1157"/>
      <c r="L278" s="1157"/>
    </row>
    <row r="279" spans="2:12" ht="12.75" x14ac:dyDescent="0.2">
      <c r="B279" s="290"/>
      <c r="C279" s="856"/>
      <c r="D279" s="856"/>
      <c r="E279" s="856"/>
      <c r="F279" s="856"/>
      <c r="G279" s="856"/>
      <c r="H279" s="856"/>
      <c r="I279" s="856"/>
      <c r="J279" s="856"/>
      <c r="K279" s="856"/>
      <c r="L279" s="856"/>
    </row>
    <row r="280" spans="2:12" ht="12.75" x14ac:dyDescent="0.2">
      <c r="B280" s="883" t="s">
        <v>477</v>
      </c>
      <c r="C280" s="833">
        <v>71053147</v>
      </c>
      <c r="D280" s="833">
        <v>435981</v>
      </c>
      <c r="E280" s="833">
        <v>109107</v>
      </c>
      <c r="F280" s="833">
        <v>299451</v>
      </c>
      <c r="G280" s="833">
        <v>27423</v>
      </c>
      <c r="H280" s="833">
        <v>70617166</v>
      </c>
      <c r="I280" s="833">
        <v>8785064</v>
      </c>
      <c r="J280" s="833">
        <v>24328072</v>
      </c>
      <c r="K280" s="833">
        <v>37504030</v>
      </c>
      <c r="L280" s="833">
        <v>0</v>
      </c>
    </row>
    <row r="281" spans="2:12" ht="12.75" x14ac:dyDescent="0.2">
      <c r="B281" s="883" t="s">
        <v>478</v>
      </c>
      <c r="C281" s="833">
        <v>67412999</v>
      </c>
      <c r="D281" s="833">
        <v>438956</v>
      </c>
      <c r="E281" s="833">
        <v>93985</v>
      </c>
      <c r="F281" s="833">
        <v>256488</v>
      </c>
      <c r="G281" s="833">
        <v>88483</v>
      </c>
      <c r="H281" s="833">
        <v>66974043</v>
      </c>
      <c r="I281" s="833">
        <v>8237452</v>
      </c>
      <c r="J281" s="833">
        <v>21284546</v>
      </c>
      <c r="K281" s="833">
        <v>37452045</v>
      </c>
      <c r="L281" s="833">
        <v>0</v>
      </c>
    </row>
    <row r="282" spans="2:12" ht="12.75" x14ac:dyDescent="0.2">
      <c r="B282" s="883" t="s">
        <v>479</v>
      </c>
      <c r="C282" s="833">
        <v>84439584</v>
      </c>
      <c r="D282" s="835">
        <v>577915</v>
      </c>
      <c r="E282" s="835">
        <v>138410</v>
      </c>
      <c r="F282" s="835">
        <v>400246</v>
      </c>
      <c r="G282" s="836">
        <v>39259</v>
      </c>
      <c r="H282" s="833">
        <v>83861669</v>
      </c>
      <c r="I282" s="835">
        <v>10987285</v>
      </c>
      <c r="J282" s="835">
        <v>25343113</v>
      </c>
      <c r="K282" s="835">
        <v>47531271</v>
      </c>
      <c r="L282" s="835">
        <v>0</v>
      </c>
    </row>
    <row r="283" spans="2:12" ht="12.75" x14ac:dyDescent="0.2">
      <c r="B283" s="883" t="s">
        <v>480</v>
      </c>
      <c r="C283" s="833">
        <v>72479386</v>
      </c>
      <c r="D283" s="833">
        <v>720845</v>
      </c>
      <c r="E283" s="838">
        <v>96323</v>
      </c>
      <c r="F283" s="838">
        <v>580102</v>
      </c>
      <c r="G283" s="838">
        <v>44420</v>
      </c>
      <c r="H283" s="833">
        <v>71758541</v>
      </c>
      <c r="I283" s="838">
        <v>9600962</v>
      </c>
      <c r="J283" s="838">
        <v>20860809</v>
      </c>
      <c r="K283" s="838">
        <v>41296770</v>
      </c>
      <c r="L283" s="884">
        <v>0</v>
      </c>
    </row>
    <row r="284" spans="2:12" ht="12.75" x14ac:dyDescent="0.2">
      <c r="B284" s="883" t="s">
        <v>481</v>
      </c>
      <c r="C284" s="833">
        <v>75865105</v>
      </c>
      <c r="D284" s="833">
        <v>470794</v>
      </c>
      <c r="E284" s="838">
        <v>111893</v>
      </c>
      <c r="F284" s="838">
        <v>266675</v>
      </c>
      <c r="G284" s="838">
        <v>92226</v>
      </c>
      <c r="H284" s="833">
        <v>75394311</v>
      </c>
      <c r="I284" s="838">
        <v>9328411</v>
      </c>
      <c r="J284" s="838">
        <v>19357961</v>
      </c>
      <c r="K284" s="838">
        <v>46707939</v>
      </c>
      <c r="L284" s="884">
        <v>0</v>
      </c>
    </row>
    <row r="285" spans="2:12" ht="12.75" x14ac:dyDescent="0.2">
      <c r="B285" s="883" t="s">
        <v>482</v>
      </c>
      <c r="C285" s="833">
        <v>77157884</v>
      </c>
      <c r="D285" s="833">
        <v>473120</v>
      </c>
      <c r="E285" s="838">
        <v>94909</v>
      </c>
      <c r="F285" s="838">
        <v>284594</v>
      </c>
      <c r="G285" s="838">
        <v>93617</v>
      </c>
      <c r="H285" s="833">
        <v>76684764</v>
      </c>
      <c r="I285" s="838">
        <v>9494935</v>
      </c>
      <c r="J285" s="838">
        <v>19447106</v>
      </c>
      <c r="K285" s="838">
        <v>47742723</v>
      </c>
      <c r="L285" s="884">
        <v>0</v>
      </c>
    </row>
    <row r="286" spans="2:12" ht="12.75" x14ac:dyDescent="0.2">
      <c r="B286" s="883" t="s">
        <v>483</v>
      </c>
      <c r="C286" s="833">
        <v>86937923</v>
      </c>
      <c r="D286" s="835">
        <v>462438</v>
      </c>
      <c r="E286" s="835">
        <v>119201</v>
      </c>
      <c r="F286" s="835">
        <v>255385</v>
      </c>
      <c r="G286" s="836">
        <v>87852</v>
      </c>
      <c r="H286" s="833">
        <v>86475485</v>
      </c>
      <c r="I286" s="835">
        <v>13242908</v>
      </c>
      <c r="J286" s="835">
        <v>28854094</v>
      </c>
      <c r="K286" s="835">
        <v>44378483</v>
      </c>
      <c r="L286" s="835">
        <v>0</v>
      </c>
    </row>
    <row r="287" spans="2:12" ht="12.75" x14ac:dyDescent="0.2">
      <c r="B287" s="883" t="s">
        <v>484</v>
      </c>
      <c r="C287" s="833">
        <v>75808822</v>
      </c>
      <c r="D287" s="835">
        <v>460974</v>
      </c>
      <c r="E287" s="835">
        <v>99242</v>
      </c>
      <c r="F287" s="835">
        <v>336283</v>
      </c>
      <c r="G287" s="836">
        <v>25449</v>
      </c>
      <c r="H287" s="833">
        <v>75347848</v>
      </c>
      <c r="I287" s="835">
        <v>10363438</v>
      </c>
      <c r="J287" s="835">
        <v>24753918</v>
      </c>
      <c r="K287" s="835">
        <v>40230492</v>
      </c>
      <c r="L287" s="835">
        <v>0</v>
      </c>
    </row>
    <row r="288" spans="2:12" ht="12.75" x14ac:dyDescent="0.2">
      <c r="B288" s="883" t="s">
        <v>485</v>
      </c>
      <c r="C288" s="833">
        <v>85103227</v>
      </c>
      <c r="D288" s="833">
        <v>541829</v>
      </c>
      <c r="E288" s="838">
        <v>116984</v>
      </c>
      <c r="F288" s="838">
        <v>383643</v>
      </c>
      <c r="G288" s="838">
        <v>41202</v>
      </c>
      <c r="H288" s="833">
        <v>84561398</v>
      </c>
      <c r="I288" s="838">
        <v>11742141</v>
      </c>
      <c r="J288" s="838">
        <v>28220265</v>
      </c>
      <c r="K288" s="838">
        <v>44598992</v>
      </c>
      <c r="L288" s="884">
        <v>0</v>
      </c>
    </row>
    <row r="289" spans="2:12" ht="12.75" x14ac:dyDescent="0.2">
      <c r="B289" s="883" t="s">
        <v>486</v>
      </c>
      <c r="C289" s="833">
        <v>88221518</v>
      </c>
      <c r="D289" s="835">
        <v>588264</v>
      </c>
      <c r="E289" s="835">
        <v>129839</v>
      </c>
      <c r="F289" s="835">
        <v>399872</v>
      </c>
      <c r="G289" s="835">
        <v>58553</v>
      </c>
      <c r="H289" s="838">
        <v>87633254</v>
      </c>
      <c r="I289" s="835">
        <v>12533568</v>
      </c>
      <c r="J289" s="835">
        <v>30503749</v>
      </c>
      <c r="K289" s="835">
        <v>44595937</v>
      </c>
      <c r="L289" s="835">
        <v>0</v>
      </c>
    </row>
    <row r="290" spans="2:12" ht="12.75" x14ac:dyDescent="0.2">
      <c r="B290" s="883" t="s">
        <v>487</v>
      </c>
      <c r="C290" s="858">
        <v>82013544</v>
      </c>
      <c r="D290" s="835">
        <v>497397</v>
      </c>
      <c r="E290" s="835">
        <v>105656</v>
      </c>
      <c r="F290" s="835">
        <v>319944</v>
      </c>
      <c r="G290" s="836">
        <v>71797</v>
      </c>
      <c r="H290" s="858">
        <v>81516147</v>
      </c>
      <c r="I290" s="835">
        <v>11619024</v>
      </c>
      <c r="J290" s="835">
        <v>27558698</v>
      </c>
      <c r="K290" s="835">
        <v>42338425</v>
      </c>
      <c r="L290" s="835">
        <v>0</v>
      </c>
    </row>
    <row r="291" spans="2:12" ht="12.75" x14ac:dyDescent="0.2">
      <c r="B291" s="883" t="s">
        <v>488</v>
      </c>
      <c r="C291" s="858">
        <v>76850125</v>
      </c>
      <c r="D291" s="835">
        <v>496517</v>
      </c>
      <c r="E291" s="835">
        <v>130824</v>
      </c>
      <c r="F291" s="835">
        <v>326345</v>
      </c>
      <c r="G291" s="836">
        <v>39348</v>
      </c>
      <c r="H291" s="858">
        <v>76353608</v>
      </c>
      <c r="I291" s="835">
        <v>10471773</v>
      </c>
      <c r="J291" s="835">
        <v>24774360</v>
      </c>
      <c r="K291" s="835">
        <v>41107475</v>
      </c>
      <c r="L291" s="835">
        <v>0</v>
      </c>
    </row>
    <row r="292" spans="2:12" ht="12.75" x14ac:dyDescent="0.2">
      <c r="B292" s="883"/>
      <c r="C292" s="859"/>
      <c r="D292" s="796"/>
      <c r="E292" s="860"/>
      <c r="F292" s="860"/>
      <c r="G292" s="860"/>
      <c r="H292" s="796"/>
      <c r="I292" s="860"/>
      <c r="J292" s="860"/>
      <c r="K292" s="860"/>
      <c r="L292" s="887"/>
    </row>
    <row r="293" spans="2:12" ht="12.75" x14ac:dyDescent="0.2">
      <c r="B293" s="881">
        <v>2015</v>
      </c>
      <c r="C293" s="862">
        <v>943343264</v>
      </c>
      <c r="D293" s="862">
        <v>6165030</v>
      </c>
      <c r="E293" s="862">
        <v>1346373</v>
      </c>
      <c r="F293" s="862">
        <v>4109028</v>
      </c>
      <c r="G293" s="862">
        <v>709629</v>
      </c>
      <c r="H293" s="862">
        <v>937178234</v>
      </c>
      <c r="I293" s="862">
        <v>126406961</v>
      </c>
      <c r="J293" s="862">
        <v>295286691</v>
      </c>
      <c r="K293" s="862">
        <v>515484582</v>
      </c>
      <c r="L293" s="888">
        <v>0</v>
      </c>
    </row>
    <row r="296" spans="2:12" ht="20.25" thickBot="1" x14ac:dyDescent="0.4">
      <c r="B296" s="889"/>
      <c r="C296" s="889"/>
      <c r="D296" s="889"/>
      <c r="E296" s="889"/>
      <c r="F296" s="890" t="s">
        <v>503</v>
      </c>
      <c r="G296" s="889"/>
      <c r="H296" s="889"/>
      <c r="I296" s="889"/>
      <c r="J296" s="889"/>
      <c r="K296" s="889"/>
      <c r="L296" s="889"/>
    </row>
    <row r="297" spans="2:12" ht="15.75" x14ac:dyDescent="0.25">
      <c r="B297" s="870" t="s">
        <v>477</v>
      </c>
      <c r="C297" s="871">
        <f t="shared" ref="C297:K308" si="8">C280/C241</f>
        <v>559.76890958222054</v>
      </c>
      <c r="D297" s="871">
        <f t="shared" si="8"/>
        <v>81.843626806833115</v>
      </c>
      <c r="E297" s="871">
        <f t="shared" si="8"/>
        <v>59.784657534246577</v>
      </c>
      <c r="F297" s="871">
        <f t="shared" si="8"/>
        <v>88.884238646482629</v>
      </c>
      <c r="G297" s="871">
        <f t="shared" si="8"/>
        <v>206.18796992481202</v>
      </c>
      <c r="H297" s="871">
        <f t="shared" si="8"/>
        <v>580.70461983783696</v>
      </c>
      <c r="I297" s="871">
        <f t="shared" si="8"/>
        <v>501.57373679703113</v>
      </c>
      <c r="J297" s="871">
        <f t="shared" si="8"/>
        <v>550.12260588381616</v>
      </c>
      <c r="K297" s="871">
        <f t="shared" si="8"/>
        <v>626.44534642881001</v>
      </c>
      <c r="L297" s="872"/>
    </row>
    <row r="298" spans="2:12" ht="15.75" x14ac:dyDescent="0.25">
      <c r="B298" s="866" t="s">
        <v>478</v>
      </c>
      <c r="C298" s="873">
        <f t="shared" si="8"/>
        <v>553.95499367265438</v>
      </c>
      <c r="D298" s="873">
        <f t="shared" si="8"/>
        <v>88.267846370400164</v>
      </c>
      <c r="E298" s="873">
        <f t="shared" si="8"/>
        <v>59.110062893081761</v>
      </c>
      <c r="F298" s="873">
        <f t="shared" si="8"/>
        <v>88.873180873180871</v>
      </c>
      <c r="G298" s="873">
        <f t="shared" si="8"/>
        <v>178.03420523138834</v>
      </c>
      <c r="H298" s="873">
        <f t="shared" si="8"/>
        <v>573.79600071966479</v>
      </c>
      <c r="I298" s="873">
        <f t="shared" si="8"/>
        <v>486.12876954853937</v>
      </c>
      <c r="J298" s="873">
        <f t="shared" si="8"/>
        <v>550.91357577326255</v>
      </c>
      <c r="K298" s="873">
        <f t="shared" si="8"/>
        <v>612.55205181465794</v>
      </c>
      <c r="L298" s="874"/>
    </row>
    <row r="299" spans="2:12" ht="15.75" x14ac:dyDescent="0.25">
      <c r="B299" s="866" t="s">
        <v>479</v>
      </c>
      <c r="C299" s="873">
        <f t="shared" si="8"/>
        <v>552.06951245823825</v>
      </c>
      <c r="D299" s="873">
        <f t="shared" si="8"/>
        <v>83.562030075187977</v>
      </c>
      <c r="E299" s="873">
        <f t="shared" si="8"/>
        <v>58.327012220817529</v>
      </c>
      <c r="F299" s="873">
        <f t="shared" si="8"/>
        <v>91.589473684210532</v>
      </c>
      <c r="G299" s="873">
        <f t="shared" si="8"/>
        <v>226.93063583815029</v>
      </c>
      <c r="H299" s="873">
        <f t="shared" si="8"/>
        <v>574.25732872256651</v>
      </c>
      <c r="I299" s="873">
        <f t="shared" si="8"/>
        <v>491.13964507621472</v>
      </c>
      <c r="J299" s="873">
        <f t="shared" si="8"/>
        <v>561.60778708505075</v>
      </c>
      <c r="K299" s="873">
        <f t="shared" si="8"/>
        <v>605.20093457943926</v>
      </c>
      <c r="L299" s="874"/>
    </row>
    <row r="300" spans="2:12" ht="15.75" x14ac:dyDescent="0.25">
      <c r="B300" s="866" t="s">
        <v>480</v>
      </c>
      <c r="C300" s="873">
        <f t="shared" si="8"/>
        <v>560.7776213171577</v>
      </c>
      <c r="D300" s="873">
        <f t="shared" si="8"/>
        <v>99.61926478717524</v>
      </c>
      <c r="E300" s="873">
        <f t="shared" si="8"/>
        <v>59.458641975308645</v>
      </c>
      <c r="F300" s="873">
        <f t="shared" si="8"/>
        <v>107.36664815843051</v>
      </c>
      <c r="G300" s="873">
        <f t="shared" si="8"/>
        <v>208.54460093896714</v>
      </c>
      <c r="H300" s="873">
        <f t="shared" si="8"/>
        <v>588.12691374618885</v>
      </c>
      <c r="I300" s="873">
        <f t="shared" si="8"/>
        <v>512.98151314383415</v>
      </c>
      <c r="J300" s="873">
        <f t="shared" si="8"/>
        <v>552.04850746268653</v>
      </c>
      <c r="K300" s="873">
        <f t="shared" si="8"/>
        <v>630.4080417658912</v>
      </c>
      <c r="L300" s="874"/>
    </row>
    <row r="301" spans="2:12" ht="15.75" x14ac:dyDescent="0.25">
      <c r="B301" s="866" t="s">
        <v>481</v>
      </c>
      <c r="C301" s="873">
        <f t="shared" si="8"/>
        <v>575.50298124772428</v>
      </c>
      <c r="D301" s="873">
        <f t="shared" si="8"/>
        <v>84.52315978456015</v>
      </c>
      <c r="E301" s="873">
        <f t="shared" si="8"/>
        <v>57.825839793281652</v>
      </c>
      <c r="F301" s="873">
        <f t="shared" si="8"/>
        <v>84.874283895607888</v>
      </c>
      <c r="G301" s="873">
        <f t="shared" si="8"/>
        <v>187.0709939148073</v>
      </c>
      <c r="H301" s="873">
        <f t="shared" si="8"/>
        <v>597.16374134680882</v>
      </c>
      <c r="I301" s="873">
        <f t="shared" si="8"/>
        <v>517.81354426866505</v>
      </c>
      <c r="J301" s="873">
        <f t="shared" si="8"/>
        <v>547.12871315112636</v>
      </c>
      <c r="K301" s="873">
        <f t="shared" si="8"/>
        <v>641.08181668450959</v>
      </c>
      <c r="L301" s="874"/>
    </row>
    <row r="302" spans="2:12" ht="15.75" x14ac:dyDescent="0.25">
      <c r="B302" s="866" t="s">
        <v>482</v>
      </c>
      <c r="C302" s="873">
        <f t="shared" si="8"/>
        <v>581.01253774501311</v>
      </c>
      <c r="D302" s="873">
        <f t="shared" si="8"/>
        <v>88.915617365156919</v>
      </c>
      <c r="E302" s="873">
        <f t="shared" si="8"/>
        <v>58.949689440993787</v>
      </c>
      <c r="F302" s="873">
        <f t="shared" si="8"/>
        <v>88.355790127289666</v>
      </c>
      <c r="G302" s="873">
        <f t="shared" si="8"/>
        <v>191.05510204081634</v>
      </c>
      <c r="H302" s="873">
        <f t="shared" si="8"/>
        <v>601.55292677952275</v>
      </c>
      <c r="I302" s="873">
        <f t="shared" si="8"/>
        <v>524.17660373192007</v>
      </c>
      <c r="J302" s="873">
        <f t="shared" si="8"/>
        <v>559.45185696614021</v>
      </c>
      <c r="K302" s="873">
        <f t="shared" si="8"/>
        <v>639.95714649544925</v>
      </c>
      <c r="L302" s="874"/>
    </row>
    <row r="303" spans="2:12" ht="15.75" x14ac:dyDescent="0.25">
      <c r="B303" s="866" t="s">
        <v>483</v>
      </c>
      <c r="C303" s="873">
        <f t="shared" si="8"/>
        <v>563.85095274538548</v>
      </c>
      <c r="D303" s="873">
        <f t="shared" si="8"/>
        <v>86.66379310344827</v>
      </c>
      <c r="E303" s="873">
        <f t="shared" si="8"/>
        <v>58.489205103042195</v>
      </c>
      <c r="F303" s="873">
        <f t="shared" si="8"/>
        <v>90.981474884218031</v>
      </c>
      <c r="G303" s="873">
        <f t="shared" si="8"/>
        <v>178.92464358452139</v>
      </c>
      <c r="H303" s="873">
        <f t="shared" si="8"/>
        <v>580.95723883103801</v>
      </c>
      <c r="I303" s="873">
        <f t="shared" si="8"/>
        <v>518.63820787968984</v>
      </c>
      <c r="J303" s="873">
        <f t="shared" si="8"/>
        <v>550.4300566566834</v>
      </c>
      <c r="K303" s="873">
        <f t="shared" si="8"/>
        <v>625.97479370900624</v>
      </c>
      <c r="L303" s="874"/>
    </row>
    <row r="304" spans="2:12" ht="15.75" x14ac:dyDescent="0.25">
      <c r="B304" s="866" t="s">
        <v>484</v>
      </c>
      <c r="C304" s="873">
        <f t="shared" si="8"/>
        <v>556.07668270641398</v>
      </c>
      <c r="D304" s="873">
        <f t="shared" si="8"/>
        <v>82.287397358086395</v>
      </c>
      <c r="E304" s="873">
        <f t="shared" si="8"/>
        <v>58.723076923076924</v>
      </c>
      <c r="F304" s="873">
        <f t="shared" si="8"/>
        <v>88.705618570298071</v>
      </c>
      <c r="G304" s="873">
        <f t="shared" si="8"/>
        <v>210.32231404958677</v>
      </c>
      <c r="H304" s="873">
        <f t="shared" si="8"/>
        <v>576.37997031959981</v>
      </c>
      <c r="I304" s="873">
        <f t="shared" si="8"/>
        <v>507.48925126095685</v>
      </c>
      <c r="J304" s="873">
        <f t="shared" si="8"/>
        <v>545.30053970701624</v>
      </c>
      <c r="K304" s="873">
        <f t="shared" si="8"/>
        <v>619.78881528269915</v>
      </c>
      <c r="L304" s="874"/>
    </row>
    <row r="305" spans="2:12" ht="15.75" x14ac:dyDescent="0.25">
      <c r="B305" s="866" t="s">
        <v>485</v>
      </c>
      <c r="C305" s="873">
        <f t="shared" si="8"/>
        <v>553.98172775857472</v>
      </c>
      <c r="D305" s="873">
        <f t="shared" si="8"/>
        <v>86.086590403558944</v>
      </c>
      <c r="E305" s="873">
        <f t="shared" si="8"/>
        <v>59.142568250758345</v>
      </c>
      <c r="F305" s="873">
        <f t="shared" si="8"/>
        <v>93.253038405444826</v>
      </c>
      <c r="G305" s="873">
        <f t="shared" si="8"/>
        <v>203.97029702970298</v>
      </c>
      <c r="H305" s="873">
        <f t="shared" si="8"/>
        <v>573.97081322500287</v>
      </c>
      <c r="I305" s="873">
        <f t="shared" si="8"/>
        <v>498.92249840662845</v>
      </c>
      <c r="J305" s="873">
        <f t="shared" si="8"/>
        <v>549.19266322856868</v>
      </c>
      <c r="K305" s="873">
        <f t="shared" si="8"/>
        <v>615.94862375184721</v>
      </c>
      <c r="L305" s="874"/>
    </row>
    <row r="306" spans="2:12" ht="15.75" x14ac:dyDescent="0.25">
      <c r="B306" s="866" t="s">
        <v>486</v>
      </c>
      <c r="C306" s="873">
        <f t="shared" si="8"/>
        <v>555.72959829668218</v>
      </c>
      <c r="D306" s="873">
        <f t="shared" si="8"/>
        <v>89.442603010491112</v>
      </c>
      <c r="E306" s="873">
        <f t="shared" si="8"/>
        <v>58.459702836560105</v>
      </c>
      <c r="F306" s="873">
        <f t="shared" si="8"/>
        <v>98.031870556508949</v>
      </c>
      <c r="G306" s="873">
        <f t="shared" si="8"/>
        <v>211.38267148014441</v>
      </c>
      <c r="H306" s="873">
        <f t="shared" si="8"/>
        <v>575.88290881371086</v>
      </c>
      <c r="I306" s="873">
        <f t="shared" si="8"/>
        <v>510.03369414828683</v>
      </c>
      <c r="J306" s="873">
        <f t="shared" si="8"/>
        <v>549.08285631997694</v>
      </c>
      <c r="K306" s="873">
        <f t="shared" si="8"/>
        <v>619.00973016489922</v>
      </c>
      <c r="L306" s="874"/>
    </row>
    <row r="307" spans="2:12" ht="15.75" x14ac:dyDescent="0.25">
      <c r="B307" s="866" t="s">
        <v>487</v>
      </c>
      <c r="C307" s="873">
        <f t="shared" si="8"/>
        <v>571.73810353721956</v>
      </c>
      <c r="D307" s="873">
        <f t="shared" si="8"/>
        <v>92.213014460511673</v>
      </c>
      <c r="E307" s="873">
        <f t="shared" si="8"/>
        <v>58.24476295479603</v>
      </c>
      <c r="F307" s="873">
        <f t="shared" si="8"/>
        <v>99.546981953951459</v>
      </c>
      <c r="G307" s="873">
        <f t="shared" si="8"/>
        <v>196.16666666666666</v>
      </c>
      <c r="H307" s="873">
        <f t="shared" si="8"/>
        <v>590.47421985918345</v>
      </c>
      <c r="I307" s="873">
        <f t="shared" si="8"/>
        <v>515.80502530409308</v>
      </c>
      <c r="J307" s="873">
        <f t="shared" si="8"/>
        <v>558.92059950919747</v>
      </c>
      <c r="K307" s="873">
        <f t="shared" si="8"/>
        <v>639.36974282305687</v>
      </c>
      <c r="L307" s="874"/>
    </row>
    <row r="308" spans="2:12" ht="16.5" thickBot="1" x14ac:dyDescent="0.3">
      <c r="B308" s="875" t="s">
        <v>488</v>
      </c>
      <c r="C308" s="876">
        <f t="shared" si="8"/>
        <v>560.52022172787281</v>
      </c>
      <c r="D308" s="876">
        <f t="shared" si="8"/>
        <v>85.695029340697275</v>
      </c>
      <c r="E308" s="876">
        <f t="shared" si="8"/>
        <v>58.015077605321508</v>
      </c>
      <c r="F308" s="876">
        <f t="shared" si="8"/>
        <v>97.068709101725162</v>
      </c>
      <c r="G308" s="876">
        <f t="shared" si="8"/>
        <v>222.30508474576271</v>
      </c>
      <c r="H308" s="876">
        <f t="shared" si="8"/>
        <v>581.47152942251603</v>
      </c>
      <c r="I308" s="876">
        <f t="shared" si="8"/>
        <v>509.57532846715327</v>
      </c>
      <c r="J308" s="876">
        <f t="shared" si="8"/>
        <v>553.98837209302326</v>
      </c>
      <c r="K308" s="876">
        <f t="shared" si="8"/>
        <v>622.4538544237671</v>
      </c>
      <c r="L308" s="877"/>
    </row>
    <row r="311" spans="2:12" ht="18" x14ac:dyDescent="0.25">
      <c r="B311" s="878" t="s">
        <v>505</v>
      </c>
      <c r="C311" s="757"/>
      <c r="D311" s="777"/>
      <c r="E311" s="757"/>
      <c r="F311" s="757"/>
      <c r="H311" s="757"/>
      <c r="I311" s="757"/>
      <c r="J311" s="757"/>
      <c r="K311" s="757"/>
      <c r="L311" s="757"/>
    </row>
    <row r="312" spans="2:12" ht="18" x14ac:dyDescent="0.25">
      <c r="B312" s="757"/>
      <c r="C312" s="757"/>
      <c r="D312" s="757"/>
      <c r="E312" s="757"/>
      <c r="F312" s="758" t="s">
        <v>464</v>
      </c>
      <c r="G312" s="757"/>
      <c r="H312" s="757"/>
      <c r="I312" s="757"/>
      <c r="J312" s="757"/>
      <c r="K312" s="757"/>
      <c r="L312" s="757"/>
    </row>
    <row r="313" spans="2:12" ht="12.75" x14ac:dyDescent="0.2">
      <c r="B313" s="1178" t="s">
        <v>465</v>
      </c>
      <c r="C313" s="1162" t="s">
        <v>23</v>
      </c>
      <c r="D313" s="1162" t="s">
        <v>466</v>
      </c>
      <c r="E313" s="1170" t="s">
        <v>467</v>
      </c>
      <c r="F313" s="1171"/>
      <c r="G313" s="1172"/>
      <c r="H313" s="1173" t="s">
        <v>468</v>
      </c>
      <c r="I313" s="1170" t="s">
        <v>469</v>
      </c>
      <c r="J313" s="1171"/>
      <c r="K313" s="1171"/>
      <c r="L313" s="1171"/>
    </row>
    <row r="314" spans="2:12" x14ac:dyDescent="0.2">
      <c r="B314" s="1179"/>
      <c r="C314" s="1169"/>
      <c r="D314" s="1169"/>
      <c r="E314" s="1176" t="s">
        <v>506</v>
      </c>
      <c r="F314" s="1158" t="s">
        <v>507</v>
      </c>
      <c r="G314" s="1158" t="s">
        <v>508</v>
      </c>
      <c r="H314" s="1174"/>
      <c r="I314" s="1160" t="s">
        <v>473</v>
      </c>
      <c r="J314" s="1160" t="s">
        <v>25</v>
      </c>
      <c r="K314" s="1162" t="s">
        <v>474</v>
      </c>
      <c r="L314" s="1164" t="s">
        <v>475</v>
      </c>
    </row>
    <row r="315" spans="2:12" x14ac:dyDescent="0.2">
      <c r="B315" s="1179"/>
      <c r="C315" s="1169"/>
      <c r="D315" s="1169"/>
      <c r="E315" s="1177"/>
      <c r="F315" s="1159"/>
      <c r="G315" s="1159"/>
      <c r="H315" s="1174"/>
      <c r="I315" s="1180"/>
      <c r="J315" s="1180"/>
      <c r="K315" s="1169"/>
      <c r="L315" s="1165"/>
    </row>
    <row r="316" spans="2:12" ht="12.75" x14ac:dyDescent="0.2">
      <c r="B316" s="760">
        <v>0</v>
      </c>
      <c r="C316" s="760">
        <v>1</v>
      </c>
      <c r="D316" s="760">
        <v>2</v>
      </c>
      <c r="E316" s="484">
        <v>3</v>
      </c>
      <c r="F316" s="484">
        <v>4</v>
      </c>
      <c r="G316" s="760">
        <v>5</v>
      </c>
      <c r="H316" s="760">
        <v>6</v>
      </c>
      <c r="I316" s="760">
        <v>7</v>
      </c>
      <c r="J316" s="760">
        <v>8</v>
      </c>
      <c r="K316" s="761">
        <v>9</v>
      </c>
      <c r="L316" s="762">
        <v>10</v>
      </c>
    </row>
    <row r="317" spans="2:12" ht="12.75" x14ac:dyDescent="0.2">
      <c r="B317" s="764"/>
      <c r="C317" s="764"/>
      <c r="D317" s="764"/>
      <c r="E317" s="764"/>
      <c r="F317" s="764"/>
      <c r="G317" s="764"/>
      <c r="H317" s="764"/>
      <c r="I317" s="764"/>
      <c r="J317" s="764"/>
      <c r="K317" s="764"/>
      <c r="L317" s="764"/>
    </row>
    <row r="318" spans="2:12" ht="14.25" x14ac:dyDescent="0.2">
      <c r="B318" s="290"/>
      <c r="C318" s="1166" t="s">
        <v>476</v>
      </c>
      <c r="D318" s="1166"/>
      <c r="E318" s="1166"/>
      <c r="F318" s="1166"/>
      <c r="G318" s="1166"/>
      <c r="H318" s="1166"/>
      <c r="I318" s="1166"/>
      <c r="J318" s="1166"/>
      <c r="K318" s="1166"/>
      <c r="L318" s="1166"/>
    </row>
    <row r="319" spans="2:12" ht="12.75" x14ac:dyDescent="0.2">
      <c r="B319" s="764"/>
      <c r="C319" s="764"/>
      <c r="D319" s="764"/>
      <c r="E319" s="764"/>
      <c r="F319" s="764"/>
      <c r="G319" s="764"/>
      <c r="H319" s="764"/>
      <c r="I319" s="764"/>
      <c r="J319" s="764"/>
      <c r="K319" s="764"/>
      <c r="L319" s="764"/>
    </row>
    <row r="320" spans="2:12" ht="15" x14ac:dyDescent="0.25">
      <c r="B320" s="766" t="s">
        <v>477</v>
      </c>
      <c r="C320" s="833">
        <f>SUM(D320+H320)</f>
        <v>138506</v>
      </c>
      <c r="D320" s="833">
        <v>6142</v>
      </c>
      <c r="E320" s="833">
        <v>1993</v>
      </c>
      <c r="F320" s="833">
        <v>3884</v>
      </c>
      <c r="G320" s="833">
        <v>265</v>
      </c>
      <c r="H320" s="833">
        <v>132364</v>
      </c>
      <c r="I320" s="833">
        <v>20220</v>
      </c>
      <c r="J320" s="833">
        <v>44455</v>
      </c>
      <c r="K320" s="833">
        <v>67689</v>
      </c>
      <c r="L320" s="833">
        <v>0</v>
      </c>
    </row>
    <row r="321" spans="2:12" ht="15" x14ac:dyDescent="0.25">
      <c r="B321" s="766" t="s">
        <v>478</v>
      </c>
      <c r="C321" s="833">
        <f t="shared" ref="C321:C331" si="9">SUM(D321+H321)</f>
        <v>138531</v>
      </c>
      <c r="D321" s="833">
        <v>6123</v>
      </c>
      <c r="E321" s="833">
        <v>2793</v>
      </c>
      <c r="F321" s="833">
        <v>2854</v>
      </c>
      <c r="G321" s="833">
        <v>476</v>
      </c>
      <c r="H321" s="833">
        <v>132408</v>
      </c>
      <c r="I321" s="833">
        <v>21889</v>
      </c>
      <c r="J321" s="833">
        <v>43116</v>
      </c>
      <c r="K321" s="833">
        <v>67403</v>
      </c>
      <c r="L321" s="833">
        <v>0</v>
      </c>
    </row>
    <row r="322" spans="2:12" ht="15" x14ac:dyDescent="0.25">
      <c r="B322" s="766" t="s">
        <v>479</v>
      </c>
      <c r="C322" s="833">
        <f t="shared" si="9"/>
        <v>156870</v>
      </c>
      <c r="D322" s="835">
        <v>6984</v>
      </c>
      <c r="E322" s="835">
        <v>3421</v>
      </c>
      <c r="F322" s="835">
        <v>3049</v>
      </c>
      <c r="G322" s="836">
        <v>514</v>
      </c>
      <c r="H322" s="833">
        <v>149886</v>
      </c>
      <c r="I322" s="835">
        <v>23196</v>
      </c>
      <c r="J322" s="835">
        <v>47568</v>
      </c>
      <c r="K322" s="835">
        <v>79122</v>
      </c>
      <c r="L322" s="835">
        <v>0</v>
      </c>
    </row>
    <row r="323" spans="2:12" ht="15" x14ac:dyDescent="0.25">
      <c r="B323" s="766" t="s">
        <v>480</v>
      </c>
      <c r="C323" s="833">
        <f>SUM(D323+H323)</f>
        <v>154419</v>
      </c>
      <c r="D323" s="833">
        <v>6537</v>
      </c>
      <c r="E323" s="838">
        <v>3569</v>
      </c>
      <c r="F323" s="838">
        <v>2677</v>
      </c>
      <c r="G323" s="833">
        <v>291</v>
      </c>
      <c r="H323" s="833">
        <v>147882</v>
      </c>
      <c r="I323" s="833">
        <v>23310</v>
      </c>
      <c r="J323" s="833">
        <v>49649</v>
      </c>
      <c r="K323" s="833">
        <v>74923</v>
      </c>
      <c r="L323" s="879">
        <v>0</v>
      </c>
    </row>
    <row r="324" spans="2:12" ht="15" x14ac:dyDescent="0.25">
      <c r="B324" s="766" t="s">
        <v>481</v>
      </c>
      <c r="C324" s="833">
        <f>SUM(D324+H324)</f>
        <v>139590</v>
      </c>
      <c r="D324" s="1019">
        <v>4908</v>
      </c>
      <c r="E324" s="1020">
        <v>2031</v>
      </c>
      <c r="F324" s="1021">
        <v>2587</v>
      </c>
      <c r="G324" s="1021">
        <v>290</v>
      </c>
      <c r="H324" s="1019">
        <v>134682</v>
      </c>
      <c r="I324" s="1020">
        <v>20098</v>
      </c>
      <c r="J324" s="1020">
        <v>41501</v>
      </c>
      <c r="K324" s="1021">
        <v>73083</v>
      </c>
      <c r="L324" s="879">
        <v>0</v>
      </c>
    </row>
    <row r="325" spans="2:12" ht="15" x14ac:dyDescent="0.25">
      <c r="B325" s="766" t="s">
        <v>482</v>
      </c>
      <c r="C325" s="833">
        <f t="shared" si="9"/>
        <v>156867</v>
      </c>
      <c r="D325" s="833">
        <v>5722</v>
      </c>
      <c r="E325" s="838">
        <v>2602</v>
      </c>
      <c r="F325" s="838">
        <v>2916</v>
      </c>
      <c r="G325" s="833">
        <v>204</v>
      </c>
      <c r="H325" s="833">
        <v>151145</v>
      </c>
      <c r="I325" s="833">
        <v>25134</v>
      </c>
      <c r="J325" s="833">
        <v>47518</v>
      </c>
      <c r="K325" s="833">
        <v>78493</v>
      </c>
      <c r="L325" s="879">
        <v>0</v>
      </c>
    </row>
    <row r="326" spans="2:12" ht="15" x14ac:dyDescent="0.25">
      <c r="B326" s="766" t="s">
        <v>483</v>
      </c>
      <c r="C326" s="833">
        <f>SUM(D326+H326)</f>
        <v>136558</v>
      </c>
      <c r="D326" s="880">
        <v>4722</v>
      </c>
      <c r="E326" s="835">
        <v>2146</v>
      </c>
      <c r="F326" s="836">
        <v>2356</v>
      </c>
      <c r="G326" s="836">
        <v>220</v>
      </c>
      <c r="H326" s="833">
        <v>131836</v>
      </c>
      <c r="I326" s="835">
        <v>22431</v>
      </c>
      <c r="J326" s="835">
        <v>50040</v>
      </c>
      <c r="K326" s="835">
        <v>59365</v>
      </c>
      <c r="L326" s="835">
        <v>0</v>
      </c>
    </row>
    <row r="327" spans="2:12" ht="15" x14ac:dyDescent="0.25">
      <c r="B327" s="766" t="s">
        <v>484</v>
      </c>
      <c r="C327" s="833">
        <f t="shared" si="9"/>
        <v>0</v>
      </c>
      <c r="D327" s="880"/>
      <c r="E327" s="835"/>
      <c r="F327" s="835"/>
      <c r="G327" s="836"/>
      <c r="H327" s="833"/>
      <c r="I327" s="835"/>
      <c r="J327" s="835"/>
      <c r="K327" s="835"/>
      <c r="L327" s="835"/>
    </row>
    <row r="328" spans="2:12" ht="15" x14ac:dyDescent="0.25">
      <c r="B328" s="766" t="s">
        <v>485</v>
      </c>
      <c r="C328" s="833">
        <f t="shared" si="9"/>
        <v>0</v>
      </c>
      <c r="D328" s="833"/>
      <c r="E328" s="838"/>
      <c r="F328" s="838"/>
      <c r="G328" s="833"/>
      <c r="H328" s="833"/>
      <c r="I328" s="833"/>
      <c r="J328" s="833"/>
      <c r="K328" s="833"/>
      <c r="L328" s="879"/>
    </row>
    <row r="329" spans="2:12" ht="15" x14ac:dyDescent="0.25">
      <c r="B329" s="799" t="s">
        <v>486</v>
      </c>
      <c r="C329" s="833">
        <f>SUM(D329+H329)</f>
        <v>0</v>
      </c>
      <c r="D329" s="880"/>
      <c r="E329" s="835"/>
      <c r="F329" s="835"/>
      <c r="G329" s="835"/>
      <c r="H329" s="838"/>
      <c r="I329" s="835"/>
      <c r="J329" s="835"/>
      <c r="K329" s="835"/>
      <c r="L329" s="835"/>
    </row>
    <row r="330" spans="2:12" ht="15" x14ac:dyDescent="0.25">
      <c r="B330" s="799" t="s">
        <v>487</v>
      </c>
      <c r="C330" s="833">
        <f>SUM(D330+H330)</f>
        <v>0</v>
      </c>
      <c r="D330" s="835"/>
      <c r="E330" s="835"/>
      <c r="F330" s="835"/>
      <c r="G330" s="835"/>
      <c r="H330" s="835"/>
      <c r="I330" s="835"/>
      <c r="J330" s="835"/>
      <c r="K330" s="835"/>
      <c r="L330" s="835"/>
    </row>
    <row r="331" spans="2:12" ht="15" x14ac:dyDescent="0.25">
      <c r="B331" s="799" t="s">
        <v>488</v>
      </c>
      <c r="C331" s="833">
        <f t="shared" si="9"/>
        <v>0</v>
      </c>
      <c r="D331" s="835"/>
      <c r="E331" s="835"/>
      <c r="F331" s="835"/>
      <c r="G331" s="835"/>
      <c r="H331" s="835"/>
      <c r="I331" s="835"/>
      <c r="J331" s="835"/>
      <c r="K331" s="835"/>
      <c r="L331" s="835"/>
    </row>
    <row r="332" spans="2:12" ht="15" x14ac:dyDescent="0.25">
      <c r="B332" s="773"/>
      <c r="C332" s="838"/>
      <c r="D332" s="838"/>
      <c r="E332" s="838"/>
      <c r="F332" s="838"/>
      <c r="G332" s="838"/>
      <c r="H332" s="838"/>
      <c r="I332" s="838"/>
      <c r="J332" s="838"/>
      <c r="K332" s="838"/>
      <c r="L332" s="879"/>
    </row>
    <row r="333" spans="2:12" ht="12.75" x14ac:dyDescent="0.2">
      <c r="B333" s="881">
        <v>2016</v>
      </c>
      <c r="C333" s="844">
        <f t="shared" ref="C333:K333" si="10">SUM(C320:C331)</f>
        <v>1021341</v>
      </c>
      <c r="D333" s="844">
        <f>SUM(D320:D331)</f>
        <v>41138</v>
      </c>
      <c r="E333" s="844">
        <f t="shared" si="10"/>
        <v>18555</v>
      </c>
      <c r="F333" s="844">
        <f t="shared" si="10"/>
        <v>20323</v>
      </c>
      <c r="G333" s="844">
        <f>SUM(G320:G331)</f>
        <v>2260</v>
      </c>
      <c r="H333" s="844">
        <f t="shared" si="10"/>
        <v>980203</v>
      </c>
      <c r="I333" s="844">
        <f t="shared" si="10"/>
        <v>156278</v>
      </c>
      <c r="J333" s="844">
        <f t="shared" si="10"/>
        <v>323847</v>
      </c>
      <c r="K333" s="844">
        <f t="shared" si="10"/>
        <v>500078</v>
      </c>
      <c r="L333" s="882">
        <f>SUM(L320:L331)</f>
        <v>0</v>
      </c>
    </row>
    <row r="334" spans="2:12" ht="12.75" x14ac:dyDescent="0.2">
      <c r="B334" s="5"/>
      <c r="C334" s="846"/>
      <c r="D334" s="846"/>
      <c r="E334" s="846"/>
      <c r="F334" s="846"/>
      <c r="G334" s="846"/>
      <c r="H334" s="846"/>
      <c r="I334" s="846"/>
      <c r="J334" s="846"/>
      <c r="K334" s="846"/>
      <c r="L334" s="846"/>
    </row>
    <row r="335" spans="2:12" ht="12.75" x14ac:dyDescent="0.2">
      <c r="B335" s="290"/>
      <c r="C335" s="1157" t="s">
        <v>501</v>
      </c>
      <c r="D335" s="1157"/>
      <c r="E335" s="1157"/>
      <c r="F335" s="1157"/>
      <c r="G335" s="1157"/>
      <c r="H335" s="1157"/>
      <c r="I335" s="1157"/>
      <c r="J335" s="1157"/>
      <c r="K335" s="1157"/>
      <c r="L335" s="1157"/>
    </row>
    <row r="336" spans="2:12" ht="12.75" x14ac:dyDescent="0.2">
      <c r="B336" s="764"/>
      <c r="C336" s="846"/>
      <c r="D336" s="846"/>
      <c r="E336" s="846"/>
      <c r="F336" s="846"/>
      <c r="G336" s="846"/>
      <c r="H336" s="846"/>
      <c r="I336" s="846"/>
      <c r="J336" s="846"/>
      <c r="K336" s="846"/>
      <c r="L336" s="846"/>
    </row>
    <row r="337" spans="2:12" ht="12.75" x14ac:dyDescent="0.2">
      <c r="B337" s="883" t="s">
        <v>477</v>
      </c>
      <c r="C337" s="833">
        <f t="shared" ref="C337:C348" si="11">SUM(D337+H337)</f>
        <v>39898913</v>
      </c>
      <c r="D337" s="833">
        <v>313115</v>
      </c>
      <c r="E337" s="833">
        <v>68881</v>
      </c>
      <c r="F337" s="833">
        <v>210555</v>
      </c>
      <c r="G337" s="833">
        <v>33679</v>
      </c>
      <c r="H337" s="833">
        <v>39585798</v>
      </c>
      <c r="I337" s="833">
        <v>5138851</v>
      </c>
      <c r="J337" s="833">
        <v>11844834</v>
      </c>
      <c r="K337" s="833">
        <v>22602113</v>
      </c>
      <c r="L337" s="833">
        <v>0</v>
      </c>
    </row>
    <row r="338" spans="2:12" ht="12.75" x14ac:dyDescent="0.2">
      <c r="B338" s="883" t="s">
        <v>478</v>
      </c>
      <c r="C338" s="833">
        <f t="shared" si="11"/>
        <v>39611988</v>
      </c>
      <c r="D338" s="833">
        <v>304583</v>
      </c>
      <c r="E338" s="833">
        <v>98776</v>
      </c>
      <c r="F338" s="833">
        <v>150320</v>
      </c>
      <c r="G338" s="833">
        <v>55487</v>
      </c>
      <c r="H338" s="833">
        <v>39307405</v>
      </c>
      <c r="I338" s="833">
        <v>5605218</v>
      </c>
      <c r="J338" s="833">
        <v>11607490</v>
      </c>
      <c r="K338" s="833">
        <v>22094697</v>
      </c>
      <c r="L338" s="833">
        <v>0</v>
      </c>
    </row>
    <row r="339" spans="2:12" ht="12.75" x14ac:dyDescent="0.2">
      <c r="B339" s="883" t="s">
        <v>479</v>
      </c>
      <c r="C339" s="833">
        <f t="shared" si="11"/>
        <v>45046964</v>
      </c>
      <c r="D339" s="835">
        <v>350019</v>
      </c>
      <c r="E339" s="835">
        <v>118521</v>
      </c>
      <c r="F339" s="835">
        <v>170190</v>
      </c>
      <c r="G339" s="836">
        <v>61308</v>
      </c>
      <c r="H339" s="833">
        <v>44696945</v>
      </c>
      <c r="I339" s="835">
        <v>5918449</v>
      </c>
      <c r="J339" s="835">
        <v>12691443</v>
      </c>
      <c r="K339" s="835">
        <v>26087053</v>
      </c>
      <c r="L339" s="835">
        <v>0</v>
      </c>
    </row>
    <row r="340" spans="2:12" ht="12.75" x14ac:dyDescent="0.2">
      <c r="B340" s="883" t="s">
        <v>480</v>
      </c>
      <c r="C340" s="833">
        <f t="shared" si="11"/>
        <v>43405300</v>
      </c>
      <c r="D340" s="833">
        <v>324789</v>
      </c>
      <c r="E340" s="838">
        <v>127365</v>
      </c>
      <c r="F340" s="838">
        <v>158770</v>
      </c>
      <c r="G340" s="833">
        <v>38654</v>
      </c>
      <c r="H340" s="833">
        <v>43080511</v>
      </c>
      <c r="I340" s="833">
        <v>5958800</v>
      </c>
      <c r="J340" s="833">
        <v>13191981</v>
      </c>
      <c r="K340" s="833">
        <v>23929730</v>
      </c>
      <c r="L340" s="879">
        <v>0</v>
      </c>
    </row>
    <row r="341" spans="2:12" ht="12.75" x14ac:dyDescent="0.2">
      <c r="B341" s="883" t="s">
        <v>481</v>
      </c>
      <c r="C341" s="833">
        <f t="shared" si="11"/>
        <v>40066109</v>
      </c>
      <c r="D341" s="1020">
        <v>267043</v>
      </c>
      <c r="E341" s="1020">
        <v>71557</v>
      </c>
      <c r="F341" s="1020">
        <v>155358</v>
      </c>
      <c r="G341" s="1020">
        <v>40128</v>
      </c>
      <c r="H341" s="1020">
        <v>39799066</v>
      </c>
      <c r="I341" s="1020">
        <v>5095616</v>
      </c>
      <c r="J341" s="1020">
        <v>10833621</v>
      </c>
      <c r="K341" s="1020">
        <v>23869829</v>
      </c>
      <c r="L341" s="879">
        <v>0</v>
      </c>
    </row>
    <row r="342" spans="2:12" ht="12.75" x14ac:dyDescent="0.2">
      <c r="B342" s="883" t="s">
        <v>482</v>
      </c>
      <c r="C342" s="833">
        <f t="shared" si="11"/>
        <v>44171663</v>
      </c>
      <c r="D342" s="833">
        <v>300561</v>
      </c>
      <c r="E342" s="838">
        <v>96457</v>
      </c>
      <c r="F342" s="838">
        <v>177995</v>
      </c>
      <c r="G342" s="833">
        <v>26109</v>
      </c>
      <c r="H342" s="833">
        <v>43871102</v>
      </c>
      <c r="I342" s="833">
        <v>6239186</v>
      </c>
      <c r="J342" s="833">
        <v>12629401</v>
      </c>
      <c r="K342" s="833">
        <v>25002515</v>
      </c>
      <c r="L342" s="879">
        <v>0</v>
      </c>
    </row>
    <row r="343" spans="2:12" ht="12.75" x14ac:dyDescent="0.2">
      <c r="B343" s="883" t="s">
        <v>483</v>
      </c>
      <c r="C343" s="833">
        <f t="shared" si="11"/>
        <v>37823559</v>
      </c>
      <c r="D343" s="835">
        <v>244181</v>
      </c>
      <c r="E343" s="835">
        <v>77643</v>
      </c>
      <c r="F343" s="835">
        <v>139384</v>
      </c>
      <c r="G343" s="836">
        <v>27154</v>
      </c>
      <c r="H343" s="833">
        <v>37579378</v>
      </c>
      <c r="I343" s="835">
        <v>5730028</v>
      </c>
      <c r="J343" s="835">
        <v>13131489</v>
      </c>
      <c r="K343" s="835">
        <v>18717861</v>
      </c>
      <c r="L343" s="835">
        <v>0</v>
      </c>
    </row>
    <row r="344" spans="2:12" ht="12.75" x14ac:dyDescent="0.2">
      <c r="B344" s="883" t="s">
        <v>484</v>
      </c>
      <c r="C344" s="833">
        <f t="shared" si="11"/>
        <v>0</v>
      </c>
      <c r="D344" s="835"/>
      <c r="E344" s="835"/>
      <c r="F344" s="835"/>
      <c r="G344" s="836"/>
      <c r="H344" s="833"/>
      <c r="I344" s="835"/>
      <c r="J344" s="835"/>
      <c r="K344" s="835"/>
      <c r="L344" s="835"/>
    </row>
    <row r="345" spans="2:12" ht="12.75" x14ac:dyDescent="0.2">
      <c r="B345" s="883" t="s">
        <v>485</v>
      </c>
      <c r="C345" s="833">
        <f t="shared" si="11"/>
        <v>0</v>
      </c>
      <c r="D345" s="835"/>
      <c r="E345" s="835"/>
      <c r="F345" s="835"/>
      <c r="G345" s="836"/>
      <c r="H345" s="833"/>
      <c r="I345" s="835"/>
      <c r="J345" s="835"/>
      <c r="K345" s="835"/>
      <c r="L345" s="835"/>
    </row>
    <row r="346" spans="2:12" ht="12.75" x14ac:dyDescent="0.2">
      <c r="B346" s="883" t="s">
        <v>486</v>
      </c>
      <c r="C346" s="833">
        <f t="shared" si="11"/>
        <v>0</v>
      </c>
      <c r="D346" s="835"/>
      <c r="E346" s="835"/>
      <c r="F346" s="835"/>
      <c r="G346" s="835"/>
      <c r="H346" s="838"/>
      <c r="I346" s="835"/>
      <c r="J346" s="835"/>
      <c r="K346" s="835"/>
      <c r="L346" s="835"/>
    </row>
    <row r="347" spans="2:12" ht="12.75" x14ac:dyDescent="0.2">
      <c r="B347" s="883" t="s">
        <v>487</v>
      </c>
      <c r="C347" s="833">
        <f t="shared" si="11"/>
        <v>0</v>
      </c>
      <c r="D347" s="835"/>
      <c r="E347" s="835"/>
      <c r="F347" s="835"/>
      <c r="G347" s="835"/>
      <c r="H347" s="835"/>
      <c r="I347" s="835"/>
      <c r="J347" s="835"/>
      <c r="K347" s="835"/>
      <c r="L347" s="835"/>
    </row>
    <row r="348" spans="2:12" ht="12.75" x14ac:dyDescent="0.2">
      <c r="B348" s="883" t="s">
        <v>488</v>
      </c>
      <c r="C348" s="833">
        <f t="shared" si="11"/>
        <v>0</v>
      </c>
      <c r="D348" s="835"/>
      <c r="E348" s="835"/>
      <c r="F348" s="835"/>
      <c r="G348" s="835"/>
      <c r="H348" s="835"/>
      <c r="I348" s="835"/>
      <c r="J348" s="835"/>
      <c r="K348" s="835"/>
      <c r="L348" s="835"/>
    </row>
    <row r="349" spans="2:12" ht="12.75" x14ac:dyDescent="0.2">
      <c r="B349" s="5"/>
      <c r="C349" s="838"/>
      <c r="D349" s="838"/>
      <c r="E349" s="838"/>
      <c r="F349" s="838"/>
      <c r="G349" s="838"/>
      <c r="H349" s="838"/>
      <c r="I349" s="838"/>
      <c r="J349" s="838"/>
      <c r="K349" s="838"/>
      <c r="L349" s="879"/>
    </row>
    <row r="350" spans="2:12" ht="12.75" x14ac:dyDescent="0.2">
      <c r="B350" s="881">
        <v>2016</v>
      </c>
      <c r="C350" s="844">
        <f t="shared" ref="C350:L350" si="12">SUM(C337:C348)</f>
        <v>290024496</v>
      </c>
      <c r="D350" s="844">
        <f t="shared" si="12"/>
        <v>2104291</v>
      </c>
      <c r="E350" s="844">
        <f t="shared" si="12"/>
        <v>659200</v>
      </c>
      <c r="F350" s="844">
        <f t="shared" si="12"/>
        <v>1162572</v>
      </c>
      <c r="G350" s="844">
        <f t="shared" si="12"/>
        <v>282519</v>
      </c>
      <c r="H350" s="844">
        <f t="shared" si="12"/>
        <v>287920205</v>
      </c>
      <c r="I350" s="844">
        <f t="shared" si="12"/>
        <v>39686148</v>
      </c>
      <c r="J350" s="844">
        <f t="shared" si="12"/>
        <v>85930259</v>
      </c>
      <c r="K350" s="844">
        <f t="shared" si="12"/>
        <v>162303798</v>
      </c>
      <c r="L350" s="882">
        <f t="shared" si="12"/>
        <v>0</v>
      </c>
    </row>
    <row r="351" spans="2:12" ht="12.75" x14ac:dyDescent="0.2">
      <c r="B351" s="885"/>
      <c r="C351" s="851"/>
      <c r="D351" s="851"/>
      <c r="E351" s="851"/>
      <c r="F351" s="851"/>
      <c r="G351" s="851"/>
      <c r="H351" s="851"/>
      <c r="I351" s="851"/>
      <c r="J351" s="851"/>
      <c r="K351" s="851"/>
      <c r="L351" s="851"/>
    </row>
    <row r="352" spans="2:12" ht="12.75" customHeight="1" x14ac:dyDescent="0.2">
      <c r="B352" s="1167" t="s">
        <v>465</v>
      </c>
      <c r="C352" s="1162" t="s">
        <v>23</v>
      </c>
      <c r="D352" s="1162" t="s">
        <v>466</v>
      </c>
      <c r="E352" s="1170" t="s">
        <v>467</v>
      </c>
      <c r="F352" s="1171"/>
      <c r="G352" s="1172"/>
      <c r="H352" s="1173" t="s">
        <v>468</v>
      </c>
      <c r="I352" s="1164" t="s">
        <v>469</v>
      </c>
      <c r="J352" s="1175"/>
      <c r="K352" s="1175"/>
      <c r="L352" s="1175"/>
    </row>
    <row r="353" spans="2:12" ht="11.25" customHeight="1" x14ac:dyDescent="0.2">
      <c r="B353" s="1168"/>
      <c r="C353" s="1169"/>
      <c r="D353" s="1169"/>
      <c r="E353" s="1176" t="s">
        <v>506</v>
      </c>
      <c r="F353" s="1158" t="s">
        <v>507</v>
      </c>
      <c r="G353" s="1158" t="s">
        <v>508</v>
      </c>
      <c r="H353" s="1174"/>
      <c r="I353" s="1160" t="s">
        <v>473</v>
      </c>
      <c r="J353" s="1160" t="s">
        <v>25</v>
      </c>
      <c r="K353" s="1162" t="s">
        <v>474</v>
      </c>
      <c r="L353" s="1164" t="s">
        <v>475</v>
      </c>
    </row>
    <row r="354" spans="2:12" ht="11.25" customHeight="1" x14ac:dyDescent="0.2">
      <c r="B354" s="1168"/>
      <c r="C354" s="1169"/>
      <c r="D354" s="1169"/>
      <c r="E354" s="1177"/>
      <c r="F354" s="1159"/>
      <c r="G354" s="1159"/>
      <c r="H354" s="1174"/>
      <c r="I354" s="1161"/>
      <c r="J354" s="1161"/>
      <c r="K354" s="1163"/>
      <c r="L354" s="1165"/>
    </row>
    <row r="355" spans="2:12" ht="12.75" x14ac:dyDescent="0.2">
      <c r="B355" s="760">
        <v>0</v>
      </c>
      <c r="C355" s="853">
        <v>1</v>
      </c>
      <c r="D355" s="853">
        <v>2</v>
      </c>
      <c r="E355" s="854">
        <v>3</v>
      </c>
      <c r="F355" s="854">
        <v>4</v>
      </c>
      <c r="G355" s="853">
        <v>5</v>
      </c>
      <c r="H355" s="853">
        <v>6</v>
      </c>
      <c r="I355" s="853">
        <v>7</v>
      </c>
      <c r="J355" s="853">
        <v>8</v>
      </c>
      <c r="K355" s="853">
        <v>9</v>
      </c>
      <c r="L355" s="886">
        <v>10</v>
      </c>
    </row>
    <row r="356" spans="2:12" ht="12.75" x14ac:dyDescent="0.2">
      <c r="B356" s="764"/>
      <c r="C356" s="846"/>
      <c r="D356" s="846"/>
      <c r="E356" s="846"/>
      <c r="F356" s="846"/>
      <c r="G356" s="846"/>
      <c r="H356" s="846"/>
      <c r="I356" s="846"/>
      <c r="J356" s="846"/>
      <c r="K356" s="846"/>
      <c r="L356" s="846"/>
    </row>
    <row r="357" spans="2:12" ht="12.75" x14ac:dyDescent="0.2">
      <c r="B357" s="290"/>
      <c r="C357" s="1157" t="s">
        <v>502</v>
      </c>
      <c r="D357" s="1157"/>
      <c r="E357" s="1157"/>
      <c r="F357" s="1157"/>
      <c r="G357" s="1157"/>
      <c r="H357" s="1157"/>
      <c r="I357" s="1157"/>
      <c r="J357" s="1157"/>
      <c r="K357" s="1157"/>
      <c r="L357" s="1157"/>
    </row>
    <row r="358" spans="2:12" ht="12.75" x14ac:dyDescent="0.2">
      <c r="B358" s="290"/>
      <c r="C358" s="856"/>
      <c r="D358" s="856"/>
      <c r="E358" s="856"/>
      <c r="F358" s="856"/>
      <c r="G358" s="856"/>
      <c r="H358" s="856"/>
      <c r="I358" s="856"/>
      <c r="J358" s="856"/>
      <c r="K358" s="856"/>
      <c r="L358" s="856"/>
    </row>
    <row r="359" spans="2:12" ht="12.75" x14ac:dyDescent="0.2">
      <c r="B359" s="883" t="s">
        <v>477</v>
      </c>
      <c r="C359" s="833">
        <f>SUM(D359+H359)</f>
        <v>78241890</v>
      </c>
      <c r="D359" s="833">
        <v>540000</v>
      </c>
      <c r="E359" s="833">
        <v>118035</v>
      </c>
      <c r="F359" s="833">
        <v>361536</v>
      </c>
      <c r="G359" s="833">
        <v>60429</v>
      </c>
      <c r="H359" s="833">
        <v>77701890</v>
      </c>
      <c r="I359" s="833">
        <v>10198852</v>
      </c>
      <c r="J359" s="833">
        <v>24558913</v>
      </c>
      <c r="K359" s="833">
        <v>42944125</v>
      </c>
      <c r="L359" s="833">
        <v>0</v>
      </c>
    </row>
    <row r="360" spans="2:12" ht="12.75" x14ac:dyDescent="0.2">
      <c r="B360" s="883" t="s">
        <v>478</v>
      </c>
      <c r="C360" s="833">
        <f t="shared" ref="C360:C370" si="13">SUM(D360+H360)</f>
        <v>77709647</v>
      </c>
      <c r="D360" s="833">
        <v>524883</v>
      </c>
      <c r="E360" s="833">
        <v>168214</v>
      </c>
      <c r="F360" s="833">
        <v>262673</v>
      </c>
      <c r="G360" s="833">
        <v>93996</v>
      </c>
      <c r="H360" s="833">
        <v>77184764</v>
      </c>
      <c r="I360" s="833">
        <v>11139426</v>
      </c>
      <c r="J360" s="833">
        <v>23955887</v>
      </c>
      <c r="K360" s="833">
        <v>42089451</v>
      </c>
      <c r="L360" s="833">
        <v>0</v>
      </c>
    </row>
    <row r="361" spans="2:12" ht="12.75" x14ac:dyDescent="0.2">
      <c r="B361" s="883" t="s">
        <v>479</v>
      </c>
      <c r="C361" s="833">
        <f t="shared" si="13"/>
        <v>88357592</v>
      </c>
      <c r="D361" s="835">
        <v>597042</v>
      </c>
      <c r="E361" s="835">
        <v>201390</v>
      </c>
      <c r="F361" s="835">
        <v>290871</v>
      </c>
      <c r="G361" s="836">
        <v>104781</v>
      </c>
      <c r="H361" s="833">
        <v>87760550</v>
      </c>
      <c r="I361" s="835">
        <v>11758757</v>
      </c>
      <c r="J361" s="835">
        <v>26285016</v>
      </c>
      <c r="K361" s="835">
        <v>49716777</v>
      </c>
      <c r="L361" s="835">
        <v>0</v>
      </c>
    </row>
    <row r="362" spans="2:12" ht="12.75" x14ac:dyDescent="0.2">
      <c r="B362" s="883" t="s">
        <v>480</v>
      </c>
      <c r="C362" s="833">
        <f t="shared" si="13"/>
        <v>86465980</v>
      </c>
      <c r="D362" s="833">
        <v>553218</v>
      </c>
      <c r="E362" s="838">
        <v>215047</v>
      </c>
      <c r="F362" s="838">
        <v>272438</v>
      </c>
      <c r="G362" s="838">
        <v>65733</v>
      </c>
      <c r="H362" s="833">
        <v>85912762</v>
      </c>
      <c r="I362" s="838">
        <v>11845785</v>
      </c>
      <c r="J362" s="838">
        <v>26991671</v>
      </c>
      <c r="K362" s="838">
        <v>47075306</v>
      </c>
      <c r="L362" s="884">
        <v>0</v>
      </c>
    </row>
    <row r="363" spans="2:12" ht="12.75" x14ac:dyDescent="0.2">
      <c r="B363" s="883" t="s">
        <v>481</v>
      </c>
      <c r="C363" s="833">
        <f t="shared" si="13"/>
        <v>80176137</v>
      </c>
      <c r="D363" s="1020">
        <v>456044</v>
      </c>
      <c r="E363" s="1020">
        <v>121700</v>
      </c>
      <c r="F363" s="1020">
        <v>266022</v>
      </c>
      <c r="G363" s="1020">
        <v>68322</v>
      </c>
      <c r="H363" s="1020">
        <v>79720093</v>
      </c>
      <c r="I363" s="1022">
        <v>10133426</v>
      </c>
      <c r="J363" s="1020">
        <v>22797414</v>
      </c>
      <c r="K363" s="1020">
        <v>46789253</v>
      </c>
      <c r="L363" s="1020">
        <v>0</v>
      </c>
    </row>
    <row r="364" spans="2:12" ht="12.75" x14ac:dyDescent="0.2">
      <c r="B364" s="883" t="s">
        <v>482</v>
      </c>
      <c r="C364" s="833">
        <f t="shared" si="13"/>
        <v>87621897</v>
      </c>
      <c r="D364" s="833">
        <v>512070</v>
      </c>
      <c r="E364" s="838">
        <v>163419</v>
      </c>
      <c r="F364" s="838">
        <v>304062</v>
      </c>
      <c r="G364" s="838">
        <v>44589</v>
      </c>
      <c r="H364" s="833">
        <v>87109827</v>
      </c>
      <c r="I364" s="838">
        <v>12373999</v>
      </c>
      <c r="J364" s="838">
        <v>25875431</v>
      </c>
      <c r="K364" s="838">
        <v>48860397</v>
      </c>
      <c r="L364" s="884">
        <v>0</v>
      </c>
    </row>
    <row r="365" spans="2:12" ht="12.75" x14ac:dyDescent="0.2">
      <c r="B365" s="883" t="s">
        <v>483</v>
      </c>
      <c r="C365" s="833">
        <f>SUM(D365+H365)</f>
        <v>75677520</v>
      </c>
      <c r="D365" s="835">
        <v>416621</v>
      </c>
      <c r="E365" s="835">
        <v>131815</v>
      </c>
      <c r="F365" s="835">
        <v>238411</v>
      </c>
      <c r="G365" s="836">
        <v>46395</v>
      </c>
      <c r="H365" s="833">
        <v>75260899</v>
      </c>
      <c r="I365" s="835">
        <v>11445363</v>
      </c>
      <c r="J365" s="835">
        <v>27221895</v>
      </c>
      <c r="K365" s="835">
        <v>36593641</v>
      </c>
      <c r="L365" s="835">
        <v>0</v>
      </c>
    </row>
    <row r="366" spans="2:12" ht="12.75" x14ac:dyDescent="0.2">
      <c r="B366" s="883" t="s">
        <v>484</v>
      </c>
      <c r="C366" s="833">
        <f t="shared" si="13"/>
        <v>0</v>
      </c>
      <c r="D366" s="835"/>
      <c r="E366" s="835"/>
      <c r="F366" s="835"/>
      <c r="G366" s="836"/>
      <c r="H366" s="833"/>
      <c r="I366" s="835"/>
      <c r="J366" s="835"/>
      <c r="K366" s="835"/>
      <c r="L366" s="835"/>
    </row>
    <row r="367" spans="2:12" ht="12.75" x14ac:dyDescent="0.2">
      <c r="B367" s="883" t="s">
        <v>485</v>
      </c>
      <c r="C367" s="833">
        <f t="shared" si="13"/>
        <v>0</v>
      </c>
      <c r="D367" s="833"/>
      <c r="E367" s="838"/>
      <c r="F367" s="838"/>
      <c r="G367" s="838"/>
      <c r="H367" s="833"/>
      <c r="I367" s="838"/>
      <c r="J367" s="838"/>
      <c r="K367" s="838"/>
      <c r="L367" s="884"/>
    </row>
    <row r="368" spans="2:12" ht="12.75" x14ac:dyDescent="0.2">
      <c r="B368" s="883" t="s">
        <v>486</v>
      </c>
      <c r="C368" s="833">
        <f t="shared" si="13"/>
        <v>0</v>
      </c>
      <c r="D368" s="835"/>
      <c r="E368" s="835"/>
      <c r="F368" s="835"/>
      <c r="G368" s="835"/>
      <c r="H368" s="838"/>
      <c r="I368" s="835"/>
      <c r="J368" s="835"/>
      <c r="K368" s="835"/>
      <c r="L368" s="835"/>
    </row>
    <row r="369" spans="2:12" ht="12.75" x14ac:dyDescent="0.2">
      <c r="B369" s="883" t="s">
        <v>487</v>
      </c>
      <c r="C369" s="833">
        <f t="shared" si="13"/>
        <v>0</v>
      </c>
      <c r="D369" s="835"/>
      <c r="E369" s="835"/>
      <c r="F369" s="835"/>
      <c r="G369" s="836"/>
      <c r="H369" s="858"/>
      <c r="I369" s="835"/>
      <c r="J369" s="835"/>
      <c r="K369" s="835"/>
      <c r="L369" s="835"/>
    </row>
    <row r="370" spans="2:12" ht="12.75" x14ac:dyDescent="0.2">
      <c r="B370" s="883" t="s">
        <v>488</v>
      </c>
      <c r="C370" s="833">
        <f t="shared" si="13"/>
        <v>0</v>
      </c>
      <c r="D370" s="835"/>
      <c r="E370" s="835"/>
      <c r="F370" s="835"/>
      <c r="G370" s="836"/>
      <c r="H370" s="858"/>
      <c r="I370" s="835"/>
      <c r="J370" s="835"/>
      <c r="K370" s="835"/>
      <c r="L370" s="835"/>
    </row>
    <row r="371" spans="2:12" ht="12.75" x14ac:dyDescent="0.2">
      <c r="B371" s="883"/>
      <c r="C371" s="859"/>
      <c r="D371" s="796"/>
      <c r="E371" s="860"/>
      <c r="F371" s="860"/>
      <c r="G371" s="860"/>
      <c r="H371" s="796"/>
      <c r="I371" s="860"/>
      <c r="J371" s="860"/>
      <c r="K371" s="860"/>
      <c r="L371" s="887"/>
    </row>
    <row r="372" spans="2:12" ht="12.75" x14ac:dyDescent="0.2">
      <c r="B372" s="881">
        <v>2016</v>
      </c>
      <c r="C372" s="862">
        <f t="shared" ref="C372:K372" si="14">SUM(C359:C370)</f>
        <v>574250663</v>
      </c>
      <c r="D372" s="862">
        <f t="shared" si="14"/>
        <v>3599878</v>
      </c>
      <c r="E372" s="862">
        <f t="shared" si="14"/>
        <v>1119620</v>
      </c>
      <c r="F372" s="862">
        <f t="shared" si="14"/>
        <v>1996013</v>
      </c>
      <c r="G372" s="862">
        <f t="shared" si="14"/>
        <v>484245</v>
      </c>
      <c r="H372" s="862">
        <f t="shared" si="14"/>
        <v>570650785</v>
      </c>
      <c r="I372" s="862">
        <f t="shared" si="14"/>
        <v>78895608</v>
      </c>
      <c r="J372" s="862">
        <f t="shared" si="14"/>
        <v>177686227</v>
      </c>
      <c r="K372" s="862">
        <f t="shared" si="14"/>
        <v>314068950</v>
      </c>
      <c r="L372" s="888">
        <f>SUM(L359:L370)</f>
        <v>0</v>
      </c>
    </row>
    <row r="375" spans="2:12" ht="20.25" thickBot="1" x14ac:dyDescent="0.4">
      <c r="B375" s="889"/>
      <c r="C375" s="889"/>
      <c r="D375" s="889"/>
      <c r="E375" s="889"/>
      <c r="F375" s="890" t="s">
        <v>503</v>
      </c>
      <c r="G375" s="889"/>
      <c r="H375" s="889"/>
      <c r="I375" s="889"/>
      <c r="J375" s="889"/>
      <c r="K375" s="889"/>
      <c r="L375" s="889"/>
    </row>
    <row r="376" spans="2:12" ht="15.75" x14ac:dyDescent="0.25">
      <c r="B376" s="870" t="s">
        <v>477</v>
      </c>
      <c r="C376" s="891">
        <f t="shared" ref="C376:K387" si="15">C359/C320</f>
        <v>564.89892134636762</v>
      </c>
      <c r="D376" s="891">
        <f t="shared" si="15"/>
        <v>87.919244545750573</v>
      </c>
      <c r="E376" s="891">
        <f t="shared" si="15"/>
        <v>59.22478675363773</v>
      </c>
      <c r="F376" s="891">
        <f t="shared" si="15"/>
        <v>93.083419155509787</v>
      </c>
      <c r="G376" s="891">
        <f t="shared" si="15"/>
        <v>228.03396226415094</v>
      </c>
      <c r="H376" s="891">
        <f t="shared" si="15"/>
        <v>587.03189689039311</v>
      </c>
      <c r="I376" s="891">
        <f t="shared" si="15"/>
        <v>504.39426310583582</v>
      </c>
      <c r="J376" s="891">
        <f t="shared" si="15"/>
        <v>552.44433696996964</v>
      </c>
      <c r="K376" s="891">
        <f t="shared" si="15"/>
        <v>634.43284728685603</v>
      </c>
      <c r="L376" s="872"/>
    </row>
    <row r="377" spans="2:12" ht="15.75" x14ac:dyDescent="0.25">
      <c r="B377" s="866" t="s">
        <v>478</v>
      </c>
      <c r="C377" s="892">
        <f t="shared" si="15"/>
        <v>560.95492705603795</v>
      </c>
      <c r="D377" s="892">
        <f t="shared" si="15"/>
        <v>85.723174914257712</v>
      </c>
      <c r="E377" s="892">
        <f t="shared" si="15"/>
        <v>60.226996061582525</v>
      </c>
      <c r="F377" s="892">
        <f t="shared" si="15"/>
        <v>92.036790469516461</v>
      </c>
      <c r="G377" s="892">
        <f t="shared" si="15"/>
        <v>197.47058823529412</v>
      </c>
      <c r="H377" s="892">
        <f t="shared" si="15"/>
        <v>582.93127303486199</v>
      </c>
      <c r="I377" s="892">
        <f t="shared" si="15"/>
        <v>508.90520352688566</v>
      </c>
      <c r="J377" s="892">
        <f t="shared" si="15"/>
        <v>555.61478337508117</v>
      </c>
      <c r="K377" s="892">
        <f t="shared" si="15"/>
        <v>624.44477248787143</v>
      </c>
      <c r="L377" s="874"/>
    </row>
    <row r="378" spans="2:12" ht="15.75" x14ac:dyDescent="0.25">
      <c r="B378" s="866" t="s">
        <v>479</v>
      </c>
      <c r="C378" s="892">
        <f t="shared" si="15"/>
        <v>563.2535985210684</v>
      </c>
      <c r="D378" s="892">
        <f t="shared" si="15"/>
        <v>85.487113402061851</v>
      </c>
      <c r="E378" s="892">
        <f t="shared" si="15"/>
        <v>58.868751826951183</v>
      </c>
      <c r="F378" s="892">
        <f t="shared" si="15"/>
        <v>95.398819285011484</v>
      </c>
      <c r="G378" s="892">
        <f t="shared" si="15"/>
        <v>203.85408560311285</v>
      </c>
      <c r="H378" s="892">
        <f t="shared" si="15"/>
        <v>585.51532498031838</v>
      </c>
      <c r="I378" s="892">
        <f t="shared" si="15"/>
        <v>506.93037592688393</v>
      </c>
      <c r="J378" s="892">
        <f t="shared" si="15"/>
        <v>552.57769929364281</v>
      </c>
      <c r="K378" s="892">
        <f t="shared" si="15"/>
        <v>628.35591870781832</v>
      </c>
      <c r="L378" s="874"/>
    </row>
    <row r="379" spans="2:12" ht="15.75" x14ac:dyDescent="0.25">
      <c r="B379" s="866" t="s">
        <v>480</v>
      </c>
      <c r="C379" s="892">
        <f t="shared" si="15"/>
        <v>559.94391881828017</v>
      </c>
      <c r="D379" s="892">
        <f t="shared" si="15"/>
        <v>84.62872877466728</v>
      </c>
      <c r="E379" s="892">
        <f t="shared" si="15"/>
        <v>60.254132810311013</v>
      </c>
      <c r="F379" s="892">
        <f t="shared" si="15"/>
        <v>101.76989166977961</v>
      </c>
      <c r="G379" s="892">
        <f t="shared" si="15"/>
        <v>225.88659793814432</v>
      </c>
      <c r="H379" s="892">
        <f t="shared" si="15"/>
        <v>580.95482885002912</v>
      </c>
      <c r="I379" s="892">
        <f t="shared" si="15"/>
        <v>508.18468468468467</v>
      </c>
      <c r="J379" s="892">
        <f t="shared" si="15"/>
        <v>543.64984189006827</v>
      </c>
      <c r="K379" s="892">
        <f t="shared" si="15"/>
        <v>628.31581757270794</v>
      </c>
      <c r="L379" s="874"/>
    </row>
    <row r="380" spans="2:12" ht="15.75" x14ac:dyDescent="0.25">
      <c r="B380" s="866" t="s">
        <v>481</v>
      </c>
      <c r="C380" s="892">
        <f t="shared" si="15"/>
        <v>574.36877283473029</v>
      </c>
      <c r="D380" s="892">
        <f t="shared" si="15"/>
        <v>92.918500407497959</v>
      </c>
      <c r="E380" s="892">
        <f t="shared" si="15"/>
        <v>59.921221073362872</v>
      </c>
      <c r="F380" s="892">
        <f t="shared" si="15"/>
        <v>102.83030537301894</v>
      </c>
      <c r="G380" s="892">
        <f t="shared" si="15"/>
        <v>235.59310344827585</v>
      </c>
      <c r="H380" s="892">
        <f t="shared" si="15"/>
        <v>591.91349252312853</v>
      </c>
      <c r="I380" s="892">
        <f t="shared" si="15"/>
        <v>504.20071648920293</v>
      </c>
      <c r="J380" s="892">
        <f t="shared" si="15"/>
        <v>549.32204043276067</v>
      </c>
      <c r="K380" s="892">
        <f t="shared" si="15"/>
        <v>640.22074901139797</v>
      </c>
      <c r="L380" s="874"/>
    </row>
    <row r="381" spans="2:12" ht="15.75" x14ac:dyDescent="0.25">
      <c r="B381" s="866" t="s">
        <v>482</v>
      </c>
      <c r="C381" s="892">
        <f t="shared" si="15"/>
        <v>558.57444204325952</v>
      </c>
      <c r="D381" s="892">
        <f t="shared" si="15"/>
        <v>89.491436560643137</v>
      </c>
      <c r="E381" s="892">
        <f t="shared" si="15"/>
        <v>62.805149884704072</v>
      </c>
      <c r="F381" s="892">
        <f t="shared" si="15"/>
        <v>104.27366255144032</v>
      </c>
      <c r="G381" s="892">
        <f t="shared" si="15"/>
        <v>218.5735294117647</v>
      </c>
      <c r="H381" s="892">
        <f t="shared" si="15"/>
        <v>576.33283932647453</v>
      </c>
      <c r="I381" s="892">
        <f t="shared" si="15"/>
        <v>492.32111880321474</v>
      </c>
      <c r="J381" s="892">
        <f t="shared" si="15"/>
        <v>544.53956395471187</v>
      </c>
      <c r="K381" s="892">
        <f t="shared" si="15"/>
        <v>622.48094734562312</v>
      </c>
      <c r="L381" s="874"/>
    </row>
    <row r="382" spans="2:12" ht="15.75" x14ac:dyDescent="0.25">
      <c r="B382" s="866" t="s">
        <v>483</v>
      </c>
      <c r="C382" s="892">
        <f t="shared" si="15"/>
        <v>554.17859078193885</v>
      </c>
      <c r="D382" s="892">
        <f t="shared" si="15"/>
        <v>88.229775518847944</v>
      </c>
      <c r="E382" s="892">
        <f t="shared" si="15"/>
        <v>61.42357875116496</v>
      </c>
      <c r="F382" s="892">
        <f t="shared" si="15"/>
        <v>101.19312393887945</v>
      </c>
      <c r="G382" s="892">
        <f t="shared" si="15"/>
        <v>210.88636363636363</v>
      </c>
      <c r="H382" s="892">
        <f t="shared" si="15"/>
        <v>570.86758548499654</v>
      </c>
      <c r="I382" s="892">
        <f t="shared" si="15"/>
        <v>510.24755918148992</v>
      </c>
      <c r="J382" s="892">
        <f t="shared" si="15"/>
        <v>544.00269784172667</v>
      </c>
      <c r="K382" s="892">
        <f t="shared" si="15"/>
        <v>616.41777141413286</v>
      </c>
      <c r="L382" s="874"/>
    </row>
    <row r="383" spans="2:12" ht="15.75" x14ac:dyDescent="0.25">
      <c r="B383" s="866" t="s">
        <v>484</v>
      </c>
      <c r="C383" s="892" t="e">
        <f t="shared" si="15"/>
        <v>#DIV/0!</v>
      </c>
      <c r="D383" s="892" t="e">
        <f t="shared" si="15"/>
        <v>#DIV/0!</v>
      </c>
      <c r="E383" s="892" t="e">
        <f t="shared" si="15"/>
        <v>#DIV/0!</v>
      </c>
      <c r="F383" s="892" t="e">
        <f t="shared" si="15"/>
        <v>#DIV/0!</v>
      </c>
      <c r="G383" s="892" t="e">
        <f t="shared" si="15"/>
        <v>#DIV/0!</v>
      </c>
      <c r="H383" s="892" t="e">
        <f t="shared" si="15"/>
        <v>#DIV/0!</v>
      </c>
      <c r="I383" s="892" t="e">
        <f t="shared" si="15"/>
        <v>#DIV/0!</v>
      </c>
      <c r="J383" s="892" t="e">
        <f t="shared" si="15"/>
        <v>#DIV/0!</v>
      </c>
      <c r="K383" s="892" t="e">
        <f t="shared" si="15"/>
        <v>#DIV/0!</v>
      </c>
      <c r="L383" s="874"/>
    </row>
    <row r="384" spans="2:12" ht="15.75" x14ac:dyDescent="0.25">
      <c r="B384" s="866" t="s">
        <v>485</v>
      </c>
      <c r="C384" s="892" t="e">
        <f t="shared" si="15"/>
        <v>#DIV/0!</v>
      </c>
      <c r="D384" s="892" t="e">
        <f t="shared" si="15"/>
        <v>#DIV/0!</v>
      </c>
      <c r="E384" s="892" t="e">
        <f t="shared" si="15"/>
        <v>#DIV/0!</v>
      </c>
      <c r="F384" s="892" t="e">
        <f t="shared" si="15"/>
        <v>#DIV/0!</v>
      </c>
      <c r="G384" s="892" t="e">
        <f t="shared" si="15"/>
        <v>#DIV/0!</v>
      </c>
      <c r="H384" s="892" t="e">
        <f t="shared" si="15"/>
        <v>#DIV/0!</v>
      </c>
      <c r="I384" s="892" t="e">
        <f t="shared" si="15"/>
        <v>#DIV/0!</v>
      </c>
      <c r="J384" s="892" t="e">
        <f t="shared" si="15"/>
        <v>#DIV/0!</v>
      </c>
      <c r="K384" s="892" t="e">
        <f t="shared" si="15"/>
        <v>#DIV/0!</v>
      </c>
      <c r="L384" s="874"/>
    </row>
    <row r="385" spans="2:12" ht="15.75" x14ac:dyDescent="0.25">
      <c r="B385" s="866" t="s">
        <v>486</v>
      </c>
      <c r="C385" s="892" t="e">
        <f t="shared" si="15"/>
        <v>#DIV/0!</v>
      </c>
      <c r="D385" s="892" t="e">
        <f t="shared" si="15"/>
        <v>#DIV/0!</v>
      </c>
      <c r="E385" s="892" t="e">
        <f t="shared" si="15"/>
        <v>#DIV/0!</v>
      </c>
      <c r="F385" s="892" t="e">
        <f t="shared" si="15"/>
        <v>#DIV/0!</v>
      </c>
      <c r="G385" s="892" t="e">
        <f t="shared" si="15"/>
        <v>#DIV/0!</v>
      </c>
      <c r="H385" s="892" t="e">
        <f t="shared" si="15"/>
        <v>#DIV/0!</v>
      </c>
      <c r="I385" s="892" t="e">
        <f t="shared" si="15"/>
        <v>#DIV/0!</v>
      </c>
      <c r="J385" s="892" t="e">
        <f t="shared" si="15"/>
        <v>#DIV/0!</v>
      </c>
      <c r="K385" s="892" t="e">
        <f t="shared" si="15"/>
        <v>#DIV/0!</v>
      </c>
      <c r="L385" s="874"/>
    </row>
    <row r="386" spans="2:12" ht="15.75" x14ac:dyDescent="0.25">
      <c r="B386" s="866" t="s">
        <v>487</v>
      </c>
      <c r="C386" s="892" t="e">
        <f t="shared" si="15"/>
        <v>#DIV/0!</v>
      </c>
      <c r="D386" s="892" t="e">
        <f t="shared" si="15"/>
        <v>#DIV/0!</v>
      </c>
      <c r="E386" s="892" t="e">
        <f t="shared" si="15"/>
        <v>#DIV/0!</v>
      </c>
      <c r="F386" s="892" t="e">
        <f t="shared" si="15"/>
        <v>#DIV/0!</v>
      </c>
      <c r="G386" s="892" t="e">
        <f t="shared" si="15"/>
        <v>#DIV/0!</v>
      </c>
      <c r="H386" s="892" t="e">
        <f t="shared" si="15"/>
        <v>#DIV/0!</v>
      </c>
      <c r="I386" s="892" t="e">
        <f t="shared" si="15"/>
        <v>#DIV/0!</v>
      </c>
      <c r="J386" s="892" t="e">
        <f t="shared" si="15"/>
        <v>#DIV/0!</v>
      </c>
      <c r="K386" s="892" t="e">
        <f t="shared" si="15"/>
        <v>#DIV/0!</v>
      </c>
      <c r="L386" s="874"/>
    </row>
    <row r="387" spans="2:12" ht="16.5" thickBot="1" x14ac:dyDescent="0.3">
      <c r="B387" s="875" t="s">
        <v>488</v>
      </c>
      <c r="C387" s="893" t="e">
        <f t="shared" si="15"/>
        <v>#DIV/0!</v>
      </c>
      <c r="D387" s="893" t="e">
        <f t="shared" si="15"/>
        <v>#DIV/0!</v>
      </c>
      <c r="E387" s="893" t="e">
        <f t="shared" si="15"/>
        <v>#DIV/0!</v>
      </c>
      <c r="F387" s="893" t="e">
        <f t="shared" si="15"/>
        <v>#DIV/0!</v>
      </c>
      <c r="G387" s="893" t="e">
        <f t="shared" si="15"/>
        <v>#DIV/0!</v>
      </c>
      <c r="H387" s="893" t="e">
        <f t="shared" si="15"/>
        <v>#DIV/0!</v>
      </c>
      <c r="I387" s="893" t="e">
        <f t="shared" si="15"/>
        <v>#DIV/0!</v>
      </c>
      <c r="J387" s="893" t="e">
        <f t="shared" si="15"/>
        <v>#DIV/0!</v>
      </c>
      <c r="K387" s="893" t="e">
        <f t="shared" si="15"/>
        <v>#DIV/0!</v>
      </c>
      <c r="L387" s="877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4" zoomScale="75" workbookViewId="0">
      <selection activeCell="N26" sqref="N26"/>
    </sheetView>
  </sheetViews>
  <sheetFormatPr defaultRowHeight="12.75" x14ac:dyDescent="0.2"/>
  <cols>
    <col min="1" max="1" width="40.85546875" style="410" customWidth="1"/>
    <col min="2" max="2" width="11.140625" style="410" customWidth="1"/>
    <col min="3" max="3" width="10" style="410" bestFit="1" customWidth="1"/>
    <col min="4" max="4" width="12.7109375" style="410" customWidth="1"/>
    <col min="5" max="6" width="10.140625" style="410" bestFit="1" customWidth="1"/>
    <col min="7" max="7" width="11.7109375" style="410" customWidth="1"/>
    <col min="8" max="8" width="14.28515625" style="410" bestFit="1" customWidth="1"/>
    <col min="9" max="9" width="13.28515625" style="410" customWidth="1"/>
    <col min="10" max="16384" width="9.140625" style="410"/>
  </cols>
  <sheetData>
    <row r="1" spans="1:8" ht="33" customHeight="1" x14ac:dyDescent="0.3">
      <c r="A1" s="124" t="s">
        <v>529</v>
      </c>
      <c r="B1" s="409"/>
      <c r="C1" s="409"/>
      <c r="D1" s="409"/>
    </row>
    <row r="2" spans="1:8" x14ac:dyDescent="0.2">
      <c r="A2" s="409"/>
      <c r="B2" s="409"/>
      <c r="C2" s="409"/>
      <c r="D2" s="409"/>
    </row>
    <row r="3" spans="1:8" x14ac:dyDescent="0.2">
      <c r="A3" s="409"/>
      <c r="B3" s="409"/>
      <c r="C3" s="409"/>
      <c r="D3" s="409"/>
    </row>
    <row r="4" spans="1:8" ht="28.5" customHeight="1" thickBot="1" x14ac:dyDescent="0.25">
      <c r="A4" s="1203" t="s">
        <v>271</v>
      </c>
      <c r="B4" s="1203"/>
      <c r="C4" s="1203"/>
      <c r="D4" s="1203"/>
      <c r="E4" s="1203"/>
      <c r="F4" s="1203"/>
      <c r="G4" s="1203"/>
      <c r="H4" s="1203"/>
    </row>
    <row r="5" spans="1:8" ht="42.75" x14ac:dyDescent="0.2">
      <c r="A5" s="490" t="s">
        <v>272</v>
      </c>
      <c r="B5" s="420" t="s">
        <v>10</v>
      </c>
      <c r="C5" s="421"/>
      <c r="D5" s="492" t="s">
        <v>273</v>
      </c>
      <c r="E5" s="1204" t="s">
        <v>274</v>
      </c>
      <c r="F5" s="1205"/>
      <c r="G5" s="1205"/>
      <c r="H5" s="422" t="s">
        <v>275</v>
      </c>
    </row>
    <row r="6" spans="1:8" ht="39" thickBot="1" x14ac:dyDescent="0.25">
      <c r="A6" s="491"/>
      <c r="B6" s="1026" t="s">
        <v>530</v>
      </c>
      <c r="C6" s="1026" t="s">
        <v>526</v>
      </c>
      <c r="D6" s="1027" t="s">
        <v>96</v>
      </c>
      <c r="E6" s="170" t="s">
        <v>530</v>
      </c>
      <c r="F6" s="1028" t="s">
        <v>526</v>
      </c>
      <c r="G6" s="1029" t="s">
        <v>276</v>
      </c>
      <c r="H6" s="1030" t="s">
        <v>277</v>
      </c>
    </row>
    <row r="7" spans="1:8" ht="16.5" thickBot="1" x14ac:dyDescent="0.25">
      <c r="A7" s="489" t="s">
        <v>9</v>
      </c>
      <c r="B7" s="1031"/>
      <c r="C7" s="1031"/>
      <c r="D7" s="1031"/>
      <c r="E7" s="1032"/>
      <c r="F7" s="1032"/>
      <c r="G7" s="1032"/>
      <c r="H7" s="1033"/>
    </row>
    <row r="8" spans="1:8" ht="15.75" x14ac:dyDescent="0.25">
      <c r="A8" s="423" t="s">
        <v>278</v>
      </c>
      <c r="B8" s="463">
        <v>12823.280883061178</v>
      </c>
      <c r="C8" s="463">
        <v>13121.736882835834</v>
      </c>
      <c r="D8" s="464">
        <v>-2.2745159611076957</v>
      </c>
      <c r="E8" s="465">
        <v>100</v>
      </c>
      <c r="F8" s="466">
        <v>100</v>
      </c>
      <c r="G8" s="467" t="s">
        <v>145</v>
      </c>
      <c r="H8" s="468">
        <v>2.0608263785776537</v>
      </c>
    </row>
    <row r="9" spans="1:8" ht="15.75" x14ac:dyDescent="0.25">
      <c r="A9" s="424" t="s">
        <v>279</v>
      </c>
      <c r="B9" s="195">
        <v>9973.2129999999997</v>
      </c>
      <c r="C9" s="195">
        <v>11882.678</v>
      </c>
      <c r="D9" s="469">
        <v>-16.069315351303807</v>
      </c>
      <c r="E9" s="470">
        <v>18.35686992583674</v>
      </c>
      <c r="F9" s="471">
        <v>15.684467427849746</v>
      </c>
      <c r="G9" s="471">
        <v>17.038528788308149</v>
      </c>
      <c r="H9" s="472">
        <v>19.450489662676819</v>
      </c>
    </row>
    <row r="10" spans="1:8" ht="15.75" x14ac:dyDescent="0.25">
      <c r="A10" s="424" t="s">
        <v>280</v>
      </c>
      <c r="B10" s="195">
        <v>17646.82</v>
      </c>
      <c r="C10" s="195">
        <v>17462.182000000001</v>
      </c>
      <c r="D10" s="469">
        <v>1.057359269305514</v>
      </c>
      <c r="E10" s="470">
        <v>11.449737042332423</v>
      </c>
      <c r="F10" s="471">
        <v>12.139675387844964</v>
      </c>
      <c r="G10" s="471">
        <v>-5.6833343847344748</v>
      </c>
      <c r="H10" s="472">
        <v>-3.7396316603402173</v>
      </c>
    </row>
    <row r="11" spans="1:8" ht="16.5" thickBot="1" x14ac:dyDescent="0.3">
      <c r="A11" s="425" t="s">
        <v>281</v>
      </c>
      <c r="B11" s="200">
        <v>12781.825000000001</v>
      </c>
      <c r="C11" s="200">
        <v>12660.950999999999</v>
      </c>
      <c r="D11" s="473">
        <v>0.95469921651226386</v>
      </c>
      <c r="E11" s="474">
        <v>70.193393031830837</v>
      </c>
      <c r="F11" s="475">
        <v>72.175857184305286</v>
      </c>
      <c r="G11" s="475">
        <v>-2.7467136932119987</v>
      </c>
      <c r="H11" s="476">
        <v>-0.74249231496807433</v>
      </c>
    </row>
    <row r="12" spans="1:8" ht="15.75" x14ac:dyDescent="0.25">
      <c r="A12" s="426" t="s">
        <v>282</v>
      </c>
      <c r="B12" s="477">
        <v>9525.2318375815048</v>
      </c>
      <c r="C12" s="477">
        <v>9419.953125308055</v>
      </c>
      <c r="D12" s="478">
        <v>1.1176139718848865</v>
      </c>
      <c r="E12" s="479">
        <v>100</v>
      </c>
      <c r="F12" s="480">
        <v>100</v>
      </c>
      <c r="G12" s="481" t="s">
        <v>145</v>
      </c>
      <c r="H12" s="482">
        <v>2.4529995775243032</v>
      </c>
    </row>
    <row r="13" spans="1:8" ht="15.75" x14ac:dyDescent="0.25">
      <c r="A13" s="424" t="s">
        <v>279</v>
      </c>
      <c r="B13" s="195">
        <v>6659.54</v>
      </c>
      <c r="C13" s="195">
        <v>7228.59</v>
      </c>
      <c r="D13" s="469">
        <v>-7.872212976527929</v>
      </c>
      <c r="E13" s="470">
        <v>2.1331065350549383</v>
      </c>
      <c r="F13" s="471">
        <v>2.9810942120828052</v>
      </c>
      <c r="G13" s="471">
        <v>-28.445517541540632</v>
      </c>
      <c r="H13" s="472">
        <v>-26.690286389134926</v>
      </c>
    </row>
    <row r="14" spans="1:8" ht="15.75" x14ac:dyDescent="0.25">
      <c r="A14" s="424" t="s">
        <v>280</v>
      </c>
      <c r="B14" s="195">
        <v>16456.415000000001</v>
      </c>
      <c r="C14" s="195">
        <v>16042.009</v>
      </c>
      <c r="D14" s="469">
        <v>2.5832550025374057</v>
      </c>
      <c r="E14" s="470">
        <v>3.0574813363916742</v>
      </c>
      <c r="F14" s="471">
        <v>3.2284185326010428</v>
      </c>
      <c r="G14" s="471">
        <v>-5.2947656718984799</v>
      </c>
      <c r="H14" s="472">
        <v>-2.97164667393674</v>
      </c>
    </row>
    <row r="15" spans="1:8" ht="16.5" thickBot="1" x14ac:dyDescent="0.3">
      <c r="A15" s="427" t="s">
        <v>281</v>
      </c>
      <c r="B15" s="195">
        <v>9366.1849999999995</v>
      </c>
      <c r="C15" s="195">
        <v>9261.6630000000005</v>
      </c>
      <c r="D15" s="469">
        <v>1.1285446253010827</v>
      </c>
      <c r="E15" s="470">
        <v>94.80941212855339</v>
      </c>
      <c r="F15" s="471">
        <v>93.790487255316151</v>
      </c>
      <c r="G15" s="471">
        <v>1.08638402790629</v>
      </c>
      <c r="H15" s="472">
        <v>3.5660326010454111</v>
      </c>
    </row>
    <row r="16" spans="1:8" ht="15.75" x14ac:dyDescent="0.2">
      <c r="A16" s="428" t="s">
        <v>283</v>
      </c>
      <c r="B16" s="1034"/>
      <c r="C16" s="1034"/>
      <c r="D16" s="1035"/>
      <c r="E16" s="1036"/>
      <c r="F16" s="1036"/>
      <c r="G16" s="1036"/>
      <c r="H16" s="1037"/>
    </row>
    <row r="17" spans="1:8" ht="15.75" x14ac:dyDescent="0.25">
      <c r="A17" s="429" t="s">
        <v>278</v>
      </c>
      <c r="B17" s="463">
        <v>12602.311800667103</v>
      </c>
      <c r="C17" s="463">
        <v>12717.301100103117</v>
      </c>
      <c r="D17" s="464">
        <v>-0.90419577653219163</v>
      </c>
      <c r="E17" s="465">
        <v>100</v>
      </c>
      <c r="F17" s="466">
        <v>100</v>
      </c>
      <c r="G17" s="467" t="s">
        <v>145</v>
      </c>
      <c r="H17" s="468">
        <v>11.534806607493078</v>
      </c>
    </row>
    <row r="18" spans="1:8" ht="15.75" x14ac:dyDescent="0.25">
      <c r="A18" s="424" t="s">
        <v>279</v>
      </c>
      <c r="B18" s="195">
        <v>9982.6980000000003</v>
      </c>
      <c r="C18" s="195">
        <v>10592.266</v>
      </c>
      <c r="D18" s="469">
        <v>-5.7548403712671048</v>
      </c>
      <c r="E18" s="470">
        <v>9.6330940468421442</v>
      </c>
      <c r="F18" s="471">
        <v>2.7396429365737283</v>
      </c>
      <c r="G18" s="471">
        <v>251.61859665148745</v>
      </c>
      <c r="H18" s="472">
        <v>292.17712177121774</v>
      </c>
    </row>
    <row r="19" spans="1:8" ht="15.75" x14ac:dyDescent="0.25">
      <c r="A19" s="424" t="s">
        <v>280</v>
      </c>
      <c r="B19" s="195">
        <v>17144.403999999999</v>
      </c>
      <c r="C19" s="195">
        <v>16173.707</v>
      </c>
      <c r="D19" s="469">
        <v>6.0016976936703399</v>
      </c>
      <c r="E19" s="470">
        <v>2.6285258501921547</v>
      </c>
      <c r="F19" s="471">
        <v>2.5839584302149254</v>
      </c>
      <c r="G19" s="471">
        <v>1.7247731022330053</v>
      </c>
      <c r="H19" s="472">
        <v>13.458528951486704</v>
      </c>
    </row>
    <row r="20" spans="1:8" ht="16.5" thickBot="1" x14ac:dyDescent="0.3">
      <c r="A20" s="425" t="s">
        <v>281</v>
      </c>
      <c r="B20" s="200">
        <v>12753.852999999999</v>
      </c>
      <c r="C20" s="200">
        <v>12684.459000000001</v>
      </c>
      <c r="D20" s="473">
        <v>0.54707890971146989</v>
      </c>
      <c r="E20" s="474">
        <v>87.738380102965706</v>
      </c>
      <c r="F20" s="475">
        <v>94.676398633211349</v>
      </c>
      <c r="G20" s="475">
        <v>-7.3281394628501095</v>
      </c>
      <c r="H20" s="476">
        <v>3.3613804296758234</v>
      </c>
    </row>
    <row r="21" spans="1:8" ht="15.75" x14ac:dyDescent="0.25">
      <c r="A21" s="426" t="s">
        <v>282</v>
      </c>
      <c r="B21" s="477">
        <v>9274.1280000000006</v>
      </c>
      <c r="C21" s="477">
        <v>9157.6928979591848</v>
      </c>
      <c r="D21" s="478">
        <v>1.271445803415876</v>
      </c>
      <c r="E21" s="479">
        <v>100</v>
      </c>
      <c r="F21" s="480">
        <v>100</v>
      </c>
      <c r="G21" s="481" t="s">
        <v>145</v>
      </c>
      <c r="H21" s="482">
        <v>5.6890346166167181</v>
      </c>
    </row>
    <row r="22" spans="1:8" ht="15.75" x14ac:dyDescent="0.25">
      <c r="A22" s="424" t="s">
        <v>279</v>
      </c>
      <c r="B22" s="195" t="s">
        <v>145</v>
      </c>
      <c r="C22" s="195" t="s">
        <v>522</v>
      </c>
      <c r="D22" s="469" t="s">
        <v>145</v>
      </c>
      <c r="E22" s="470">
        <v>0</v>
      </c>
      <c r="F22" s="471" t="s">
        <v>522</v>
      </c>
      <c r="G22" s="471" t="s">
        <v>522</v>
      </c>
      <c r="H22" s="472" t="s">
        <v>522</v>
      </c>
    </row>
    <row r="23" spans="1:8" ht="15.75" x14ac:dyDescent="0.25">
      <c r="A23" s="424" t="s">
        <v>280</v>
      </c>
      <c r="B23" s="195" t="s">
        <v>145</v>
      </c>
      <c r="C23" s="195" t="s">
        <v>522</v>
      </c>
      <c r="D23" s="469" t="s">
        <v>145</v>
      </c>
      <c r="E23" s="470">
        <v>0</v>
      </c>
      <c r="F23" s="471" t="s">
        <v>522</v>
      </c>
      <c r="G23" s="471" t="s">
        <v>522</v>
      </c>
      <c r="H23" s="472" t="s">
        <v>522</v>
      </c>
    </row>
    <row r="24" spans="1:8" ht="16.5" thickBot="1" x14ac:dyDescent="0.3">
      <c r="A24" s="427" t="s">
        <v>281</v>
      </c>
      <c r="B24" s="195">
        <v>9274.1280000000006</v>
      </c>
      <c r="C24" s="195">
        <v>9138.0879999999997</v>
      </c>
      <c r="D24" s="469">
        <v>1.4887140504665841</v>
      </c>
      <c r="E24" s="470">
        <v>100</v>
      </c>
      <c r="F24" s="471">
        <v>98.56784819190834</v>
      </c>
      <c r="G24" s="471">
        <v>1.4529604068289168</v>
      </c>
      <c r="H24" s="472">
        <v>7.2246544439558678</v>
      </c>
    </row>
    <row r="25" spans="1:8" ht="15.75" x14ac:dyDescent="0.2">
      <c r="A25" s="428" t="s">
        <v>284</v>
      </c>
      <c r="B25" s="1034"/>
      <c r="C25" s="1034"/>
      <c r="D25" s="1035"/>
      <c r="E25" s="1036"/>
      <c r="F25" s="1036"/>
      <c r="G25" s="1036"/>
      <c r="H25" s="1037"/>
    </row>
    <row r="26" spans="1:8" ht="15.75" x14ac:dyDescent="0.25">
      <c r="A26" s="429" t="s">
        <v>278</v>
      </c>
      <c r="B26" s="463">
        <v>12898.633233869285</v>
      </c>
      <c r="C26" s="483">
        <v>13450.451657735666</v>
      </c>
      <c r="D26" s="464">
        <v>-4.1026014434914391</v>
      </c>
      <c r="E26" s="465">
        <v>100</v>
      </c>
      <c r="F26" s="466">
        <v>100</v>
      </c>
      <c r="G26" s="467" t="s">
        <v>145</v>
      </c>
      <c r="H26" s="468">
        <v>-2.3232960023733749</v>
      </c>
    </row>
    <row r="27" spans="1:8" ht="15.75" x14ac:dyDescent="0.25">
      <c r="A27" s="424" t="s">
        <v>279</v>
      </c>
      <c r="B27" s="195">
        <v>9970.1849999999995</v>
      </c>
      <c r="C27" s="195">
        <v>11985.38</v>
      </c>
      <c r="D27" s="469">
        <v>-16.813776450976103</v>
      </c>
      <c r="E27" s="470">
        <v>31.589437916437291</v>
      </c>
      <c r="F27" s="471">
        <v>31.56752948156938</v>
      </c>
      <c r="G27" s="471">
        <v>6.9401803776572291E-2</v>
      </c>
      <c r="H27" s="472">
        <v>-2.2555066079295174</v>
      </c>
    </row>
    <row r="28" spans="1:8" ht="15.75" x14ac:dyDescent="0.25">
      <c r="A28" s="424" t="s">
        <v>280</v>
      </c>
      <c r="B28" s="195">
        <v>17680.598999999998</v>
      </c>
      <c r="C28" s="195">
        <v>17575.187000000002</v>
      </c>
      <c r="D28" s="469">
        <v>0.59977740208395292</v>
      </c>
      <c r="E28" s="470">
        <v>18.998082727462556</v>
      </c>
      <c r="F28" s="471">
        <v>19.624712601053176</v>
      </c>
      <c r="G28" s="471">
        <v>-3.1930652251029201</v>
      </c>
      <c r="H28" s="472">
        <v>-5.4421768707483036</v>
      </c>
    </row>
    <row r="29" spans="1:8" ht="16.5" thickBot="1" x14ac:dyDescent="0.3">
      <c r="A29" s="425" t="s">
        <v>281</v>
      </c>
      <c r="B29" s="200">
        <v>12932.225</v>
      </c>
      <c r="C29" s="200">
        <v>12739.539000000001</v>
      </c>
      <c r="D29" s="473">
        <v>1.5125037099066119</v>
      </c>
      <c r="E29" s="474">
        <v>49.412479356100157</v>
      </c>
      <c r="F29" s="475">
        <v>48.807757917377437</v>
      </c>
      <c r="G29" s="475">
        <v>1.2389863098124734</v>
      </c>
      <c r="H29" s="476">
        <v>-1.1130950119667238</v>
      </c>
    </row>
    <row r="30" spans="1:8" ht="15.75" x14ac:dyDescent="0.25">
      <c r="A30" s="426" t="s">
        <v>282</v>
      </c>
      <c r="B30" s="477">
        <v>9526.1064669144289</v>
      </c>
      <c r="C30" s="477">
        <v>9503.6949295142476</v>
      </c>
      <c r="D30" s="478">
        <v>0.23581920049412569</v>
      </c>
      <c r="E30" s="479">
        <v>100</v>
      </c>
      <c r="F30" s="480">
        <v>100</v>
      </c>
      <c r="G30" s="481" t="s">
        <v>145</v>
      </c>
      <c r="H30" s="482">
        <v>-2.2707810423741153</v>
      </c>
    </row>
    <row r="31" spans="1:8" ht="15.75" x14ac:dyDescent="0.25">
      <c r="A31" s="424" t="s">
        <v>279</v>
      </c>
      <c r="B31" s="195">
        <v>6522.21</v>
      </c>
      <c r="C31" s="195">
        <v>6780.558</v>
      </c>
      <c r="D31" s="469">
        <v>-3.8101289008957666</v>
      </c>
      <c r="E31" s="470">
        <v>3.1695673193135119</v>
      </c>
      <c r="F31" s="471">
        <v>3.5966336926029823</v>
      </c>
      <c r="G31" s="471">
        <v>-11.874058071796318</v>
      </c>
      <c r="H31" s="472">
        <v>-13.875205254515595</v>
      </c>
    </row>
    <row r="32" spans="1:8" ht="15.75" x14ac:dyDescent="0.25">
      <c r="A32" s="424" t="s">
        <v>280</v>
      </c>
      <c r="B32" s="195">
        <v>15348.078</v>
      </c>
      <c r="C32" s="195">
        <v>15861.584000000001</v>
      </c>
      <c r="D32" s="469">
        <v>-3.2374194153623068</v>
      </c>
      <c r="E32" s="470">
        <v>4.0911288373217305</v>
      </c>
      <c r="F32" s="471">
        <v>3.2924848663812201</v>
      </c>
      <c r="G32" s="471">
        <v>24.256572265381507</v>
      </c>
      <c r="H32" s="472">
        <v>21.434977578475326</v>
      </c>
    </row>
    <row r="33" spans="1:8" ht="16.5" thickBot="1" x14ac:dyDescent="0.3">
      <c r="A33" s="427" t="s">
        <v>281</v>
      </c>
      <c r="B33" s="195">
        <v>9371.9390000000003</v>
      </c>
      <c r="C33" s="195">
        <v>9384.0619999999999</v>
      </c>
      <c r="D33" s="469">
        <v>-0.12918712600150759</v>
      </c>
      <c r="E33" s="470">
        <v>92.739303843364752</v>
      </c>
      <c r="F33" s="471">
        <v>93.110881441015806</v>
      </c>
      <c r="G33" s="471">
        <v>-0.39907000331260145</v>
      </c>
      <c r="H33" s="472">
        <v>-2.6607890397056915</v>
      </c>
    </row>
    <row r="34" spans="1:8" ht="15.75" x14ac:dyDescent="0.2">
      <c r="A34" s="428" t="s">
        <v>285</v>
      </c>
      <c r="B34" s="1034"/>
      <c r="C34" s="1034"/>
      <c r="D34" s="1035"/>
      <c r="E34" s="1036"/>
      <c r="F34" s="1036"/>
      <c r="G34" s="1036"/>
      <c r="H34" s="1037"/>
    </row>
    <row r="35" spans="1:8" ht="15.75" x14ac:dyDescent="0.25">
      <c r="A35" s="429" t="s">
        <v>278</v>
      </c>
      <c r="B35" s="463">
        <v>13522.389002551456</v>
      </c>
      <c r="C35" s="463">
        <v>13286.631149764409</v>
      </c>
      <c r="D35" s="464">
        <v>1.7743990190562848</v>
      </c>
      <c r="E35" s="465">
        <v>100</v>
      </c>
      <c r="F35" s="466">
        <v>100</v>
      </c>
      <c r="G35" s="467" t="s">
        <v>145</v>
      </c>
      <c r="H35" s="468">
        <v>-14.766219644798834</v>
      </c>
    </row>
    <row r="36" spans="1:8" ht="15.75" x14ac:dyDescent="0.25">
      <c r="A36" s="424" t="s">
        <v>279</v>
      </c>
      <c r="B36" s="195" t="s">
        <v>145</v>
      </c>
      <c r="C36" s="195" t="s">
        <v>145</v>
      </c>
      <c r="D36" s="469" t="s">
        <v>145</v>
      </c>
      <c r="E36" s="470">
        <v>0</v>
      </c>
      <c r="F36" s="471">
        <v>0</v>
      </c>
      <c r="G36" s="471"/>
      <c r="H36" s="472"/>
    </row>
    <row r="37" spans="1:8" ht="15.75" x14ac:dyDescent="0.25">
      <c r="A37" s="424" t="s">
        <v>280</v>
      </c>
      <c r="B37" s="195" t="s">
        <v>522</v>
      </c>
      <c r="C37" s="195" t="s">
        <v>522</v>
      </c>
      <c r="D37" s="469" t="s">
        <v>522</v>
      </c>
      <c r="E37" s="470" t="s">
        <v>522</v>
      </c>
      <c r="F37" s="471" t="s">
        <v>522</v>
      </c>
      <c r="G37" s="471" t="s">
        <v>522</v>
      </c>
      <c r="H37" s="472" t="s">
        <v>522</v>
      </c>
    </row>
    <row r="38" spans="1:8" ht="16.5" thickBot="1" x14ac:dyDescent="0.3">
      <c r="A38" s="425" t="s">
        <v>281</v>
      </c>
      <c r="B38" s="200">
        <v>12512.866</v>
      </c>
      <c r="C38" s="200">
        <v>12383.681</v>
      </c>
      <c r="D38" s="473">
        <v>1.0431874012258511</v>
      </c>
      <c r="E38" s="474">
        <v>80.983160401428805</v>
      </c>
      <c r="F38" s="475">
        <v>82.863356288510332</v>
      </c>
      <c r="G38" s="475">
        <v>-2.2690317786973724</v>
      </c>
      <c r="H38" s="476">
        <v>-16.700201207243463</v>
      </c>
    </row>
    <row r="39" spans="1:8" ht="15.75" x14ac:dyDescent="0.25">
      <c r="A39" s="426" t="s">
        <v>282</v>
      </c>
      <c r="B39" s="477">
        <v>10041.540880790568</v>
      </c>
      <c r="C39" s="477">
        <v>9835.235665867187</v>
      </c>
      <c r="D39" s="478">
        <v>2.0976133356860505</v>
      </c>
      <c r="E39" s="479">
        <v>100</v>
      </c>
      <c r="F39" s="480">
        <v>100</v>
      </c>
      <c r="G39" s="481" t="s">
        <v>145</v>
      </c>
      <c r="H39" s="482">
        <v>2.0124419127567101</v>
      </c>
    </row>
    <row r="40" spans="1:8" ht="15.75" x14ac:dyDescent="0.25">
      <c r="A40" s="424" t="s">
        <v>279</v>
      </c>
      <c r="B40" s="195" t="s">
        <v>522</v>
      </c>
      <c r="C40" s="195" t="s">
        <v>522</v>
      </c>
      <c r="D40" s="469" t="s">
        <v>522</v>
      </c>
      <c r="E40" s="470" t="s">
        <v>522</v>
      </c>
      <c r="F40" s="471" t="s">
        <v>522</v>
      </c>
      <c r="G40" s="471" t="s">
        <v>522</v>
      </c>
      <c r="H40" s="472" t="s">
        <v>522</v>
      </c>
    </row>
    <row r="41" spans="1:8" ht="15.75" x14ac:dyDescent="0.25">
      <c r="A41" s="424" t="s">
        <v>280</v>
      </c>
      <c r="B41" s="195" t="s">
        <v>522</v>
      </c>
      <c r="C41" s="195" t="s">
        <v>522</v>
      </c>
      <c r="D41" s="469" t="s">
        <v>522</v>
      </c>
      <c r="E41" s="470" t="s">
        <v>522</v>
      </c>
      <c r="F41" s="471" t="s">
        <v>522</v>
      </c>
      <c r="G41" s="471" t="s">
        <v>522</v>
      </c>
      <c r="H41" s="472" t="s">
        <v>522</v>
      </c>
    </row>
    <row r="42" spans="1:8" ht="16.5" thickBot="1" x14ac:dyDescent="0.3">
      <c r="A42" s="425" t="s">
        <v>281</v>
      </c>
      <c r="B42" s="200">
        <v>9577.6380000000008</v>
      </c>
      <c r="C42" s="200">
        <v>9376.2790000000005</v>
      </c>
      <c r="D42" s="473">
        <v>2.1475363521072737</v>
      </c>
      <c r="E42" s="474">
        <v>86.631644686087952</v>
      </c>
      <c r="F42" s="475">
        <v>85.152151101783844</v>
      </c>
      <c r="G42" s="475">
        <v>1.737470592534585</v>
      </c>
      <c r="H42" s="476">
        <v>3.784878091717276</v>
      </c>
    </row>
    <row r="43" spans="1:8" ht="15.75" x14ac:dyDescent="0.25">
      <c r="A43" s="430" t="s">
        <v>134</v>
      </c>
      <c r="B43" s="290"/>
      <c r="C43" s="290"/>
      <c r="D43" s="290"/>
      <c r="E43" s="134"/>
      <c r="F43" s="134"/>
      <c r="G43" s="134"/>
      <c r="H43" s="290"/>
    </row>
    <row r="44" spans="1:8" ht="14.25" customHeight="1" x14ac:dyDescent="0.2">
      <c r="A44" s="1206" t="s">
        <v>286</v>
      </c>
      <c r="B44" s="1206"/>
      <c r="C44" s="1206"/>
      <c r="D44" s="1206"/>
    </row>
    <row r="45" spans="1:8" x14ac:dyDescent="0.2">
      <c r="A45" s="1207"/>
      <c r="B45" s="1207"/>
      <c r="C45" s="1207"/>
      <c r="D45" s="1207"/>
    </row>
    <row r="46" spans="1:8" ht="15" x14ac:dyDescent="0.25">
      <c r="A46" s="431" t="s">
        <v>85</v>
      </c>
      <c r="B46" s="432"/>
    </row>
    <row r="47" spans="1:8" ht="15" x14ac:dyDescent="0.25">
      <c r="A47" s="411" t="s">
        <v>136</v>
      </c>
      <c r="B47" s="507" t="s">
        <v>86</v>
      </c>
      <c r="C47" s="412"/>
      <c r="D47" s="412"/>
      <c r="E47" s="412"/>
      <c r="F47" s="412"/>
      <c r="G47" s="412"/>
      <c r="H47" s="412"/>
    </row>
    <row r="48" spans="1:8" ht="15" x14ac:dyDescent="0.25">
      <c r="A48" s="411" t="s">
        <v>87</v>
      </c>
      <c r="B48" s="507" t="s">
        <v>88</v>
      </c>
      <c r="C48" s="412"/>
      <c r="D48" s="412"/>
      <c r="E48" s="412"/>
      <c r="F48" s="412"/>
      <c r="G48" s="412"/>
      <c r="H48" s="412"/>
    </row>
    <row r="49" spans="1:8" ht="15" x14ac:dyDescent="0.25">
      <c r="A49" s="411" t="s">
        <v>89</v>
      </c>
      <c r="B49" s="507" t="s">
        <v>90</v>
      </c>
      <c r="C49" s="412"/>
      <c r="D49" s="412"/>
      <c r="E49" s="412"/>
      <c r="F49" s="412"/>
      <c r="G49" s="412"/>
      <c r="H49" s="412"/>
    </row>
  </sheetData>
  <mergeCells count="4">
    <mergeCell ref="A4:H4"/>
    <mergeCell ref="E5:G5"/>
    <mergeCell ref="A44:D44"/>
    <mergeCell ref="A45:D45"/>
  </mergeCells>
  <conditionalFormatting sqref="C13">
    <cfRule type="expression" dxfId="16" priority="10" stopIfTrue="1">
      <formula>ISERROR(C13)</formula>
    </cfRule>
  </conditionalFormatting>
  <conditionalFormatting sqref="C20">
    <cfRule type="expression" dxfId="15" priority="9" stopIfTrue="1">
      <formula>ISERROR(C20)</formula>
    </cfRule>
  </conditionalFormatting>
  <conditionalFormatting sqref="C27">
    <cfRule type="expression" dxfId="14" priority="8" stopIfTrue="1">
      <formula>ISERROR(C27)</formula>
    </cfRule>
  </conditionalFormatting>
  <conditionalFormatting sqref="C29 C34">
    <cfRule type="expression" dxfId="13" priority="7" stopIfTrue="1">
      <formula>ISERROR(C29)</formula>
    </cfRule>
  </conditionalFormatting>
  <conditionalFormatting sqref="C37 C42:C43">
    <cfRule type="expression" dxfId="12" priority="6" stopIfTrue="1">
      <formula>ISERROR(C37)</formula>
    </cfRule>
  </conditionalFormatting>
  <conditionalFormatting sqref="C46">
    <cfRule type="expression" dxfId="11" priority="5" stopIfTrue="1">
      <formula>ISERROR(C46)</formula>
    </cfRule>
  </conditionalFormatting>
  <conditionalFormatting sqref="C23">
    <cfRule type="expression" dxfId="10" priority="4" stopIfTrue="1">
      <formula>ISERROR(C23)</formula>
    </cfRule>
  </conditionalFormatting>
  <conditionalFormatting sqref="C40">
    <cfRule type="expression" dxfId="9" priority="2" stopIfTrue="1">
      <formula>ISERROR(C40)</formula>
    </cfRule>
  </conditionalFormatting>
  <conditionalFormatting sqref="C41">
    <cfRule type="expression" dxfId="8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C30" sqref="C30"/>
    </sheetView>
  </sheetViews>
  <sheetFormatPr defaultRowHeight="12.75" x14ac:dyDescent="0.2"/>
  <cols>
    <col min="1" max="1" width="21" style="410" customWidth="1"/>
    <col min="2" max="2" width="12.85546875" style="410" customWidth="1"/>
    <col min="3" max="3" width="12.5703125" style="410" customWidth="1"/>
    <col min="4" max="4" width="13.140625" style="410" customWidth="1"/>
    <col min="5" max="5" width="21.140625" style="410" customWidth="1"/>
    <col min="6" max="6" width="9.140625" style="410"/>
    <col min="7" max="7" width="21.28515625" style="410" customWidth="1"/>
    <col min="8" max="8" width="46.5703125" style="410" bestFit="1" customWidth="1"/>
    <col min="9" max="16384" width="9.140625" style="410"/>
  </cols>
  <sheetData>
    <row r="1" spans="1:8" ht="24.75" customHeight="1" x14ac:dyDescent="0.3">
      <c r="A1" s="124" t="s">
        <v>529</v>
      </c>
      <c r="B1" s="409"/>
      <c r="C1" s="409"/>
      <c r="D1" s="409"/>
    </row>
    <row r="2" spans="1:8" x14ac:dyDescent="0.2">
      <c r="A2" s="409"/>
      <c r="B2" s="409"/>
      <c r="C2" s="409"/>
      <c r="D2" s="409"/>
    </row>
    <row r="3" spans="1:8" ht="26.25" customHeight="1" thickBot="1" x14ac:dyDescent="0.25">
      <c r="A3" s="1208" t="s">
        <v>287</v>
      </c>
      <c r="B3" s="1208"/>
      <c r="C3" s="1208"/>
      <c r="D3" s="1208"/>
      <c r="E3" s="1208"/>
    </row>
    <row r="4" spans="1:8" ht="22.5" customHeight="1" x14ac:dyDescent="0.2">
      <c r="A4" s="1209" t="s">
        <v>288</v>
      </c>
      <c r="B4" s="1211" t="s">
        <v>289</v>
      </c>
      <c r="C4" s="1212"/>
      <c r="D4" s="1211" t="s">
        <v>290</v>
      </c>
      <c r="E4" s="1213"/>
    </row>
    <row r="5" spans="1:8" ht="27.75" customHeight="1" thickBot="1" x14ac:dyDescent="0.3">
      <c r="A5" s="1210"/>
      <c r="B5" s="433" t="s">
        <v>291</v>
      </c>
      <c r="C5" s="434" t="s">
        <v>292</v>
      </c>
      <c r="D5" s="434" t="s">
        <v>291</v>
      </c>
      <c r="E5" s="435" t="s">
        <v>292</v>
      </c>
      <c r="G5" s="436" t="s">
        <v>293</v>
      </c>
      <c r="H5" s="437"/>
    </row>
    <row r="6" spans="1:8" ht="17.25" customHeight="1" thickBot="1" x14ac:dyDescent="0.3">
      <c r="A6" s="438" t="s">
        <v>294</v>
      </c>
      <c r="B6" s="439">
        <v>29869.357</v>
      </c>
      <c r="C6" s="439">
        <v>20837.088</v>
      </c>
      <c r="D6" s="440">
        <v>2.860754499015151</v>
      </c>
      <c r="E6" s="441">
        <v>-0.39102464634110473</v>
      </c>
      <c r="G6" s="442" t="s">
        <v>83</v>
      </c>
      <c r="H6" s="443" t="s">
        <v>84</v>
      </c>
    </row>
    <row r="7" spans="1:8" ht="15" x14ac:dyDescent="0.25">
      <c r="A7" s="444" t="s">
        <v>295</v>
      </c>
      <c r="B7" s="445">
        <v>25361.226999999999</v>
      </c>
      <c r="C7" s="445">
        <v>19392.413</v>
      </c>
      <c r="D7" s="446">
        <v>7.1783494994641313</v>
      </c>
      <c r="E7" s="447">
        <v>-13.967411769674658</v>
      </c>
      <c r="G7" s="448" t="s">
        <v>296</v>
      </c>
      <c r="H7" s="449" t="s">
        <v>297</v>
      </c>
    </row>
    <row r="8" spans="1:8" ht="15" x14ac:dyDescent="0.25">
      <c r="A8" s="450" t="s">
        <v>298</v>
      </c>
      <c r="B8" s="510">
        <v>31635.204000000002</v>
      </c>
      <c r="C8" s="511">
        <v>20889.582999999999</v>
      </c>
      <c r="D8" s="512">
        <v>3.3338549805666</v>
      </c>
      <c r="E8" s="513">
        <v>1.2015702560532033E-3</v>
      </c>
      <c r="G8" s="451" t="s">
        <v>299</v>
      </c>
      <c r="H8" s="452" t="s">
        <v>300</v>
      </c>
    </row>
    <row r="9" spans="1:8" ht="15" x14ac:dyDescent="0.25">
      <c r="A9" s="450" t="s">
        <v>301</v>
      </c>
      <c r="B9" s="511">
        <v>20523.667000000001</v>
      </c>
      <c r="C9" s="511">
        <v>26854.146000000001</v>
      </c>
      <c r="D9" s="514">
        <v>-6.9326969731322921</v>
      </c>
      <c r="E9" s="513">
        <v>4.064532214761309</v>
      </c>
      <c r="G9" s="451" t="s">
        <v>302</v>
      </c>
      <c r="H9" s="452" t="s">
        <v>303</v>
      </c>
    </row>
    <row r="10" spans="1:8" ht="15" x14ac:dyDescent="0.25">
      <c r="A10" s="450" t="s">
        <v>304</v>
      </c>
      <c r="B10" s="515" t="s">
        <v>522</v>
      </c>
      <c r="C10" s="516">
        <v>22274.294999999998</v>
      </c>
      <c r="D10" s="517" t="s">
        <v>522</v>
      </c>
      <c r="E10" s="513">
        <v>1.3730371408430722</v>
      </c>
      <c r="G10" s="451" t="s">
        <v>305</v>
      </c>
      <c r="H10" s="452" t="s">
        <v>306</v>
      </c>
    </row>
    <row r="11" spans="1:8" ht="15" x14ac:dyDescent="0.25">
      <c r="A11" s="450" t="s">
        <v>307</v>
      </c>
      <c r="B11" s="511">
        <v>20828.306</v>
      </c>
      <c r="C11" s="511">
        <v>20490.038</v>
      </c>
      <c r="D11" s="514">
        <v>-11.031302826790599</v>
      </c>
      <c r="E11" s="513">
        <v>0.2494047916680264</v>
      </c>
      <c r="G11" s="451" t="s">
        <v>308</v>
      </c>
      <c r="H11" s="452" t="s">
        <v>309</v>
      </c>
    </row>
    <row r="12" spans="1:8" ht="15" x14ac:dyDescent="0.25">
      <c r="A12" s="450" t="s">
        <v>310</v>
      </c>
      <c r="B12" s="511">
        <v>27343.309000000001</v>
      </c>
      <c r="C12" s="511" t="s">
        <v>522</v>
      </c>
      <c r="D12" s="514" t="s">
        <v>522</v>
      </c>
      <c r="E12" s="513" t="s">
        <v>522</v>
      </c>
      <c r="G12" s="451" t="s">
        <v>311</v>
      </c>
      <c r="H12" s="452" t="s">
        <v>312</v>
      </c>
    </row>
    <row r="13" spans="1:8" ht="15" x14ac:dyDescent="0.25">
      <c r="A13" s="450" t="s">
        <v>313</v>
      </c>
      <c r="B13" s="511">
        <v>27343.309000000001</v>
      </c>
      <c r="C13" s="511">
        <v>22659.795999999998</v>
      </c>
      <c r="D13" s="514">
        <v>4.7910181894272785</v>
      </c>
      <c r="E13" s="513">
        <v>6.8820338598350626</v>
      </c>
      <c r="G13" s="451" t="s">
        <v>314</v>
      </c>
      <c r="H13" s="452" t="s">
        <v>315</v>
      </c>
    </row>
    <row r="14" spans="1:8" ht="15.75" thickBot="1" x14ac:dyDescent="0.3">
      <c r="A14" s="453" t="s">
        <v>316</v>
      </c>
      <c r="B14" s="454">
        <v>22830.548999999999</v>
      </c>
      <c r="C14" s="454">
        <v>18818.793000000001</v>
      </c>
      <c r="D14" s="455">
        <v>-3.3431664372868477</v>
      </c>
      <c r="E14" s="456">
        <v>0.22963752518751684</v>
      </c>
      <c r="G14" s="457" t="s">
        <v>317</v>
      </c>
      <c r="H14" s="458" t="s">
        <v>318</v>
      </c>
    </row>
    <row r="15" spans="1:8" x14ac:dyDescent="0.2">
      <c r="A15" s="459" t="s">
        <v>134</v>
      </c>
      <c r="B15" s="460"/>
      <c r="C15" s="460"/>
      <c r="D15" s="460"/>
      <c r="E15" s="460"/>
    </row>
    <row r="16" spans="1:8" x14ac:dyDescent="0.2">
      <c r="A16" s="461" t="s">
        <v>166</v>
      </c>
      <c r="B16" s="462"/>
      <c r="C16" s="462"/>
      <c r="D16" s="462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A19" sqref="A19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529</v>
      </c>
    </row>
    <row r="3" spans="1:6" ht="36.75" customHeight="1" x14ac:dyDescent="0.2">
      <c r="A3" s="1214" t="s">
        <v>257</v>
      </c>
      <c r="B3" s="1214"/>
      <c r="C3" s="1214"/>
      <c r="D3" s="1214"/>
      <c r="E3" s="1214"/>
      <c r="F3" s="1214"/>
    </row>
    <row r="4" spans="1:6" ht="13.5" customHeight="1" thickBot="1" x14ac:dyDescent="0.25"/>
    <row r="5" spans="1:6" ht="22.5" customHeight="1" x14ac:dyDescent="0.2">
      <c r="A5" s="1215" t="s">
        <v>101</v>
      </c>
      <c r="B5" s="1217" t="s">
        <v>167</v>
      </c>
      <c r="C5" s="1217" t="s">
        <v>110</v>
      </c>
      <c r="D5" s="1217"/>
      <c r="E5" s="1219" t="s">
        <v>168</v>
      </c>
      <c r="F5" s="1220"/>
    </row>
    <row r="6" spans="1:6" ht="28.5" customHeight="1" thickBot="1" x14ac:dyDescent="0.25">
      <c r="A6" s="1216"/>
      <c r="B6" s="1218"/>
      <c r="C6" s="269">
        <v>42617</v>
      </c>
      <c r="D6" s="303">
        <v>42610</v>
      </c>
      <c r="E6" s="268" t="s">
        <v>169</v>
      </c>
      <c r="F6" s="270" t="s">
        <v>170</v>
      </c>
    </row>
    <row r="7" spans="1:6" ht="33.75" customHeight="1" x14ac:dyDescent="0.2">
      <c r="A7" s="271" t="s">
        <v>255</v>
      </c>
      <c r="B7" s="272" t="s">
        <v>320</v>
      </c>
      <c r="C7" s="273">
        <v>503.30599999999998</v>
      </c>
      <c r="D7" s="407">
        <v>467.56</v>
      </c>
      <c r="E7" s="274">
        <v>7.6452220035931173</v>
      </c>
      <c r="F7" s="485">
        <v>-1.4306389795754513</v>
      </c>
    </row>
    <row r="8" spans="1:6" ht="28.5" customHeight="1" thickBot="1" x14ac:dyDescent="0.25">
      <c r="A8" s="275" t="s">
        <v>256</v>
      </c>
      <c r="B8" s="276" t="s">
        <v>320</v>
      </c>
      <c r="C8" s="277">
        <v>711.601</v>
      </c>
      <c r="D8" s="408">
        <v>733.86</v>
      </c>
      <c r="E8" s="278">
        <v>-3.0331398359360113</v>
      </c>
      <c r="F8" s="486">
        <v>-5.7850243944419022</v>
      </c>
    </row>
    <row r="9" spans="1:6" ht="32.25" customHeight="1" thickBot="1" x14ac:dyDescent="0.25">
      <c r="A9" s="279" t="s">
        <v>171</v>
      </c>
      <c r="B9" s="280" t="s">
        <v>172</v>
      </c>
      <c r="C9" s="281">
        <v>9.4179999999999993</v>
      </c>
      <c r="D9" s="418">
        <v>10.130000000000001</v>
      </c>
      <c r="E9" s="419">
        <v>-7.0286278381046534</v>
      </c>
      <c r="F9" s="487">
        <v>-8.7756683456024867</v>
      </c>
    </row>
    <row r="10" spans="1:6" ht="19.5" customHeight="1" x14ac:dyDescent="0.2">
      <c r="A10" s="282" t="s">
        <v>45</v>
      </c>
    </row>
    <row r="11" spans="1:6" x14ac:dyDescent="0.2">
      <c r="A11" s="283" t="s">
        <v>134</v>
      </c>
    </row>
    <row r="12" spans="1:6" x14ac:dyDescent="0.2">
      <c r="A12" s="406" t="s">
        <v>323</v>
      </c>
    </row>
    <row r="13" spans="1:6" x14ac:dyDescent="0.2">
      <c r="A13" s="284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7"/>
  <sheetViews>
    <sheetView zoomScale="84" zoomScaleNormal="84" workbookViewId="0">
      <selection activeCell="S24" sqref="S24"/>
    </sheetView>
  </sheetViews>
  <sheetFormatPr defaultRowHeight="12.75" outlineLevelCol="1" x14ac:dyDescent="0.2"/>
  <cols>
    <col min="1" max="1" width="6.7109375" style="290" customWidth="1" outlineLevel="1"/>
    <col min="2" max="2" width="28.28515625" style="290" customWidth="1" outlineLevel="1"/>
    <col min="3" max="13" width="9.140625" style="290"/>
    <col min="14" max="14" width="10" style="290" customWidth="1"/>
    <col min="15" max="16" width="9.140625" style="290"/>
    <col min="17" max="17" width="21.140625" style="290" customWidth="1"/>
    <col min="18" max="16384" width="9.140625" style="290"/>
  </cols>
  <sheetData>
    <row r="3" spans="1:17" ht="18" x14ac:dyDescent="0.25">
      <c r="D3" s="1018" t="s">
        <v>521</v>
      </c>
    </row>
    <row r="7" spans="1:17" ht="18" x14ac:dyDescent="0.2">
      <c r="B7" s="915" t="s">
        <v>326</v>
      </c>
      <c r="C7" s="916"/>
      <c r="D7" s="916"/>
      <c r="E7" s="917"/>
      <c r="F7" s="917"/>
      <c r="G7" s="916"/>
      <c r="H7" s="916"/>
      <c r="I7" s="916"/>
      <c r="J7" s="916"/>
      <c r="K7" s="916"/>
      <c r="L7" s="916"/>
      <c r="M7" s="916"/>
      <c r="N7" s="916"/>
      <c r="O7" s="916"/>
      <c r="P7" s="916"/>
      <c r="Q7" s="918" t="s">
        <v>367</v>
      </c>
    </row>
    <row r="8" spans="1:17" ht="18" x14ac:dyDescent="0.2">
      <c r="B8" s="1005"/>
      <c r="C8" s="964"/>
      <c r="D8" s="964"/>
      <c r="E8" s="965"/>
      <c r="F8" s="965"/>
      <c r="G8" s="964"/>
      <c r="H8" s="964"/>
      <c r="I8" s="964"/>
      <c r="J8" s="964"/>
      <c r="K8" s="964"/>
      <c r="L8" s="964"/>
      <c r="M8" s="964"/>
      <c r="N8" s="964"/>
      <c r="O8" s="964"/>
      <c r="P8" s="964"/>
      <c r="Q8" s="966" t="s">
        <v>532</v>
      </c>
    </row>
    <row r="9" spans="1:17" ht="15.75" x14ac:dyDescent="0.25">
      <c r="B9" s="509"/>
      <c r="O9" s="508" t="s">
        <v>544</v>
      </c>
      <c r="P9" s="508" t="s">
        <v>237</v>
      </c>
      <c r="Q9" s="963">
        <v>42604</v>
      </c>
    </row>
    <row r="10" spans="1:17" ht="15.75" x14ac:dyDescent="0.25">
      <c r="B10" s="967" t="s">
        <v>543</v>
      </c>
      <c r="O10" s="151"/>
      <c r="P10" s="508" t="s">
        <v>238</v>
      </c>
      <c r="Q10" s="963">
        <v>42610</v>
      </c>
    </row>
    <row r="11" spans="1:17" ht="15.75" x14ac:dyDescent="0.25">
      <c r="B11" s="967"/>
    </row>
    <row r="12" spans="1:17" ht="32.25" x14ac:dyDescent="0.4">
      <c r="A12" s="968"/>
      <c r="B12" s="969" t="s">
        <v>239</v>
      </c>
      <c r="C12" s="962"/>
      <c r="D12" s="962"/>
      <c r="E12" s="962"/>
      <c r="F12" s="962"/>
      <c r="G12" s="962"/>
      <c r="H12" s="962"/>
      <c r="I12" s="962"/>
      <c r="J12" s="962"/>
      <c r="K12" s="962"/>
      <c r="L12" s="962"/>
      <c r="M12" s="962"/>
      <c r="N12" s="962"/>
      <c r="O12" s="962"/>
      <c r="P12" s="962"/>
      <c r="Q12" s="962"/>
    </row>
    <row r="13" spans="1:17" ht="13.5" thickBot="1" x14ac:dyDescent="0.25">
      <c r="B13" s="540"/>
      <c r="C13" s="540"/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N13" s="540"/>
      <c r="O13" s="540"/>
      <c r="P13" s="540"/>
      <c r="Q13" s="540"/>
    </row>
    <row r="14" spans="1:17" ht="19.5" thickBot="1" x14ac:dyDescent="0.25">
      <c r="B14" s="541" t="s">
        <v>240</v>
      </c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2"/>
      <c r="Q14" s="543"/>
    </row>
    <row r="15" spans="1:17" ht="13.5" thickBot="1" x14ac:dyDescent="0.25">
      <c r="B15" s="544"/>
      <c r="C15" s="545" t="s">
        <v>195</v>
      </c>
      <c r="D15" s="546" t="s">
        <v>199</v>
      </c>
      <c r="E15" s="546" t="s">
        <v>200</v>
      </c>
      <c r="F15" s="546" t="s">
        <v>202</v>
      </c>
      <c r="G15" s="546" t="s">
        <v>204</v>
      </c>
      <c r="H15" s="546" t="s">
        <v>205</v>
      </c>
      <c r="I15" s="546" t="s">
        <v>207</v>
      </c>
      <c r="J15" s="546" t="s">
        <v>214</v>
      </c>
      <c r="K15" s="546" t="s">
        <v>215</v>
      </c>
      <c r="L15" s="546" t="s">
        <v>216</v>
      </c>
      <c r="M15" s="546" t="s">
        <v>217</v>
      </c>
      <c r="N15" s="546" t="s">
        <v>218</v>
      </c>
      <c r="O15" s="546" t="s">
        <v>222</v>
      </c>
      <c r="P15" s="547" t="s">
        <v>226</v>
      </c>
      <c r="Q15" s="548" t="s">
        <v>227</v>
      </c>
    </row>
    <row r="16" spans="1:17" ht="15" x14ac:dyDescent="0.25">
      <c r="B16" s="549" t="s">
        <v>241</v>
      </c>
      <c r="C16" s="550"/>
      <c r="D16" s="551"/>
      <c r="E16" s="551"/>
      <c r="F16" s="551"/>
      <c r="G16" s="551"/>
      <c r="H16" s="551"/>
      <c r="I16" s="551"/>
      <c r="J16" s="551"/>
      <c r="K16" s="551"/>
      <c r="L16" s="551"/>
      <c r="M16" s="551"/>
      <c r="N16" s="551"/>
      <c r="O16" s="551"/>
      <c r="P16" s="551"/>
      <c r="Q16" s="552"/>
    </row>
    <row r="17" spans="2:17" x14ac:dyDescent="0.2">
      <c r="B17" s="553" t="s">
        <v>242</v>
      </c>
      <c r="C17" s="943">
        <v>45.58</v>
      </c>
      <c r="D17" s="944">
        <v>107.4736</v>
      </c>
      <c r="E17" s="944">
        <v>84.63</v>
      </c>
      <c r="F17" s="944">
        <v>141.63</v>
      </c>
      <c r="G17" s="944">
        <v>96.25</v>
      </c>
      <c r="H17" s="944">
        <v>66</v>
      </c>
      <c r="I17" s="944">
        <v>131.64000000000001</v>
      </c>
      <c r="J17" s="944">
        <v>66</v>
      </c>
      <c r="K17" s="944">
        <v>109.74000000000001</v>
      </c>
      <c r="L17" s="944">
        <v>108.4513</v>
      </c>
      <c r="M17" s="944"/>
      <c r="N17" s="944" t="e">
        <v>#N/A</v>
      </c>
      <c r="O17" s="944"/>
      <c r="P17" s="945">
        <v>57.2012</v>
      </c>
      <c r="Q17" s="946">
        <v>88.757185286950957</v>
      </c>
    </row>
    <row r="18" spans="2:17" x14ac:dyDescent="0.2">
      <c r="B18" s="554" t="s">
        <v>243</v>
      </c>
      <c r="C18" s="947">
        <v>45.58</v>
      </c>
      <c r="D18" s="948">
        <v>107.5137</v>
      </c>
      <c r="E18" s="948">
        <v>85.13</v>
      </c>
      <c r="F18" s="948">
        <v>167.3</v>
      </c>
      <c r="G18" s="948">
        <v>101.25</v>
      </c>
      <c r="H18" s="948">
        <v>75</v>
      </c>
      <c r="I18" s="948">
        <v>150.96</v>
      </c>
      <c r="J18" s="948">
        <v>66</v>
      </c>
      <c r="K18" s="948">
        <v>119.65</v>
      </c>
      <c r="L18" s="948">
        <v>124.7985</v>
      </c>
      <c r="M18" s="948"/>
      <c r="N18" s="948" t="e">
        <v>#N/A</v>
      </c>
      <c r="O18" s="948"/>
      <c r="P18" s="949">
        <v>51.878100000000003</v>
      </c>
      <c r="Q18" s="950">
        <v>95.97273984911584</v>
      </c>
    </row>
    <row r="19" spans="2:17" x14ac:dyDescent="0.2">
      <c r="B19" s="555" t="s">
        <v>244</v>
      </c>
      <c r="C19" s="951">
        <v>0</v>
      </c>
      <c r="D19" s="952">
        <v>-4.0099999999995362E-2</v>
      </c>
      <c r="E19" s="952">
        <v>-0.5</v>
      </c>
      <c r="F19" s="952">
        <v>-25.670000000000016</v>
      </c>
      <c r="G19" s="952">
        <v>-5</v>
      </c>
      <c r="H19" s="952">
        <v>-9</v>
      </c>
      <c r="I19" s="952">
        <v>-19.319999999999993</v>
      </c>
      <c r="J19" s="952">
        <v>0</v>
      </c>
      <c r="K19" s="952">
        <v>-9.9099999999999966</v>
      </c>
      <c r="L19" s="952">
        <v>-16.347200000000001</v>
      </c>
      <c r="M19" s="953">
        <v>0</v>
      </c>
      <c r="N19" s="952" t="e">
        <v>#N/A</v>
      </c>
      <c r="O19" s="953">
        <v>0</v>
      </c>
      <c r="P19" s="954">
        <v>5.3230999999999966</v>
      </c>
      <c r="Q19" s="955">
        <v>-7.2155545621648827</v>
      </c>
    </row>
    <row r="20" spans="2:17" x14ac:dyDescent="0.2">
      <c r="B20" s="555" t="s">
        <v>245</v>
      </c>
      <c r="C20" s="556">
        <v>51.35358884200798</v>
      </c>
      <c r="D20" s="557">
        <v>121.08721074529245</v>
      </c>
      <c r="E20" s="557">
        <v>95.350026847282493</v>
      </c>
      <c r="F20" s="557">
        <v>159.57017963347062</v>
      </c>
      <c r="G20" s="557">
        <v>108.44192466088786</v>
      </c>
      <c r="H20" s="557">
        <v>74.360176910323105</v>
      </c>
      <c r="I20" s="557">
        <v>148.31475285568084</v>
      </c>
      <c r="J20" s="557">
        <v>74.360176910323105</v>
      </c>
      <c r="K20" s="557">
        <v>123.64069415361907</v>
      </c>
      <c r="L20" s="557">
        <v>122.18875536597764</v>
      </c>
      <c r="M20" s="557"/>
      <c r="N20" s="557" t="e">
        <v>#N/A</v>
      </c>
      <c r="O20" s="557"/>
      <c r="P20" s="558">
        <v>64.446838658829904</v>
      </c>
      <c r="Q20" s="559"/>
    </row>
    <row r="21" spans="2:17" x14ac:dyDescent="0.2">
      <c r="B21" s="560" t="s">
        <v>246</v>
      </c>
      <c r="C21" s="561">
        <v>2.676164458139723</v>
      </c>
      <c r="D21" s="562">
        <v>2.8200542460891724</v>
      </c>
      <c r="E21" s="562">
        <v>22.146344833346138</v>
      </c>
      <c r="F21" s="562">
        <v>5.8139516899445729</v>
      </c>
      <c r="G21" s="562">
        <v>4.4459933834412801</v>
      </c>
      <c r="H21" s="562">
        <v>19.059854749162103</v>
      </c>
      <c r="I21" s="562">
        <v>10.668724051763203</v>
      </c>
      <c r="J21" s="562">
        <v>8.3003424793483873</v>
      </c>
      <c r="K21" s="562">
        <v>2.7723143881023611</v>
      </c>
      <c r="L21" s="562">
        <v>11.588463864381684</v>
      </c>
      <c r="M21" s="562"/>
      <c r="N21" s="562" t="e">
        <v>#N/A</v>
      </c>
      <c r="O21" s="562"/>
      <c r="P21" s="563">
        <v>9.7077918562813732</v>
      </c>
      <c r="Q21" s="564"/>
    </row>
    <row r="22" spans="2:17" ht="15" x14ac:dyDescent="0.25">
      <c r="B22" s="549" t="s">
        <v>247</v>
      </c>
      <c r="C22" s="565"/>
      <c r="D22" s="566"/>
      <c r="E22" s="566"/>
      <c r="F22" s="566"/>
      <c r="G22" s="566"/>
      <c r="H22" s="566"/>
      <c r="I22" s="566"/>
      <c r="J22" s="566"/>
      <c r="K22" s="566"/>
      <c r="L22" s="566"/>
      <c r="M22" s="566"/>
      <c r="N22" s="566"/>
      <c r="O22" s="566"/>
      <c r="P22" s="566"/>
      <c r="Q22" s="567"/>
    </row>
    <row r="23" spans="2:17" x14ac:dyDescent="0.2">
      <c r="B23" s="553" t="s">
        <v>242</v>
      </c>
      <c r="C23" s="943">
        <v>296.94</v>
      </c>
      <c r="D23" s="944"/>
      <c r="E23" s="944">
        <v>176.3</v>
      </c>
      <c r="F23" s="944">
        <v>309.89</v>
      </c>
      <c r="G23" s="944">
        <v>231.25</v>
      </c>
      <c r="H23" s="944">
        <v>187</v>
      </c>
      <c r="I23" s="944">
        <v>231.99</v>
      </c>
      <c r="J23" s="944">
        <v>167</v>
      </c>
      <c r="K23" s="944">
        <v>386.84000000000003</v>
      </c>
      <c r="L23" s="944">
        <v>170.2201</v>
      </c>
      <c r="M23" s="944">
        <v>78.489999999999995</v>
      </c>
      <c r="N23" s="944">
        <v>330.61189999999999</v>
      </c>
      <c r="O23" s="944"/>
      <c r="P23" s="945">
        <v>282.95120000000003</v>
      </c>
      <c r="Q23" s="946">
        <v>220.96447911127569</v>
      </c>
    </row>
    <row r="24" spans="2:17" x14ac:dyDescent="0.2">
      <c r="B24" s="554" t="s">
        <v>243</v>
      </c>
      <c r="C24" s="947">
        <v>291.67</v>
      </c>
      <c r="D24" s="948"/>
      <c r="E24" s="948">
        <v>179.20000000000002</v>
      </c>
      <c r="F24" s="948">
        <v>287.07</v>
      </c>
      <c r="G24" s="948">
        <v>233.75</v>
      </c>
      <c r="H24" s="948">
        <v>190</v>
      </c>
      <c r="I24" s="948">
        <v>232.01</v>
      </c>
      <c r="J24" s="948">
        <v>167</v>
      </c>
      <c r="K24" s="948">
        <v>391.76</v>
      </c>
      <c r="L24" s="948">
        <v>158.7544</v>
      </c>
      <c r="M24" s="948">
        <v>70.650000000000006</v>
      </c>
      <c r="N24" s="948">
        <v>330.52500000000003</v>
      </c>
      <c r="O24" s="948"/>
      <c r="P24" s="949">
        <v>278.77520000000004</v>
      </c>
      <c r="Q24" s="950">
        <v>219.20581443149513</v>
      </c>
    </row>
    <row r="25" spans="2:17" x14ac:dyDescent="0.2">
      <c r="B25" s="555" t="s">
        <v>244</v>
      </c>
      <c r="C25" s="951">
        <v>-5.2699999999999818</v>
      </c>
      <c r="D25" s="953">
        <v>0</v>
      </c>
      <c r="E25" s="952">
        <v>-2.9000000000000057</v>
      </c>
      <c r="F25" s="952">
        <v>22.819999999999993</v>
      </c>
      <c r="G25" s="952">
        <v>-2.5</v>
      </c>
      <c r="H25" s="952">
        <v>-3</v>
      </c>
      <c r="I25" s="952">
        <v>-1.999999999998181E-2</v>
      </c>
      <c r="J25" s="952">
        <v>0</v>
      </c>
      <c r="K25" s="952">
        <v>-4.9199999999999591</v>
      </c>
      <c r="L25" s="952">
        <v>11.465699999999998</v>
      </c>
      <c r="M25" s="953">
        <v>7.8399999999999892</v>
      </c>
      <c r="N25" s="952">
        <v>8.6899999999957345E-2</v>
      </c>
      <c r="O25" s="953">
        <v>0</v>
      </c>
      <c r="P25" s="954">
        <v>4.1759999999999877</v>
      </c>
      <c r="Q25" s="955">
        <v>1.7586646797805656</v>
      </c>
    </row>
    <row r="26" spans="2:17" x14ac:dyDescent="0.2">
      <c r="B26" s="555" t="s">
        <v>245</v>
      </c>
      <c r="C26" s="556">
        <v>134.38359015634532</v>
      </c>
      <c r="D26" s="568"/>
      <c r="E26" s="557">
        <v>79.786579593735041</v>
      </c>
      <c r="F26" s="557">
        <v>140.24426063699687</v>
      </c>
      <c r="G26" s="557">
        <v>104.65483001163487</v>
      </c>
      <c r="H26" s="557">
        <v>84.628986863462572</v>
      </c>
      <c r="I26" s="557">
        <v>104.98972546767209</v>
      </c>
      <c r="J26" s="557">
        <v>75.577758321915766</v>
      </c>
      <c r="K26" s="557">
        <v>175.0688624505982</v>
      </c>
      <c r="L26" s="557">
        <v>77.035051373247512</v>
      </c>
      <c r="M26" s="557">
        <v>35.521546411300406</v>
      </c>
      <c r="N26" s="557">
        <v>149.62219327275079</v>
      </c>
      <c r="O26" s="557"/>
      <c r="P26" s="558">
        <v>128.05279886524585</v>
      </c>
      <c r="Q26" s="559"/>
    </row>
    <row r="27" spans="2:17" ht="13.5" thickBot="1" x14ac:dyDescent="0.25">
      <c r="B27" s="569" t="s">
        <v>246</v>
      </c>
      <c r="C27" s="570">
        <v>3.0564126708850923</v>
      </c>
      <c r="D27" s="571"/>
      <c r="E27" s="571">
        <v>15.894356621886278</v>
      </c>
      <c r="F27" s="571">
        <v>6.9374045840592649</v>
      </c>
      <c r="G27" s="571">
        <v>8.7853512761947048</v>
      </c>
      <c r="H27" s="571">
        <v>25.06042809672206</v>
      </c>
      <c r="I27" s="571">
        <v>7.6702182000439478</v>
      </c>
      <c r="J27" s="571">
        <v>5.4182980466939581</v>
      </c>
      <c r="K27" s="571">
        <v>2.4556021011737621</v>
      </c>
      <c r="L27" s="571">
        <v>7.6859549334499286</v>
      </c>
      <c r="M27" s="571">
        <v>2.2277713043225162</v>
      </c>
      <c r="N27" s="571">
        <v>3.8724518566306818</v>
      </c>
      <c r="O27" s="571"/>
      <c r="P27" s="572">
        <v>10.935750307937807</v>
      </c>
      <c r="Q27" s="573"/>
    </row>
    <row r="28" spans="2:17" ht="13.5" thickBot="1" x14ac:dyDescent="0.25"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574"/>
      <c r="P28" s="574"/>
      <c r="Q28" s="574"/>
    </row>
    <row r="29" spans="2:17" ht="19.5" thickBot="1" x14ac:dyDescent="0.25">
      <c r="B29" s="575" t="s">
        <v>248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7"/>
    </row>
    <row r="30" spans="2:17" ht="13.5" thickBot="1" x14ac:dyDescent="0.25">
      <c r="B30" s="544"/>
      <c r="C30" s="545" t="s">
        <v>195</v>
      </c>
      <c r="D30" s="546" t="s">
        <v>199</v>
      </c>
      <c r="E30" s="546" t="s">
        <v>200</v>
      </c>
      <c r="F30" s="546" t="s">
        <v>202</v>
      </c>
      <c r="G30" s="546" t="s">
        <v>204</v>
      </c>
      <c r="H30" s="546" t="s">
        <v>205</v>
      </c>
      <c r="I30" s="546" t="s">
        <v>207</v>
      </c>
      <c r="J30" s="546" t="s">
        <v>214</v>
      </c>
      <c r="K30" s="546" t="s">
        <v>215</v>
      </c>
      <c r="L30" s="546" t="s">
        <v>216</v>
      </c>
      <c r="M30" s="546" t="s">
        <v>217</v>
      </c>
      <c r="N30" s="546" t="s">
        <v>218</v>
      </c>
      <c r="O30" s="546" t="s">
        <v>222</v>
      </c>
      <c r="P30" s="547" t="s">
        <v>226</v>
      </c>
      <c r="Q30" s="548" t="s">
        <v>227</v>
      </c>
    </row>
    <row r="31" spans="2:17" ht="15" x14ac:dyDescent="0.25">
      <c r="B31" s="549" t="s">
        <v>249</v>
      </c>
      <c r="C31" s="550"/>
      <c r="D31" s="551"/>
      <c r="E31" s="551"/>
      <c r="F31" s="551"/>
      <c r="G31" s="551"/>
      <c r="H31" s="551"/>
      <c r="I31" s="551"/>
      <c r="J31" s="551"/>
      <c r="K31" s="551"/>
      <c r="L31" s="551"/>
      <c r="M31" s="551"/>
      <c r="N31" s="551"/>
      <c r="O31" s="551"/>
      <c r="P31" s="551"/>
      <c r="Q31" s="552"/>
    </row>
    <row r="32" spans="2:17" x14ac:dyDescent="0.2">
      <c r="B32" s="553" t="s">
        <v>250</v>
      </c>
      <c r="C32" s="943">
        <v>3.36</v>
      </c>
      <c r="D32" s="944"/>
      <c r="E32" s="944">
        <v>1.79</v>
      </c>
      <c r="F32" s="944">
        <v>2.2799999999999998</v>
      </c>
      <c r="G32" s="944">
        <v>2.2778</v>
      </c>
      <c r="H32" s="944">
        <v>2.59</v>
      </c>
      <c r="I32" s="944">
        <v>2.83</v>
      </c>
      <c r="J32" s="944"/>
      <c r="K32" s="944">
        <v>2.4700000000000002</v>
      </c>
      <c r="L32" s="944">
        <v>2.3496700000000001</v>
      </c>
      <c r="M32" s="944"/>
      <c r="N32" s="944"/>
      <c r="O32" s="956">
        <v>2.8390590000000002</v>
      </c>
      <c r="P32" s="945">
        <v>1.9675300000000002</v>
      </c>
      <c r="Q32" s="946">
        <v>2.3094758167669753</v>
      </c>
    </row>
    <row r="33" spans="2:17" x14ac:dyDescent="0.2">
      <c r="B33" s="554" t="s">
        <v>243</v>
      </c>
      <c r="C33" s="947">
        <v>3.36</v>
      </c>
      <c r="D33" s="578"/>
      <c r="E33" s="579">
        <v>1.79</v>
      </c>
      <c r="F33" s="579">
        <v>2.27</v>
      </c>
      <c r="G33" s="579">
        <v>2.2778</v>
      </c>
      <c r="H33" s="579">
        <v>2.61</v>
      </c>
      <c r="I33" s="579">
        <v>2.84</v>
      </c>
      <c r="J33" s="579" t="e">
        <v>#N/A</v>
      </c>
      <c r="K33" s="579">
        <v>2.33</v>
      </c>
      <c r="L33" s="579">
        <v>2.3390530000000003</v>
      </c>
      <c r="M33" s="579"/>
      <c r="N33" s="579"/>
      <c r="O33" s="580">
        <v>2.5824490000000004</v>
      </c>
      <c r="P33" s="581">
        <v>2.0182500000000001</v>
      </c>
      <c r="Q33" s="950">
        <v>2.3120082896626575</v>
      </c>
    </row>
    <row r="34" spans="2:17" x14ac:dyDescent="0.2">
      <c r="B34" s="555" t="s">
        <v>244</v>
      </c>
      <c r="C34" s="951">
        <v>0</v>
      </c>
      <c r="D34" s="953">
        <v>0</v>
      </c>
      <c r="E34" s="952">
        <v>0</v>
      </c>
      <c r="F34" s="952">
        <v>9.9999999999997868E-3</v>
      </c>
      <c r="G34" s="952">
        <v>0</v>
      </c>
      <c r="H34" s="952">
        <v>-2.0000000000000018E-2</v>
      </c>
      <c r="I34" s="952">
        <v>-9.9999999999997868E-3</v>
      </c>
      <c r="J34" s="952" t="e">
        <v>#N/A</v>
      </c>
      <c r="K34" s="952">
        <v>0.14000000000000012</v>
      </c>
      <c r="L34" s="952">
        <v>1.0616999999999877E-2</v>
      </c>
      <c r="M34" s="953">
        <v>0</v>
      </c>
      <c r="N34" s="953">
        <v>0</v>
      </c>
      <c r="O34" s="957">
        <v>0.25660999999999978</v>
      </c>
      <c r="P34" s="954">
        <v>-5.0719999999999876E-2</v>
      </c>
      <c r="Q34" s="955">
        <v>-2.5324728956821474E-3</v>
      </c>
    </row>
    <row r="35" spans="2:17" x14ac:dyDescent="0.2">
      <c r="B35" s="555" t="s">
        <v>245</v>
      </c>
      <c r="C35" s="556">
        <v>145.48755936763385</v>
      </c>
      <c r="D35" s="568"/>
      <c r="E35" s="557">
        <v>77.506765258352559</v>
      </c>
      <c r="F35" s="557">
        <v>98.723700999465819</v>
      </c>
      <c r="G35" s="557">
        <v>98.628441287975122</v>
      </c>
      <c r="H35" s="557">
        <v>112.14666034588443</v>
      </c>
      <c r="I35" s="557">
        <v>122.53862887214399</v>
      </c>
      <c r="J35" s="557"/>
      <c r="K35" s="557">
        <v>106.95067608275465</v>
      </c>
      <c r="L35" s="557">
        <v>101.74040286290126</v>
      </c>
      <c r="M35" s="557"/>
      <c r="N35" s="557"/>
      <c r="O35" s="582"/>
      <c r="P35" s="558">
        <v>85.193790976964479</v>
      </c>
      <c r="Q35" s="583"/>
    </row>
    <row r="36" spans="2:17" x14ac:dyDescent="0.2">
      <c r="B36" s="560" t="s">
        <v>246</v>
      </c>
      <c r="C36" s="561">
        <v>3.1869409418512005</v>
      </c>
      <c r="D36" s="562"/>
      <c r="E36" s="562">
        <v>20.79510617321743</v>
      </c>
      <c r="F36" s="562">
        <v>10.564595272286923</v>
      </c>
      <c r="G36" s="562">
        <v>3.965401981659967</v>
      </c>
      <c r="H36" s="562">
        <v>27.561819957953876</v>
      </c>
      <c r="I36" s="562">
        <v>6.5020685432863505</v>
      </c>
      <c r="J36" s="562"/>
      <c r="K36" s="562">
        <v>2.6354231847913674</v>
      </c>
      <c r="L36" s="562">
        <v>6.3968406884040023</v>
      </c>
      <c r="M36" s="562"/>
      <c r="N36" s="562"/>
      <c r="O36" s="584">
        <v>2.5457262860306926</v>
      </c>
      <c r="P36" s="563">
        <v>15.846076970518194</v>
      </c>
      <c r="Q36" s="564"/>
    </row>
    <row r="37" spans="2:17" ht="15" x14ac:dyDescent="0.25">
      <c r="B37" s="549" t="s">
        <v>251</v>
      </c>
      <c r="C37" s="565"/>
      <c r="D37" s="566"/>
      <c r="E37" s="566"/>
      <c r="F37" s="566"/>
      <c r="G37" s="566"/>
      <c r="H37" s="566"/>
      <c r="I37" s="566"/>
      <c r="J37" s="566"/>
      <c r="K37" s="566"/>
      <c r="L37" s="566"/>
      <c r="M37" s="566"/>
      <c r="N37" s="566"/>
      <c r="O37" s="585"/>
      <c r="P37" s="566"/>
      <c r="Q37" s="567"/>
    </row>
    <row r="38" spans="2:17" x14ac:dyDescent="0.2">
      <c r="B38" s="553" t="s">
        <v>250</v>
      </c>
      <c r="C38" s="943">
        <v>3.28</v>
      </c>
      <c r="D38" s="944"/>
      <c r="E38" s="944"/>
      <c r="F38" s="944">
        <v>1.92</v>
      </c>
      <c r="G38" s="944" t="e">
        <v>#N/A</v>
      </c>
      <c r="H38" s="944">
        <v>2.3199999999999998</v>
      </c>
      <c r="I38" s="944">
        <v>2.58</v>
      </c>
      <c r="J38" s="944"/>
      <c r="K38" s="944">
        <v>2.16</v>
      </c>
      <c r="L38" s="944"/>
      <c r="M38" s="944"/>
      <c r="N38" s="944"/>
      <c r="O38" s="956">
        <v>2.3860730000000001</v>
      </c>
      <c r="P38" s="945">
        <v>2.0666349999999998</v>
      </c>
      <c r="Q38" s="946">
        <v>2.2258954609268664</v>
      </c>
    </row>
    <row r="39" spans="2:17" x14ac:dyDescent="0.2">
      <c r="B39" s="554" t="s">
        <v>243</v>
      </c>
      <c r="C39" s="947">
        <v>3.28</v>
      </c>
      <c r="D39" s="579"/>
      <c r="E39" s="579"/>
      <c r="F39" s="579">
        <v>1.95</v>
      </c>
      <c r="G39" s="579" t="e">
        <v>#N/A</v>
      </c>
      <c r="H39" s="579">
        <v>2.3199999999999998</v>
      </c>
      <c r="I39" s="579">
        <v>2.6</v>
      </c>
      <c r="J39" s="579" t="e">
        <v>#N/A</v>
      </c>
      <c r="K39" s="579">
        <v>1.93</v>
      </c>
      <c r="L39" s="579"/>
      <c r="M39" s="579"/>
      <c r="N39" s="579"/>
      <c r="O39" s="580">
        <v>2.3860730000000001</v>
      </c>
      <c r="P39" s="581">
        <v>2.1064479999999999</v>
      </c>
      <c r="Q39" s="950">
        <v>2.235260237123577</v>
      </c>
    </row>
    <row r="40" spans="2:17" x14ac:dyDescent="0.2">
      <c r="B40" s="555" t="s">
        <v>244</v>
      </c>
      <c r="C40" s="951">
        <v>0</v>
      </c>
      <c r="D40" s="953">
        <v>0</v>
      </c>
      <c r="E40" s="953">
        <v>0</v>
      </c>
      <c r="F40" s="952">
        <v>-3.0000000000000027E-2</v>
      </c>
      <c r="G40" s="952" t="e">
        <v>#N/A</v>
      </c>
      <c r="H40" s="952">
        <v>0</v>
      </c>
      <c r="I40" s="952">
        <v>-2.0000000000000018E-2</v>
      </c>
      <c r="J40" s="952" t="e">
        <v>#N/A</v>
      </c>
      <c r="K40" s="952">
        <v>0.2300000000000002</v>
      </c>
      <c r="L40" s="953">
        <v>0</v>
      </c>
      <c r="M40" s="953">
        <v>0</v>
      </c>
      <c r="N40" s="953">
        <v>0</v>
      </c>
      <c r="O40" s="957">
        <v>0</v>
      </c>
      <c r="P40" s="954">
        <v>-3.9813000000000098E-2</v>
      </c>
      <c r="Q40" s="955">
        <v>-9.3647761967106113E-3</v>
      </c>
    </row>
    <row r="41" spans="2:17" x14ac:dyDescent="0.2">
      <c r="B41" s="555" t="s">
        <v>245</v>
      </c>
      <c r="C41" s="556">
        <v>147.35642610251799</v>
      </c>
      <c r="D41" s="568"/>
      <c r="E41" s="568"/>
      <c r="F41" s="557">
        <v>86.257420157571502</v>
      </c>
      <c r="G41" s="557" t="e">
        <v>#N/A</v>
      </c>
      <c r="H41" s="557">
        <v>104.22771602373221</v>
      </c>
      <c r="I41" s="557">
        <v>115.9084083367367</v>
      </c>
      <c r="J41" s="557"/>
      <c r="K41" s="557">
        <v>97.039597677267949</v>
      </c>
      <c r="L41" s="557"/>
      <c r="M41" s="557"/>
      <c r="N41" s="557"/>
      <c r="O41" s="582"/>
      <c r="P41" s="558">
        <v>92.845105993407699</v>
      </c>
      <c r="Q41" s="559"/>
    </row>
    <row r="42" spans="2:17" x14ac:dyDescent="0.2">
      <c r="B42" s="560" t="s">
        <v>246</v>
      </c>
      <c r="C42" s="561">
        <v>3.19622591462837</v>
      </c>
      <c r="D42" s="562"/>
      <c r="E42" s="562"/>
      <c r="F42" s="562">
        <v>20.463532602370442</v>
      </c>
      <c r="G42" s="562">
        <v>5.2543258261224954</v>
      </c>
      <c r="H42" s="562">
        <v>24.197018948918306</v>
      </c>
      <c r="I42" s="562">
        <v>13.132701973383279</v>
      </c>
      <c r="J42" s="562"/>
      <c r="K42" s="562">
        <v>4.4366614609694501</v>
      </c>
      <c r="L42" s="562"/>
      <c r="M42" s="562"/>
      <c r="N42" s="562"/>
      <c r="O42" s="584">
        <v>3.2278931541923903</v>
      </c>
      <c r="P42" s="563">
        <v>26.091640119415267</v>
      </c>
      <c r="Q42" s="958"/>
    </row>
    <row r="43" spans="2:17" ht="15" x14ac:dyDescent="0.25">
      <c r="B43" s="549" t="s">
        <v>252</v>
      </c>
      <c r="C43" s="565"/>
      <c r="D43" s="566"/>
      <c r="E43" s="566"/>
      <c r="F43" s="566"/>
      <c r="G43" s="566"/>
      <c r="H43" s="566"/>
      <c r="I43" s="566"/>
      <c r="J43" s="566"/>
      <c r="K43" s="566"/>
      <c r="L43" s="566"/>
      <c r="M43" s="566"/>
      <c r="N43" s="566"/>
      <c r="O43" s="585"/>
      <c r="P43" s="566"/>
      <c r="Q43" s="567"/>
    </row>
    <row r="44" spans="2:17" x14ac:dyDescent="0.2">
      <c r="B44" s="553" t="s">
        <v>250</v>
      </c>
      <c r="C44" s="943">
        <v>2.14</v>
      </c>
      <c r="D44" s="944"/>
      <c r="E44" s="944"/>
      <c r="F44" s="944">
        <v>2.0299999999999998</v>
      </c>
      <c r="G44" s="944" t="e">
        <v>#N/A</v>
      </c>
      <c r="H44" s="944">
        <v>2.29</v>
      </c>
      <c r="I44" s="944">
        <v>2.71</v>
      </c>
      <c r="J44" s="944"/>
      <c r="K44" s="944">
        <v>1.76</v>
      </c>
      <c r="L44" s="944"/>
      <c r="M44" s="944"/>
      <c r="N44" s="944"/>
      <c r="O44" s="956">
        <v>2.0989</v>
      </c>
      <c r="P44" s="945">
        <v>2.1811310000000002</v>
      </c>
      <c r="Q44" s="946">
        <v>2.2516093099962275</v>
      </c>
    </row>
    <row r="45" spans="2:17" x14ac:dyDescent="0.2">
      <c r="B45" s="554" t="s">
        <v>243</v>
      </c>
      <c r="C45" s="947">
        <v>2.14</v>
      </c>
      <c r="D45" s="959"/>
      <c r="E45" s="959"/>
      <c r="F45" s="959">
        <v>2.06</v>
      </c>
      <c r="G45" s="948" t="e">
        <v>#N/A</v>
      </c>
      <c r="H45" s="948">
        <v>2.29</v>
      </c>
      <c r="I45" s="948">
        <v>2.71</v>
      </c>
      <c r="J45" s="948" t="e">
        <v>#N/A</v>
      </c>
      <c r="K45" s="948">
        <v>1.88</v>
      </c>
      <c r="L45" s="948"/>
      <c r="M45" s="948"/>
      <c r="N45" s="948"/>
      <c r="O45" s="960">
        <v>2.0989</v>
      </c>
      <c r="P45" s="949">
        <v>2.2071290000000001</v>
      </c>
      <c r="Q45" s="950">
        <v>2.266004640362127</v>
      </c>
    </row>
    <row r="46" spans="2:17" x14ac:dyDescent="0.2">
      <c r="B46" s="555" t="s">
        <v>244</v>
      </c>
      <c r="C46" s="951">
        <v>0</v>
      </c>
      <c r="D46" s="953">
        <v>0</v>
      </c>
      <c r="E46" s="953">
        <v>0</v>
      </c>
      <c r="F46" s="952">
        <v>-3.0000000000000249E-2</v>
      </c>
      <c r="G46" s="952" t="e">
        <v>#N/A</v>
      </c>
      <c r="H46" s="952">
        <v>0</v>
      </c>
      <c r="I46" s="952">
        <v>0</v>
      </c>
      <c r="J46" s="952" t="e">
        <v>#N/A</v>
      </c>
      <c r="K46" s="952">
        <v>-0.11999999999999988</v>
      </c>
      <c r="L46" s="953">
        <v>0</v>
      </c>
      <c r="M46" s="953">
        <v>0</v>
      </c>
      <c r="N46" s="953">
        <v>0</v>
      </c>
      <c r="O46" s="957">
        <v>0</v>
      </c>
      <c r="P46" s="954">
        <v>-2.5997999999999966E-2</v>
      </c>
      <c r="Q46" s="955">
        <v>-1.4395330365899461E-2</v>
      </c>
    </row>
    <row r="47" spans="2:17" x14ac:dyDescent="0.2">
      <c r="B47" s="555" t="s">
        <v>245</v>
      </c>
      <c r="C47" s="556">
        <v>95.043131616984894</v>
      </c>
      <c r="D47" s="568"/>
      <c r="E47" s="568"/>
      <c r="F47" s="557">
        <v>90.157737001158551</v>
      </c>
      <c r="G47" s="557" t="e">
        <v>#N/A</v>
      </c>
      <c r="H47" s="557">
        <v>101.70503336583899</v>
      </c>
      <c r="I47" s="557">
        <v>120.35835826263039</v>
      </c>
      <c r="J47" s="557"/>
      <c r="K47" s="557">
        <v>78.166313853221226</v>
      </c>
      <c r="L47" s="557"/>
      <c r="M47" s="557"/>
      <c r="N47" s="557"/>
      <c r="O47" s="582"/>
      <c r="P47" s="558">
        <v>96.869869489199019</v>
      </c>
      <c r="Q47" s="559"/>
    </row>
    <row r="48" spans="2:17" ht="13.5" thickBot="1" x14ac:dyDescent="0.25">
      <c r="B48" s="569" t="s">
        <v>246</v>
      </c>
      <c r="C48" s="570">
        <v>5.2571866702315315</v>
      </c>
      <c r="D48" s="571"/>
      <c r="E48" s="571"/>
      <c r="F48" s="571">
        <v>12.628395287021203</v>
      </c>
      <c r="G48" s="571">
        <v>7.7725389341334479</v>
      </c>
      <c r="H48" s="571">
        <v>35.705242191600213</v>
      </c>
      <c r="I48" s="571">
        <v>12.45637637059891</v>
      </c>
      <c r="J48" s="571"/>
      <c r="K48" s="571">
        <v>3.7988453796086854</v>
      </c>
      <c r="L48" s="571"/>
      <c r="M48" s="571"/>
      <c r="N48" s="571"/>
      <c r="O48" s="586">
        <v>3.0434333617673803</v>
      </c>
      <c r="P48" s="572">
        <v>19.337981805038623</v>
      </c>
      <c r="Q48" s="573"/>
    </row>
    <row r="49" spans="2:17" ht="13.5" thickBot="1" x14ac:dyDescent="0.25">
      <c r="B49" s="574"/>
      <c r="C49" s="574"/>
      <c r="D49" s="574"/>
      <c r="E49" s="574"/>
      <c r="F49" s="574"/>
      <c r="G49" s="574"/>
      <c r="H49" s="574"/>
      <c r="I49" s="574"/>
      <c r="J49" s="574"/>
      <c r="K49" s="574"/>
      <c r="L49" s="574"/>
      <c r="M49" s="574"/>
      <c r="N49" s="574"/>
      <c r="O49" s="574"/>
      <c r="P49" s="574"/>
      <c r="Q49" s="574"/>
    </row>
    <row r="50" spans="2:17" ht="19.5" thickBot="1" x14ac:dyDescent="0.25">
      <c r="B50" s="541" t="s">
        <v>253</v>
      </c>
      <c r="C50" s="576"/>
      <c r="D50" s="576"/>
      <c r="E50" s="576"/>
      <c r="F50" s="576"/>
      <c r="G50" s="576"/>
      <c r="H50" s="576"/>
      <c r="I50" s="576"/>
      <c r="J50" s="576"/>
      <c r="K50" s="576"/>
      <c r="L50" s="576"/>
      <c r="M50" s="576"/>
      <c r="N50" s="576"/>
      <c r="O50" s="576"/>
      <c r="P50" s="576"/>
      <c r="Q50" s="577"/>
    </row>
    <row r="51" spans="2:17" ht="13.5" thickBot="1" x14ac:dyDescent="0.25">
      <c r="B51" s="544"/>
      <c r="C51" s="545" t="s">
        <v>195</v>
      </c>
      <c r="D51" s="546" t="s">
        <v>199</v>
      </c>
      <c r="E51" s="546" t="s">
        <v>200</v>
      </c>
      <c r="F51" s="546" t="s">
        <v>202</v>
      </c>
      <c r="G51" s="546" t="s">
        <v>204</v>
      </c>
      <c r="H51" s="546" t="s">
        <v>205</v>
      </c>
      <c r="I51" s="546" t="s">
        <v>207</v>
      </c>
      <c r="J51" s="546" t="s">
        <v>214</v>
      </c>
      <c r="K51" s="546" t="s">
        <v>215</v>
      </c>
      <c r="L51" s="546" t="s">
        <v>216</v>
      </c>
      <c r="M51" s="546" t="s">
        <v>217</v>
      </c>
      <c r="N51" s="546" t="s">
        <v>218</v>
      </c>
      <c r="O51" s="546" t="s">
        <v>222</v>
      </c>
      <c r="P51" s="547" t="s">
        <v>226</v>
      </c>
      <c r="Q51" s="548" t="s">
        <v>227</v>
      </c>
    </row>
    <row r="52" spans="2:17" x14ac:dyDescent="0.2">
      <c r="B52" s="587" t="s">
        <v>254</v>
      </c>
      <c r="C52" s="588">
        <v>548.75</v>
      </c>
      <c r="D52" s="589"/>
      <c r="E52" s="590">
        <v>410</v>
      </c>
      <c r="F52" s="590"/>
      <c r="G52" s="590" t="e">
        <v>#N/A</v>
      </c>
      <c r="H52" s="590">
        <v>552</v>
      </c>
      <c r="I52" s="590">
        <v>416</v>
      </c>
      <c r="J52" s="589">
        <v>403.13</v>
      </c>
      <c r="K52" s="589"/>
      <c r="L52" s="589"/>
      <c r="M52" s="589"/>
      <c r="N52" s="589"/>
      <c r="O52" s="589"/>
      <c r="P52" s="591"/>
      <c r="Q52" s="592">
        <v>468.58771415336281</v>
      </c>
    </row>
    <row r="53" spans="2:17" x14ac:dyDescent="0.2">
      <c r="B53" s="554" t="s">
        <v>243</v>
      </c>
      <c r="C53" s="593">
        <v>548.75</v>
      </c>
      <c r="D53" s="579"/>
      <c r="E53" s="579">
        <v>413</v>
      </c>
      <c r="F53" s="579" t="e">
        <v>#N/A</v>
      </c>
      <c r="G53" s="579" t="e">
        <v>#N/A</v>
      </c>
      <c r="H53" s="579">
        <v>554</v>
      </c>
      <c r="I53" s="579">
        <v>438</v>
      </c>
      <c r="J53" s="579">
        <v>393.95</v>
      </c>
      <c r="K53" s="579"/>
      <c r="L53" s="579"/>
      <c r="M53" s="579"/>
      <c r="N53" s="579"/>
      <c r="O53" s="579"/>
      <c r="P53" s="581"/>
      <c r="Q53" s="594">
        <v>470.05378800622117</v>
      </c>
    </row>
    <row r="54" spans="2:17" x14ac:dyDescent="0.2">
      <c r="B54" s="555" t="s">
        <v>244</v>
      </c>
      <c r="C54" s="951">
        <v>0</v>
      </c>
      <c r="D54" s="953">
        <v>0</v>
      </c>
      <c r="E54" s="952">
        <v>-3</v>
      </c>
      <c r="F54" s="952" t="e">
        <v>#N/A</v>
      </c>
      <c r="G54" s="952" t="e">
        <v>#N/A</v>
      </c>
      <c r="H54" s="952">
        <v>-2</v>
      </c>
      <c r="I54" s="952">
        <v>-22</v>
      </c>
      <c r="J54" s="952">
        <v>9.1800000000000068</v>
      </c>
      <c r="K54" s="953">
        <v>0</v>
      </c>
      <c r="L54" s="953">
        <v>0</v>
      </c>
      <c r="M54" s="953">
        <v>0</v>
      </c>
      <c r="N54" s="953">
        <v>0</v>
      </c>
      <c r="O54" s="953">
        <v>0</v>
      </c>
      <c r="P54" s="957">
        <v>0</v>
      </c>
      <c r="Q54" s="955">
        <v>-1.4660738528583579</v>
      </c>
    </row>
    <row r="55" spans="2:17" x14ac:dyDescent="0.2">
      <c r="B55" s="555" t="s">
        <v>245</v>
      </c>
      <c r="C55" s="556">
        <v>117.1072103312553</v>
      </c>
      <c r="D55" s="557"/>
      <c r="E55" s="557">
        <v>87.496958971871848</v>
      </c>
      <c r="F55" s="557"/>
      <c r="G55" s="557" t="e">
        <v>#N/A</v>
      </c>
      <c r="H55" s="557">
        <v>117.80078378652014</v>
      </c>
      <c r="I55" s="557">
        <v>88.777402273899241</v>
      </c>
      <c r="J55" s="557">
        <v>86.03085139105049</v>
      </c>
      <c r="K55" s="557"/>
      <c r="L55" s="557"/>
      <c r="M55" s="557"/>
      <c r="N55" s="557"/>
      <c r="O55" s="557"/>
      <c r="P55" s="558"/>
      <c r="Q55" s="595"/>
    </row>
    <row r="56" spans="2:17" ht="13.5" thickBot="1" x14ac:dyDescent="0.25">
      <c r="B56" s="569" t="s">
        <v>246</v>
      </c>
      <c r="C56" s="570">
        <v>8.4186610426791368</v>
      </c>
      <c r="D56" s="571"/>
      <c r="E56" s="571">
        <v>8.1252356063616258</v>
      </c>
      <c r="F56" s="571"/>
      <c r="G56" s="571">
        <v>2.0557610212835322</v>
      </c>
      <c r="H56" s="571">
        <v>33.30964534238062</v>
      </c>
      <c r="I56" s="571">
        <v>16.149096799828836</v>
      </c>
      <c r="J56" s="571">
        <v>31.94160018746625</v>
      </c>
      <c r="K56" s="571"/>
      <c r="L56" s="571"/>
      <c r="M56" s="571"/>
      <c r="N56" s="571"/>
      <c r="O56" s="571"/>
      <c r="P56" s="572"/>
      <c r="Q56" s="596"/>
    </row>
    <row r="57" spans="2:17" x14ac:dyDescent="0.2">
      <c r="B57" s="597" t="s">
        <v>329</v>
      </c>
    </row>
  </sheetData>
  <phoneticPr fontId="84" type="noConversion"/>
  <conditionalFormatting sqref="C17:Q21 C52:Q56 C24:Q24 C27:Q27 C32:Q36 C39:Q42 C45:Q48">
    <cfRule type="containsErrors" dxfId="7" priority="8" stopIfTrue="1">
      <formula>ISERROR(C17)</formula>
    </cfRule>
  </conditionalFormatting>
  <conditionalFormatting sqref="C23:Q23">
    <cfRule type="containsErrors" dxfId="6" priority="7" stopIfTrue="1">
      <formula>ISERROR(C23)</formula>
    </cfRule>
  </conditionalFormatting>
  <conditionalFormatting sqref="C38:Q38">
    <cfRule type="containsErrors" dxfId="5" priority="6" stopIfTrue="1">
      <formula>ISERROR(C38)</formula>
    </cfRule>
  </conditionalFormatting>
  <conditionalFormatting sqref="C44:Q44">
    <cfRule type="containsErrors" dxfId="4" priority="5" stopIfTrue="1">
      <formula>ISERROR(C44)</formula>
    </cfRule>
  </conditionalFormatting>
  <conditionalFormatting sqref="C25:Q26">
    <cfRule type="containsErrors" dxfId="3" priority="4" stopIfTrue="1">
      <formula>ISERROR(C25)</formula>
    </cfRule>
  </conditionalFormatting>
  <conditionalFormatting sqref="B11">
    <cfRule type="expression" dxfId="2" priority="3">
      <formula>$AD$1&gt;0</formula>
    </cfRule>
  </conditionalFormatting>
  <conditionalFormatting sqref="B10">
    <cfRule type="expression" dxfId="1" priority="2">
      <formula>$AD$1&gt;0</formula>
    </cfRule>
  </conditionalFormatting>
  <conditionalFormatting sqref="B10:F10">
    <cfRule type="expression" dxfId="0" priority="1">
      <formula>$T$1&gt;0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H15" sqref="H15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529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225" t="s">
        <v>125</v>
      </c>
      <c r="C3" s="1225"/>
      <c r="D3" s="1225"/>
      <c r="E3" s="1225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26" t="s">
        <v>46</v>
      </c>
      <c r="C5" s="1228" t="s">
        <v>95</v>
      </c>
      <c r="D5" s="1229"/>
      <c r="E5" s="262" t="s">
        <v>93</v>
      </c>
      <c r="F5" s="1221"/>
      <c r="G5" s="98" t="s">
        <v>45</v>
      </c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2:17" ht="24.75" customHeight="1" thickBot="1" x14ac:dyDescent="0.3">
      <c r="B6" s="1227"/>
      <c r="C6" s="505">
        <v>42617</v>
      </c>
      <c r="D6" s="294">
        <v>42610</v>
      </c>
      <c r="E6" s="245" t="s">
        <v>137</v>
      </c>
      <c r="F6" s="1222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6"/>
      <c r="D7" s="246"/>
      <c r="E7" s="247"/>
      <c r="F7" s="11"/>
      <c r="G7" s="1223" t="s">
        <v>48</v>
      </c>
      <c r="H7" s="1223"/>
      <c r="I7" s="1223"/>
      <c r="J7" s="1223"/>
      <c r="K7" s="1223"/>
      <c r="L7" s="1223"/>
      <c r="M7" s="1223"/>
      <c r="N7" s="1223"/>
      <c r="O7" s="1223"/>
      <c r="P7" s="1223"/>
      <c r="Q7" s="1223"/>
    </row>
    <row r="8" spans="2:17" ht="18" customHeight="1" x14ac:dyDescent="0.25">
      <c r="B8" s="60" t="s">
        <v>50</v>
      </c>
      <c r="C8" s="312">
        <v>10.5</v>
      </c>
      <c r="D8" s="248">
        <v>10.199999999999999</v>
      </c>
      <c r="E8" s="249">
        <v>2.9411764705882426</v>
      </c>
      <c r="F8" s="11"/>
    </row>
    <row r="9" spans="2:17" ht="15" x14ac:dyDescent="0.25">
      <c r="B9" s="53" t="s">
        <v>51</v>
      </c>
      <c r="C9" s="313">
        <v>14</v>
      </c>
      <c r="D9" s="250">
        <v>14</v>
      </c>
      <c r="E9" s="251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3" t="s">
        <v>52</v>
      </c>
      <c r="C10" s="314">
        <v>11.97</v>
      </c>
      <c r="D10" s="252">
        <v>11.99</v>
      </c>
      <c r="E10" s="253">
        <v>-0.16680567139282379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4" t="s">
        <v>321</v>
      </c>
      <c r="C11" s="315">
        <v>219</v>
      </c>
      <c r="D11" s="254">
        <v>206</v>
      </c>
      <c r="E11" s="255">
        <v>6.3106796116504853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4" t="s">
        <v>322</v>
      </c>
      <c r="C12" s="315">
        <v>174</v>
      </c>
      <c r="D12" s="254">
        <v>178</v>
      </c>
      <c r="E12" s="255">
        <v>-2.2471910112359552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5" t="s">
        <v>94</v>
      </c>
      <c r="C13" s="316">
        <v>3</v>
      </c>
      <c r="D13" s="256">
        <v>3</v>
      </c>
      <c r="E13" s="257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8"/>
      <c r="D14" s="258"/>
      <c r="E14" s="259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2">
        <v>6.3</v>
      </c>
      <c r="D15" s="248">
        <v>6.3</v>
      </c>
      <c r="E15" s="249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3">
        <v>6.63</v>
      </c>
      <c r="D16" s="250">
        <v>6.65</v>
      </c>
      <c r="E16" s="251">
        <v>-0.30075187969925504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3" t="s">
        <v>52</v>
      </c>
      <c r="C17" s="314">
        <v>6.52</v>
      </c>
      <c r="D17" s="252">
        <v>6.53</v>
      </c>
      <c r="E17" s="253">
        <v>-0.15313935681471172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4" t="s">
        <v>321</v>
      </c>
      <c r="C18" s="315">
        <v>288</v>
      </c>
      <c r="D18" s="254">
        <v>285</v>
      </c>
      <c r="E18" s="255">
        <v>1.0526315789473684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4" t="s">
        <v>322</v>
      </c>
      <c r="C19" s="315">
        <v>263</v>
      </c>
      <c r="D19" s="254">
        <v>256</v>
      </c>
      <c r="E19" s="255">
        <v>2.734375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5" t="s">
        <v>94</v>
      </c>
      <c r="C20" s="316">
        <v>3</v>
      </c>
      <c r="D20" s="256">
        <v>3</v>
      </c>
      <c r="E20" s="257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8"/>
      <c r="D21" s="258"/>
      <c r="E21" s="259"/>
      <c r="F21" s="17"/>
      <c r="G21" s="24"/>
      <c r="H21" s="24"/>
      <c r="I21" s="25"/>
      <c r="J21" s="22"/>
      <c r="K21" s="12"/>
      <c r="L21" s="23"/>
      <c r="O21" t="s">
        <v>196</v>
      </c>
    </row>
    <row r="22" spans="2:15" ht="15" x14ac:dyDescent="0.25">
      <c r="B22" s="60" t="s">
        <v>50</v>
      </c>
      <c r="C22" s="312">
        <v>3.3</v>
      </c>
      <c r="D22" s="248">
        <v>3.3</v>
      </c>
      <c r="E22" s="249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3">
        <v>4.3499999999999996</v>
      </c>
      <c r="D23" s="250">
        <v>4.3499999999999996</v>
      </c>
      <c r="E23" s="251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3" t="s">
        <v>52</v>
      </c>
      <c r="C24" s="314">
        <v>4</v>
      </c>
      <c r="D24" s="252">
        <v>4</v>
      </c>
      <c r="E24" s="253">
        <v>0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4" t="s">
        <v>321</v>
      </c>
      <c r="C25" s="315">
        <v>444</v>
      </c>
      <c r="D25" s="254">
        <v>446</v>
      </c>
      <c r="E25" s="255">
        <v>-0.44843049327354262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4" t="s">
        <v>322</v>
      </c>
      <c r="C26" s="315">
        <v>375</v>
      </c>
      <c r="D26" s="254">
        <v>377</v>
      </c>
      <c r="E26" s="255">
        <v>-0.53050397877984079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6" t="s">
        <v>94</v>
      </c>
      <c r="C27" s="317">
        <v>3</v>
      </c>
      <c r="D27" s="260">
        <v>3</v>
      </c>
      <c r="E27" s="261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24"/>
      <c r="C28" s="1224"/>
      <c r="D28" s="1224"/>
      <c r="E28" s="1224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J22" sqref="J22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529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30" t="s">
        <v>126</v>
      </c>
      <c r="C3" s="1230"/>
      <c r="D3" s="1230"/>
      <c r="E3" s="1230"/>
      <c r="F3" s="1230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07" t="s">
        <v>523</v>
      </c>
      <c r="C6" s="1010"/>
      <c r="D6" s="308"/>
      <c r="E6" s="308"/>
      <c r="F6" s="309"/>
      <c r="G6" s="5"/>
      <c r="H6" s="1231" t="s">
        <v>82</v>
      </c>
      <c r="I6" s="1231"/>
      <c r="J6" s="1231"/>
      <c r="K6" s="1231"/>
      <c r="L6" s="1231"/>
    </row>
    <row r="7" spans="2:15" ht="15" x14ac:dyDescent="0.25">
      <c r="B7" s="310" t="s">
        <v>71</v>
      </c>
      <c r="C7" s="1011">
        <v>12.25</v>
      </c>
      <c r="D7" s="306">
        <v>16</v>
      </c>
      <c r="E7" s="306">
        <v>14</v>
      </c>
      <c r="F7" s="311">
        <v>3</v>
      </c>
      <c r="G7" s="290"/>
      <c r="H7" s="1231"/>
      <c r="I7" s="1231"/>
      <c r="J7" s="1231"/>
      <c r="K7" s="1231"/>
      <c r="L7" s="1231"/>
    </row>
    <row r="8" spans="2:15" ht="15" x14ac:dyDescent="0.25">
      <c r="B8" s="310"/>
      <c r="C8" s="1011"/>
      <c r="D8" s="306"/>
      <c r="E8" s="306"/>
      <c r="F8" s="311"/>
      <c r="G8" s="290"/>
      <c r="H8" s="1231"/>
      <c r="I8" s="1231"/>
      <c r="J8" s="1231"/>
      <c r="K8" s="1231"/>
      <c r="L8" s="1231"/>
    </row>
    <row r="9" spans="2:15" ht="15" x14ac:dyDescent="0.25">
      <c r="B9" s="310" t="s">
        <v>97</v>
      </c>
      <c r="C9" s="1011"/>
      <c r="D9" s="306"/>
      <c r="E9" s="306"/>
      <c r="F9" s="311"/>
      <c r="G9" s="290"/>
      <c r="H9" s="1232" t="s">
        <v>48</v>
      </c>
      <c r="I9" s="1232"/>
      <c r="J9" s="1232"/>
      <c r="K9" s="1232"/>
      <c r="L9" s="1232"/>
      <c r="M9" s="1232"/>
      <c r="N9" s="1232"/>
      <c r="O9" s="1232"/>
    </row>
    <row r="10" spans="2:15" ht="15" x14ac:dyDescent="0.25">
      <c r="B10" s="310" t="s">
        <v>70</v>
      </c>
      <c r="C10" s="1011">
        <v>3100</v>
      </c>
      <c r="D10" s="306">
        <v>4</v>
      </c>
      <c r="E10" s="306">
        <v>2</v>
      </c>
      <c r="F10" s="311">
        <v>3</v>
      </c>
      <c r="G10" s="290"/>
      <c r="H10" s="1232"/>
      <c r="I10" s="1232"/>
      <c r="J10" s="1232"/>
      <c r="K10" s="1232"/>
      <c r="L10" s="1232"/>
      <c r="M10" s="1232"/>
      <c r="N10" s="1232"/>
      <c r="O10" s="1232"/>
    </row>
    <row r="11" spans="2:15" ht="14.25" customHeight="1" x14ac:dyDescent="0.25">
      <c r="B11" s="310"/>
      <c r="C11" s="1011"/>
      <c r="D11" s="306"/>
      <c r="E11" s="306"/>
      <c r="F11" s="311"/>
      <c r="G11" s="290"/>
      <c r="H11" s="1232"/>
      <c r="I11" s="1232"/>
      <c r="J11" s="1232"/>
      <c r="K11" s="1232"/>
      <c r="L11" s="1232"/>
      <c r="M11" s="1232"/>
      <c r="N11" s="1232"/>
      <c r="O11" s="1232"/>
    </row>
    <row r="12" spans="2:15" ht="14.25" customHeight="1" x14ac:dyDescent="0.25">
      <c r="B12" s="310" t="s">
        <v>71</v>
      </c>
      <c r="C12" s="1011">
        <v>10.5</v>
      </c>
      <c r="D12" s="306">
        <v>3</v>
      </c>
      <c r="E12" s="306">
        <v>1</v>
      </c>
      <c r="F12" s="311">
        <v>3</v>
      </c>
      <c r="G12" s="290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0"/>
      <c r="C13" s="1011"/>
      <c r="D13" s="306"/>
      <c r="E13" s="306"/>
      <c r="F13" s="311"/>
      <c r="G13" s="290"/>
    </row>
    <row r="14" spans="2:15" ht="15" x14ac:dyDescent="0.25">
      <c r="B14" s="310" t="s">
        <v>74</v>
      </c>
      <c r="C14" s="1011"/>
      <c r="D14" s="306"/>
      <c r="E14" s="306"/>
      <c r="F14" s="311"/>
      <c r="G14" s="290"/>
    </row>
    <row r="15" spans="2:15" ht="15" x14ac:dyDescent="0.25">
      <c r="B15" s="310" t="s">
        <v>268</v>
      </c>
      <c r="C15" s="1011" t="s">
        <v>269</v>
      </c>
      <c r="D15" s="306">
        <v>0</v>
      </c>
      <c r="E15" s="306">
        <v>0</v>
      </c>
      <c r="F15" s="311">
        <v>3</v>
      </c>
      <c r="G15" s="290"/>
    </row>
    <row r="16" spans="2:15" ht="15" x14ac:dyDescent="0.25">
      <c r="B16" s="310"/>
      <c r="C16" s="1011"/>
      <c r="D16" s="306"/>
      <c r="E16" s="306"/>
      <c r="F16" s="311"/>
      <c r="G16" s="290"/>
    </row>
    <row r="17" spans="2:11" ht="15" x14ac:dyDescent="0.25">
      <c r="B17" s="310" t="s">
        <v>70</v>
      </c>
      <c r="C17" s="1011">
        <v>3500</v>
      </c>
      <c r="D17" s="306">
        <v>16</v>
      </c>
      <c r="E17" s="306">
        <v>10</v>
      </c>
      <c r="F17" s="311">
        <v>3</v>
      </c>
      <c r="G17" s="290"/>
    </row>
    <row r="18" spans="2:11" ht="15" x14ac:dyDescent="0.25">
      <c r="B18" s="310"/>
      <c r="C18" s="1011"/>
      <c r="D18" s="306"/>
      <c r="E18" s="306"/>
      <c r="F18" s="311"/>
      <c r="G18" s="290"/>
    </row>
    <row r="19" spans="2:11" ht="15" x14ac:dyDescent="0.25">
      <c r="B19" s="310" t="s">
        <v>71</v>
      </c>
      <c r="C19" s="1011">
        <v>11.5</v>
      </c>
      <c r="D19" s="306">
        <v>33</v>
      </c>
      <c r="E19" s="306">
        <v>29</v>
      </c>
      <c r="F19" s="311">
        <v>3</v>
      </c>
      <c r="G19" s="290"/>
    </row>
    <row r="20" spans="2:11" ht="15" x14ac:dyDescent="0.25">
      <c r="B20" s="310"/>
      <c r="C20" s="1011"/>
      <c r="D20" s="306"/>
      <c r="E20" s="306"/>
      <c r="F20" s="311"/>
      <c r="G20" s="290"/>
    </row>
    <row r="21" spans="2:11" ht="15" x14ac:dyDescent="0.25">
      <c r="B21" s="310" t="s">
        <v>72</v>
      </c>
      <c r="C21" s="1011">
        <v>6.3</v>
      </c>
      <c r="D21" s="306">
        <v>18</v>
      </c>
      <c r="E21" s="306">
        <v>16</v>
      </c>
      <c r="F21" s="311">
        <v>3</v>
      </c>
      <c r="G21" s="290"/>
    </row>
    <row r="22" spans="2:11" ht="15" x14ac:dyDescent="0.25">
      <c r="B22" s="310"/>
      <c r="C22" s="1011"/>
      <c r="D22" s="306"/>
      <c r="E22" s="306"/>
      <c r="F22" s="311"/>
      <c r="G22" s="290"/>
    </row>
    <row r="23" spans="2:11" ht="15" x14ac:dyDescent="0.25">
      <c r="B23" s="310" t="s">
        <v>73</v>
      </c>
      <c r="C23" s="1011">
        <v>3.65</v>
      </c>
      <c r="D23" s="306">
        <v>164</v>
      </c>
      <c r="E23" s="306">
        <v>116</v>
      </c>
      <c r="F23" s="311">
        <v>3</v>
      </c>
      <c r="G23" s="290"/>
    </row>
    <row r="24" spans="2:11" ht="15" x14ac:dyDescent="0.25">
      <c r="B24" s="310"/>
      <c r="C24" s="1011"/>
      <c r="D24" s="306"/>
      <c r="E24" s="306"/>
      <c r="F24" s="311"/>
      <c r="G24" s="290"/>
    </row>
    <row r="25" spans="2:11" ht="15" x14ac:dyDescent="0.25">
      <c r="B25" s="310" t="s">
        <v>98</v>
      </c>
      <c r="C25" s="1011"/>
      <c r="D25" s="306"/>
      <c r="E25" s="306"/>
      <c r="F25" s="311"/>
      <c r="G25" s="290"/>
    </row>
    <row r="26" spans="2:11" ht="15" x14ac:dyDescent="0.25">
      <c r="B26" s="310" t="s">
        <v>71</v>
      </c>
      <c r="C26" s="1011">
        <v>11</v>
      </c>
      <c r="D26" s="306">
        <v>25</v>
      </c>
      <c r="E26" s="306">
        <v>25</v>
      </c>
      <c r="F26" s="311">
        <v>3</v>
      </c>
      <c r="G26" s="290"/>
    </row>
    <row r="27" spans="2:11" ht="15" x14ac:dyDescent="0.25">
      <c r="B27" s="310"/>
      <c r="C27" s="1011"/>
      <c r="D27" s="306"/>
      <c r="E27" s="306"/>
      <c r="F27" s="311"/>
      <c r="G27" s="290"/>
    </row>
    <row r="28" spans="2:11" ht="15" x14ac:dyDescent="0.25">
      <c r="B28" s="310" t="s">
        <v>261</v>
      </c>
      <c r="C28" s="1011"/>
      <c r="D28" s="306"/>
      <c r="E28" s="306"/>
      <c r="F28" s="311"/>
      <c r="G28" s="290"/>
    </row>
    <row r="29" spans="2:11" ht="15" x14ac:dyDescent="0.25">
      <c r="B29" s="310" t="s">
        <v>71</v>
      </c>
      <c r="C29" s="1011">
        <v>12.86</v>
      </c>
      <c r="D29" s="306">
        <v>130</v>
      </c>
      <c r="E29" s="306">
        <v>104</v>
      </c>
      <c r="F29" s="311">
        <v>3</v>
      </c>
      <c r="G29" s="5"/>
      <c r="H29" s="5"/>
    </row>
    <row r="30" spans="2:11" ht="15" x14ac:dyDescent="0.25">
      <c r="B30" s="310"/>
      <c r="C30" s="1011"/>
      <c r="D30" s="306"/>
      <c r="E30" s="306"/>
      <c r="F30" s="311"/>
      <c r="G30" s="5"/>
      <c r="H30" s="5"/>
    </row>
    <row r="31" spans="2:11" ht="15" x14ac:dyDescent="0.25">
      <c r="B31" s="310" t="s">
        <v>72</v>
      </c>
      <c r="C31" s="1011">
        <v>6.63</v>
      </c>
      <c r="D31" s="306">
        <v>270</v>
      </c>
      <c r="E31" s="306">
        <v>247</v>
      </c>
      <c r="F31" s="311">
        <v>3</v>
      </c>
      <c r="G31" s="5"/>
      <c r="H31" s="5"/>
    </row>
    <row r="32" spans="2:11" ht="15" x14ac:dyDescent="0.25">
      <c r="B32" s="310"/>
      <c r="C32" s="1011"/>
      <c r="D32" s="306"/>
      <c r="E32" s="306"/>
      <c r="F32" s="311"/>
      <c r="G32" s="5"/>
      <c r="H32" s="5"/>
      <c r="K32" s="151"/>
    </row>
    <row r="33" spans="1:8" x14ac:dyDescent="0.2">
      <c r="B33" s="520" t="s">
        <v>73</v>
      </c>
      <c r="C33" s="1012">
        <v>4.3499999999999996</v>
      </c>
      <c r="D33" s="519">
        <v>280</v>
      </c>
      <c r="E33" s="519">
        <v>259</v>
      </c>
      <c r="F33" s="521">
        <v>3</v>
      </c>
      <c r="G33" s="5"/>
      <c r="H33" s="5"/>
    </row>
    <row r="34" spans="1:8" x14ac:dyDescent="0.2">
      <c r="B34" s="520"/>
      <c r="C34" s="1012"/>
      <c r="D34" s="519"/>
      <c r="E34" s="519"/>
      <c r="F34" s="521"/>
      <c r="G34" s="5"/>
      <c r="H34" s="5"/>
    </row>
    <row r="35" spans="1:8" x14ac:dyDescent="0.2">
      <c r="B35" s="520" t="s">
        <v>266</v>
      </c>
      <c r="C35" s="1012"/>
      <c r="D35" s="519"/>
      <c r="E35" s="519"/>
      <c r="F35" s="521"/>
      <c r="G35" s="5"/>
      <c r="H35" s="5"/>
    </row>
    <row r="36" spans="1:8" ht="13.5" thickBot="1" x14ac:dyDescent="0.25">
      <c r="B36" s="1006" t="s">
        <v>71</v>
      </c>
      <c r="C36" s="1013">
        <v>13</v>
      </c>
      <c r="D36" s="894">
        <v>12</v>
      </c>
      <c r="E36" s="894">
        <v>1</v>
      </c>
      <c r="F36" s="895">
        <v>3</v>
      </c>
      <c r="G36" s="5"/>
      <c r="H36" s="5"/>
    </row>
    <row r="37" spans="1:8" ht="19.5" customHeight="1" x14ac:dyDescent="0.2">
      <c r="B37" s="240"/>
      <c r="C37" s="240"/>
      <c r="D37" s="240"/>
      <c r="E37" s="240"/>
      <c r="F37" s="240"/>
    </row>
    <row r="38" spans="1:8" x14ac:dyDescent="0.2">
      <c r="B38" s="240"/>
      <c r="C38" s="240"/>
      <c r="D38" s="240"/>
      <c r="E38" s="240"/>
      <c r="F38" s="240"/>
    </row>
    <row r="39" spans="1:8" x14ac:dyDescent="0.2">
      <c r="B39" s="240"/>
      <c r="C39" s="240"/>
      <c r="D39" s="240"/>
      <c r="E39" s="240"/>
      <c r="F39" s="240"/>
    </row>
    <row r="43" spans="1:8" x14ac:dyDescent="0.2">
      <c r="G43" s="290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L17" sqref="L17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529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33" t="s">
        <v>127</v>
      </c>
      <c r="C3" s="1233"/>
      <c r="D3" s="1233"/>
      <c r="E3" s="1233"/>
      <c r="F3" s="1233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1" t="s">
        <v>75</v>
      </c>
      <c r="C4" s="292" t="s">
        <v>69</v>
      </c>
      <c r="D4" s="292" t="s">
        <v>140</v>
      </c>
      <c r="E4" s="292" t="s">
        <v>139</v>
      </c>
      <c r="F4" s="293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07" t="s">
        <v>523</v>
      </c>
      <c r="C5" s="1014"/>
      <c r="D5" s="308"/>
      <c r="E5" s="308"/>
      <c r="F5" s="309"/>
      <c r="G5" s="34"/>
      <c r="H5" s="1234" t="s">
        <v>81</v>
      </c>
      <c r="I5" s="1234"/>
      <c r="J5" s="1234"/>
      <c r="K5" s="1234"/>
      <c r="L5" s="1234"/>
      <c r="M5" s="1234"/>
      <c r="N5" s="1234"/>
      <c r="O5" s="1234"/>
      <c r="P5" s="1234"/>
      <c r="Q5" s="1234"/>
    </row>
    <row r="6" spans="1:17" ht="15" x14ac:dyDescent="0.25">
      <c r="A6" s="8"/>
      <c r="B6" s="310" t="s">
        <v>524</v>
      </c>
      <c r="C6" s="1015"/>
      <c r="D6" s="306"/>
      <c r="E6" s="306"/>
      <c r="F6" s="311"/>
      <c r="G6" s="34"/>
      <c r="H6" s="1235" t="s">
        <v>76</v>
      </c>
      <c r="I6" s="1235"/>
      <c r="J6" s="1235"/>
      <c r="K6" s="1235"/>
      <c r="L6" s="1235"/>
      <c r="M6" s="1235"/>
      <c r="N6" s="1235"/>
      <c r="O6" s="1235"/>
      <c r="P6" s="1235"/>
      <c r="Q6" s="1235"/>
    </row>
    <row r="7" spans="1:17" ht="15" customHeight="1" x14ac:dyDescent="0.25">
      <c r="A7" s="8"/>
      <c r="B7" s="310" t="s">
        <v>71</v>
      </c>
      <c r="C7" s="1016">
        <v>10.5</v>
      </c>
      <c r="D7" s="1007">
        <v>8</v>
      </c>
      <c r="E7" s="1007">
        <v>8</v>
      </c>
      <c r="F7" s="599">
        <v>3</v>
      </c>
      <c r="G7" s="34"/>
      <c r="H7" s="1236" t="s">
        <v>324</v>
      </c>
      <c r="I7" s="1236"/>
      <c r="J7" s="1236"/>
      <c r="K7" s="1236"/>
      <c r="L7" s="1236"/>
      <c r="M7" s="1236"/>
      <c r="N7" s="1236"/>
      <c r="O7" s="1236"/>
      <c r="P7" s="1236"/>
      <c r="Q7" s="1236"/>
    </row>
    <row r="8" spans="1:17" ht="15" x14ac:dyDescent="0.25">
      <c r="A8" s="8"/>
      <c r="B8" s="310"/>
      <c r="C8" s="1016"/>
      <c r="D8" s="1007"/>
      <c r="E8" s="1007"/>
      <c r="F8" s="599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0" t="s">
        <v>523</v>
      </c>
      <c r="C9" s="1016"/>
      <c r="D9" s="1007"/>
      <c r="E9" s="1007"/>
      <c r="F9" s="599"/>
      <c r="G9" s="8"/>
    </row>
    <row r="10" spans="1:17" ht="15" x14ac:dyDescent="0.25">
      <c r="A10" s="8"/>
      <c r="B10" s="310" t="s">
        <v>525</v>
      </c>
      <c r="C10" s="1016"/>
      <c r="D10" s="1007"/>
      <c r="E10" s="1007"/>
      <c r="F10" s="599"/>
      <c r="G10" s="8"/>
      <c r="H10" s="286"/>
      <c r="I10" s="286"/>
      <c r="J10" s="286"/>
      <c r="K10" s="286"/>
      <c r="L10" s="286"/>
      <c r="M10" s="286"/>
      <c r="N10" s="286"/>
      <c r="O10" s="286"/>
    </row>
    <row r="11" spans="1:17" ht="15" x14ac:dyDescent="0.25">
      <c r="A11" s="8"/>
      <c r="B11" s="310" t="s">
        <v>71</v>
      </c>
      <c r="C11" s="1016">
        <v>14</v>
      </c>
      <c r="D11" s="1007">
        <v>8</v>
      </c>
      <c r="E11" s="1007">
        <v>6</v>
      </c>
      <c r="F11" s="599">
        <v>3</v>
      </c>
      <c r="G11" s="8"/>
      <c r="H11" s="286"/>
      <c r="I11" s="286"/>
      <c r="J11" s="286"/>
      <c r="K11" s="286"/>
      <c r="L11" s="286"/>
      <c r="M11" s="286"/>
      <c r="N11" s="286"/>
      <c r="O11" s="286"/>
    </row>
    <row r="12" spans="1:17" ht="15" x14ac:dyDescent="0.25">
      <c r="A12" s="8"/>
      <c r="B12" s="310"/>
      <c r="C12" s="1016"/>
      <c r="D12" s="1007"/>
      <c r="E12" s="1007"/>
      <c r="F12" s="599"/>
      <c r="G12" s="8"/>
      <c r="H12" s="8"/>
      <c r="I12" s="8"/>
      <c r="J12" s="8"/>
      <c r="K12" s="8"/>
      <c r="L12" s="8"/>
    </row>
    <row r="13" spans="1:17" ht="15" x14ac:dyDescent="0.25">
      <c r="A13" s="8"/>
      <c r="B13" s="310" t="s">
        <v>97</v>
      </c>
      <c r="C13" s="1016"/>
      <c r="D13" s="1007"/>
      <c r="E13" s="1007"/>
      <c r="F13" s="599"/>
      <c r="G13" s="8"/>
      <c r="H13" s="8"/>
    </row>
    <row r="14" spans="1:17" ht="15" x14ac:dyDescent="0.25">
      <c r="A14" s="8"/>
      <c r="B14" s="310" t="s">
        <v>531</v>
      </c>
      <c r="C14" s="1016"/>
      <c r="D14" s="1007"/>
      <c r="E14" s="1007"/>
      <c r="F14" s="599"/>
      <c r="G14" s="8"/>
      <c r="H14" s="8"/>
    </row>
    <row r="15" spans="1:17" ht="15" x14ac:dyDescent="0.25">
      <c r="A15" s="8"/>
      <c r="B15" s="310" t="s">
        <v>70</v>
      </c>
      <c r="C15" s="1016">
        <v>3100</v>
      </c>
      <c r="D15" s="1007">
        <v>4</v>
      </c>
      <c r="E15" s="1007">
        <v>2</v>
      </c>
      <c r="F15" s="599">
        <v>3</v>
      </c>
      <c r="G15" s="8"/>
      <c r="H15" s="8"/>
    </row>
    <row r="16" spans="1:17" ht="15" x14ac:dyDescent="0.25">
      <c r="A16" s="8"/>
      <c r="B16" s="310"/>
      <c r="C16" s="1016"/>
      <c r="D16" s="1007"/>
      <c r="E16" s="1007"/>
      <c r="F16" s="599"/>
      <c r="G16" s="8"/>
      <c r="H16" s="8"/>
    </row>
    <row r="17" spans="1:8" ht="15" x14ac:dyDescent="0.25">
      <c r="A17" s="8"/>
      <c r="B17" s="310" t="s">
        <v>71</v>
      </c>
      <c r="C17" s="1016">
        <v>10.5</v>
      </c>
      <c r="D17" s="1007">
        <v>3</v>
      </c>
      <c r="E17" s="1007">
        <v>1</v>
      </c>
      <c r="F17" s="599">
        <v>3</v>
      </c>
      <c r="G17" s="8"/>
      <c r="H17" s="8"/>
    </row>
    <row r="18" spans="1:8" ht="15" x14ac:dyDescent="0.25">
      <c r="A18" s="8"/>
      <c r="B18" s="310"/>
      <c r="C18" s="1016"/>
      <c r="D18" s="1007"/>
      <c r="E18" s="1007"/>
      <c r="F18" s="599"/>
      <c r="G18" s="8"/>
      <c r="H18" s="8"/>
    </row>
    <row r="19" spans="1:8" ht="15" x14ac:dyDescent="0.25">
      <c r="A19" s="8"/>
      <c r="B19" s="310" t="s">
        <v>74</v>
      </c>
      <c r="C19" s="1016"/>
      <c r="D19" s="1007"/>
      <c r="E19" s="1007"/>
      <c r="F19" s="599"/>
      <c r="G19" s="8"/>
      <c r="H19" s="8"/>
    </row>
    <row r="20" spans="1:8" ht="15" x14ac:dyDescent="0.25">
      <c r="A20" s="8"/>
      <c r="B20" s="310" t="s">
        <v>264</v>
      </c>
      <c r="C20" s="1016"/>
      <c r="D20" s="1007"/>
      <c r="E20" s="1007"/>
      <c r="F20" s="599"/>
      <c r="G20" s="8"/>
      <c r="H20" s="8"/>
    </row>
    <row r="21" spans="1:8" ht="15" x14ac:dyDescent="0.25">
      <c r="A21" s="8"/>
      <c r="B21" s="310" t="s">
        <v>70</v>
      </c>
      <c r="C21" s="1016">
        <v>3500</v>
      </c>
      <c r="D21" s="1007">
        <v>2</v>
      </c>
      <c r="E21" s="1007">
        <v>2</v>
      </c>
      <c r="F21" s="599">
        <v>3</v>
      </c>
      <c r="G21" s="8"/>
      <c r="H21" s="8"/>
    </row>
    <row r="22" spans="1:8" ht="15" x14ac:dyDescent="0.25">
      <c r="A22" s="8"/>
      <c r="B22" s="310"/>
      <c r="C22" s="1016"/>
      <c r="D22" s="1007"/>
      <c r="E22" s="1007"/>
      <c r="F22" s="599"/>
      <c r="G22" s="8"/>
      <c r="H22" s="8"/>
    </row>
    <row r="23" spans="1:8" ht="15" x14ac:dyDescent="0.25">
      <c r="A23" s="8"/>
      <c r="B23" s="310" t="s">
        <v>71</v>
      </c>
      <c r="C23" s="1016">
        <v>12</v>
      </c>
      <c r="D23" s="1007">
        <v>25</v>
      </c>
      <c r="E23" s="1007">
        <v>23</v>
      </c>
      <c r="F23" s="599">
        <v>3</v>
      </c>
      <c r="G23" s="8"/>
      <c r="H23" s="8"/>
    </row>
    <row r="24" spans="1:8" ht="15" x14ac:dyDescent="0.25">
      <c r="A24" s="8"/>
      <c r="B24" s="310"/>
      <c r="C24" s="1016"/>
      <c r="D24" s="1007"/>
      <c r="E24" s="1007"/>
      <c r="F24" s="599"/>
      <c r="G24" s="8"/>
      <c r="H24" s="8"/>
    </row>
    <row r="25" spans="1:8" ht="15" x14ac:dyDescent="0.25">
      <c r="A25" s="8"/>
      <c r="B25" s="310" t="s">
        <v>73</v>
      </c>
      <c r="C25" s="1016">
        <v>4</v>
      </c>
      <c r="D25" s="1007">
        <v>4</v>
      </c>
      <c r="E25" s="1007">
        <v>4</v>
      </c>
      <c r="F25" s="599">
        <v>3</v>
      </c>
      <c r="G25" s="8"/>
      <c r="H25" s="8"/>
    </row>
    <row r="26" spans="1:8" ht="15" x14ac:dyDescent="0.25">
      <c r="A26" s="8"/>
      <c r="B26" s="310"/>
      <c r="C26" s="1016"/>
      <c r="D26" s="1007"/>
      <c r="E26" s="1007"/>
      <c r="F26" s="599"/>
      <c r="G26" s="8"/>
      <c r="H26" s="8"/>
    </row>
    <row r="27" spans="1:8" ht="15" x14ac:dyDescent="0.25">
      <c r="A27" s="8"/>
      <c r="B27" s="310" t="s">
        <v>74</v>
      </c>
      <c r="C27" s="1016"/>
      <c r="D27" s="1007"/>
      <c r="E27" s="1007"/>
      <c r="F27" s="599"/>
      <c r="G27" s="8"/>
      <c r="H27" s="8"/>
    </row>
    <row r="28" spans="1:8" ht="15" x14ac:dyDescent="0.25">
      <c r="A28" s="8"/>
      <c r="B28" s="506" t="s">
        <v>325</v>
      </c>
      <c r="C28" s="1016"/>
      <c r="D28" s="1007"/>
      <c r="E28" s="1007"/>
      <c r="F28" s="599"/>
      <c r="G28" s="8"/>
      <c r="H28" s="8"/>
    </row>
    <row r="29" spans="1:8" ht="15" x14ac:dyDescent="0.25">
      <c r="A29" s="8"/>
      <c r="B29" s="310" t="s">
        <v>70</v>
      </c>
      <c r="C29" s="1016">
        <v>3500</v>
      </c>
      <c r="D29" s="1007">
        <v>14</v>
      </c>
      <c r="E29" s="1007">
        <v>8</v>
      </c>
      <c r="F29" s="599">
        <v>3</v>
      </c>
      <c r="G29" s="8"/>
      <c r="H29" s="8"/>
    </row>
    <row r="30" spans="1:8" ht="15" x14ac:dyDescent="0.25">
      <c r="A30" s="8"/>
      <c r="B30" s="310"/>
      <c r="C30" s="1016"/>
      <c r="D30" s="1007"/>
      <c r="E30" s="1007"/>
      <c r="F30" s="599"/>
      <c r="G30" s="8"/>
      <c r="H30" s="8"/>
    </row>
    <row r="31" spans="1:8" ht="15" x14ac:dyDescent="0.25">
      <c r="A31" s="8"/>
      <c r="B31" s="310" t="s">
        <v>71</v>
      </c>
      <c r="C31" s="1016">
        <v>11</v>
      </c>
      <c r="D31" s="1007">
        <v>8</v>
      </c>
      <c r="E31" s="1007">
        <v>6</v>
      </c>
      <c r="F31" s="599">
        <v>3</v>
      </c>
      <c r="G31" s="8"/>
      <c r="H31" s="8"/>
    </row>
    <row r="32" spans="1:8" ht="15" x14ac:dyDescent="0.25">
      <c r="A32" s="8"/>
      <c r="B32" s="310"/>
      <c r="C32" s="1016"/>
      <c r="D32" s="1007"/>
      <c r="E32" s="1007"/>
      <c r="F32" s="599"/>
      <c r="G32" s="8"/>
      <c r="H32" s="8"/>
    </row>
    <row r="33" spans="1:8" ht="15" x14ac:dyDescent="0.25">
      <c r="A33" s="8"/>
      <c r="B33" s="310" t="s">
        <v>72</v>
      </c>
      <c r="C33" s="1016">
        <v>6.3</v>
      </c>
      <c r="D33" s="1007">
        <v>18</v>
      </c>
      <c r="E33" s="1007">
        <v>16</v>
      </c>
      <c r="F33" s="599">
        <v>3</v>
      </c>
      <c r="G33" s="8"/>
      <c r="H33" s="8"/>
    </row>
    <row r="34" spans="1:8" ht="15" x14ac:dyDescent="0.25">
      <c r="A34" s="8"/>
      <c r="B34" s="310"/>
      <c r="C34" s="1016"/>
      <c r="D34" s="1007"/>
      <c r="E34" s="1007"/>
      <c r="F34" s="599"/>
      <c r="G34" s="8"/>
      <c r="H34" s="8"/>
    </row>
    <row r="35" spans="1:8" ht="15" x14ac:dyDescent="0.25">
      <c r="A35" s="8"/>
      <c r="B35" s="310" t="s">
        <v>73</v>
      </c>
      <c r="C35" s="1016">
        <v>3.3</v>
      </c>
      <c r="D35" s="1007">
        <v>160</v>
      </c>
      <c r="E35" s="1007">
        <v>112</v>
      </c>
      <c r="F35" s="599">
        <v>3</v>
      </c>
      <c r="G35" s="8"/>
      <c r="H35" s="8"/>
    </row>
    <row r="36" spans="1:8" ht="15" x14ac:dyDescent="0.25">
      <c r="A36" s="8"/>
      <c r="B36" s="310"/>
      <c r="C36" s="1016"/>
      <c r="D36" s="1007"/>
      <c r="E36" s="1007"/>
      <c r="F36" s="599"/>
      <c r="G36" s="8"/>
      <c r="H36" s="8"/>
    </row>
    <row r="37" spans="1:8" ht="15" x14ac:dyDescent="0.25">
      <c r="A37" s="8"/>
      <c r="B37" s="310" t="s">
        <v>74</v>
      </c>
      <c r="C37" s="1016"/>
      <c r="D37" s="1007"/>
      <c r="E37" s="1007"/>
      <c r="F37" s="599"/>
      <c r="G37" s="8"/>
      <c r="H37" s="8"/>
    </row>
    <row r="38" spans="1:8" ht="15" x14ac:dyDescent="0.25">
      <c r="A38" s="8"/>
      <c r="B38" s="310" t="s">
        <v>270</v>
      </c>
      <c r="C38" s="1016"/>
      <c r="D38" s="1007"/>
      <c r="E38" s="1007"/>
      <c r="F38" s="599"/>
      <c r="G38" s="8"/>
      <c r="H38" s="8"/>
    </row>
    <row r="39" spans="1:8" ht="15" x14ac:dyDescent="0.25">
      <c r="A39" s="8"/>
      <c r="B39" s="310" t="s">
        <v>268</v>
      </c>
      <c r="C39" s="1016" t="s">
        <v>269</v>
      </c>
      <c r="D39" s="1007">
        <v>0</v>
      </c>
      <c r="E39" s="1007">
        <v>0</v>
      </c>
      <c r="F39" s="599">
        <v>3</v>
      </c>
      <c r="G39" s="8"/>
      <c r="H39" s="8"/>
    </row>
    <row r="40" spans="1:8" ht="15" x14ac:dyDescent="0.25">
      <c r="A40" s="8"/>
      <c r="B40" s="310"/>
      <c r="C40" s="1016"/>
      <c r="D40" s="1007"/>
      <c r="E40" s="1007"/>
      <c r="F40" s="599"/>
      <c r="G40" s="8"/>
      <c r="H40" s="8"/>
    </row>
    <row r="41" spans="1:8" ht="15" x14ac:dyDescent="0.25">
      <c r="A41" s="8"/>
      <c r="B41" s="310" t="s">
        <v>98</v>
      </c>
      <c r="C41" s="1016"/>
      <c r="D41" s="1007"/>
      <c r="E41" s="1007"/>
      <c r="F41" s="599"/>
      <c r="G41" s="8"/>
      <c r="H41" s="8"/>
    </row>
    <row r="42" spans="1:8" ht="15" x14ac:dyDescent="0.25">
      <c r="A42" s="8"/>
      <c r="B42" s="310" t="s">
        <v>267</v>
      </c>
      <c r="C42" s="1016"/>
      <c r="D42" s="1007"/>
      <c r="E42" s="1007"/>
      <c r="F42" s="599"/>
      <c r="G42" s="8"/>
      <c r="H42" s="8"/>
    </row>
    <row r="43" spans="1:8" ht="15" x14ac:dyDescent="0.25">
      <c r="A43" s="8"/>
      <c r="B43" s="310" t="s">
        <v>71</v>
      </c>
      <c r="C43" s="1016">
        <v>11</v>
      </c>
      <c r="D43" s="1007">
        <v>25</v>
      </c>
      <c r="E43" s="1007">
        <v>25</v>
      </c>
      <c r="F43" s="599">
        <v>3</v>
      </c>
      <c r="G43" s="8"/>
      <c r="H43" s="8"/>
    </row>
    <row r="44" spans="1:8" ht="15" x14ac:dyDescent="0.25">
      <c r="A44" s="8"/>
      <c r="B44" s="310"/>
      <c r="C44" s="1016"/>
      <c r="D44" s="1007"/>
      <c r="E44" s="1007"/>
      <c r="F44" s="599"/>
      <c r="G44" s="8"/>
      <c r="H44" s="8"/>
    </row>
    <row r="45" spans="1:8" ht="15" x14ac:dyDescent="0.25">
      <c r="A45" s="8"/>
      <c r="B45" s="310" t="s">
        <v>261</v>
      </c>
      <c r="C45" s="1016"/>
      <c r="D45" s="1007"/>
      <c r="E45" s="1007"/>
      <c r="F45" s="599"/>
      <c r="G45" s="8"/>
      <c r="H45" s="8"/>
    </row>
    <row r="46" spans="1:8" ht="15" x14ac:dyDescent="0.25">
      <c r="A46" s="8"/>
      <c r="B46" s="310" t="s">
        <v>262</v>
      </c>
      <c r="C46" s="1016"/>
      <c r="D46" s="1007"/>
      <c r="E46" s="1007"/>
      <c r="F46" s="599"/>
      <c r="G46" s="8"/>
      <c r="H46" s="8"/>
    </row>
    <row r="47" spans="1:8" ht="15" x14ac:dyDescent="0.25">
      <c r="A47" s="8"/>
      <c r="B47" s="310" t="s">
        <v>71</v>
      </c>
      <c r="C47" s="1016">
        <v>12.87</v>
      </c>
      <c r="D47" s="1007">
        <v>85</v>
      </c>
      <c r="E47" s="1007">
        <v>68</v>
      </c>
      <c r="F47" s="599">
        <v>3</v>
      </c>
      <c r="G47" s="8"/>
      <c r="H47" s="8"/>
    </row>
    <row r="48" spans="1:8" ht="15" x14ac:dyDescent="0.25">
      <c r="A48" s="8"/>
      <c r="B48" s="310"/>
      <c r="C48" s="1016"/>
      <c r="D48" s="1007"/>
      <c r="E48" s="1007"/>
      <c r="F48" s="599"/>
      <c r="G48" s="8"/>
      <c r="H48" s="8"/>
    </row>
    <row r="49" spans="1:8" ht="15" x14ac:dyDescent="0.25">
      <c r="A49" s="8"/>
      <c r="B49" s="310" t="s">
        <v>72</v>
      </c>
      <c r="C49" s="1016">
        <v>6.63</v>
      </c>
      <c r="D49" s="1007">
        <v>150</v>
      </c>
      <c r="E49" s="1007">
        <v>139</v>
      </c>
      <c r="F49" s="599">
        <v>3</v>
      </c>
      <c r="G49" s="8"/>
      <c r="H49" s="8"/>
    </row>
    <row r="50" spans="1:8" x14ac:dyDescent="0.2">
      <c r="A50" s="8"/>
      <c r="B50" s="494"/>
      <c r="C50" s="1009"/>
      <c r="D50" s="484"/>
      <c r="E50" s="484"/>
      <c r="F50" s="523"/>
      <c r="G50" s="8"/>
      <c r="H50" s="8"/>
    </row>
    <row r="51" spans="1:8" x14ac:dyDescent="0.2">
      <c r="A51" s="8"/>
      <c r="B51" s="494" t="s">
        <v>73</v>
      </c>
      <c r="C51" s="1009">
        <v>4.3499999999999996</v>
      </c>
      <c r="D51" s="484">
        <v>140</v>
      </c>
      <c r="E51" s="484">
        <v>133</v>
      </c>
      <c r="F51" s="523">
        <v>3</v>
      </c>
      <c r="G51" s="8"/>
      <c r="H51" s="8"/>
    </row>
    <row r="52" spans="1:8" x14ac:dyDescent="0.2">
      <c r="A52" s="8"/>
      <c r="B52" s="522"/>
      <c r="C52" s="1009"/>
      <c r="D52" s="1008"/>
      <c r="E52" s="1008"/>
      <c r="F52" s="524"/>
      <c r="G52" s="8"/>
      <c r="H52" s="8"/>
    </row>
    <row r="53" spans="1:8" x14ac:dyDescent="0.2">
      <c r="A53" s="8"/>
      <c r="B53" s="522" t="s">
        <v>261</v>
      </c>
      <c r="C53" s="1009"/>
      <c r="D53" s="1008"/>
      <c r="E53" s="1008"/>
      <c r="F53" s="524"/>
      <c r="G53" s="8"/>
      <c r="H53" s="8"/>
    </row>
    <row r="54" spans="1:8" x14ac:dyDescent="0.2">
      <c r="A54" s="8"/>
      <c r="B54" s="522" t="s">
        <v>263</v>
      </c>
      <c r="C54" s="1009"/>
      <c r="D54" s="1008"/>
      <c r="E54" s="1008"/>
      <c r="F54" s="524"/>
      <c r="G54" s="8"/>
      <c r="H54" s="8"/>
    </row>
    <row r="55" spans="1:8" x14ac:dyDescent="0.2">
      <c r="A55" s="8"/>
      <c r="B55" s="494" t="s">
        <v>71</v>
      </c>
      <c r="C55" s="1009">
        <v>12.85</v>
      </c>
      <c r="D55" s="484">
        <v>45</v>
      </c>
      <c r="E55" s="484">
        <v>36</v>
      </c>
      <c r="F55" s="523">
        <v>3</v>
      </c>
      <c r="G55" s="8"/>
      <c r="H55" s="8"/>
    </row>
    <row r="56" spans="1:8" x14ac:dyDescent="0.2">
      <c r="A56" s="8"/>
      <c r="B56" s="522"/>
      <c r="C56" s="1009"/>
      <c r="D56" s="1008"/>
      <c r="E56" s="1008"/>
      <c r="F56" s="524"/>
      <c r="G56" s="8"/>
      <c r="H56" s="8"/>
    </row>
    <row r="57" spans="1:8" x14ac:dyDescent="0.2">
      <c r="A57" s="8"/>
      <c r="B57" s="598" t="s">
        <v>72</v>
      </c>
      <c r="C57" s="1009">
        <v>6.62</v>
      </c>
      <c r="D57" s="484">
        <v>120</v>
      </c>
      <c r="E57" s="484">
        <v>108</v>
      </c>
      <c r="F57" s="523">
        <v>3</v>
      </c>
      <c r="G57" s="8"/>
      <c r="H57" s="8"/>
    </row>
    <row r="58" spans="1:8" x14ac:dyDescent="0.2">
      <c r="A58" s="8"/>
      <c r="B58" s="598"/>
      <c r="C58" s="1009"/>
      <c r="D58" s="484"/>
      <c r="E58" s="484"/>
      <c r="F58" s="523"/>
      <c r="G58" s="8"/>
      <c r="H58" s="8"/>
    </row>
    <row r="59" spans="1:8" x14ac:dyDescent="0.2">
      <c r="A59" s="8"/>
      <c r="B59" s="494" t="s">
        <v>73</v>
      </c>
      <c r="C59" s="1009">
        <v>4.3499999999999996</v>
      </c>
      <c r="D59" s="484">
        <v>140</v>
      </c>
      <c r="E59" s="484">
        <v>126</v>
      </c>
      <c r="F59" s="523">
        <v>3</v>
      </c>
      <c r="G59" s="8"/>
      <c r="H59" s="8"/>
    </row>
    <row r="60" spans="1:8" x14ac:dyDescent="0.2">
      <c r="A60" s="8"/>
      <c r="B60" s="522"/>
      <c r="C60" s="1009"/>
      <c r="D60" s="1008"/>
      <c r="E60" s="1008"/>
      <c r="F60" s="524"/>
      <c r="G60" s="8"/>
      <c r="H60" s="8"/>
    </row>
    <row r="61" spans="1:8" ht="18.75" customHeight="1" thickBot="1" x14ac:dyDescent="0.25">
      <c r="A61" s="8"/>
      <c r="B61" s="1023" t="s">
        <v>71</v>
      </c>
      <c r="C61" s="1017">
        <v>13</v>
      </c>
      <c r="D61" s="1024">
        <v>12</v>
      </c>
      <c r="E61" s="1024">
        <v>1</v>
      </c>
      <c r="F61" s="1025">
        <v>3</v>
      </c>
      <c r="G61" s="8"/>
      <c r="H61" s="8"/>
    </row>
    <row r="62" spans="1:8" x14ac:dyDescent="0.2">
      <c r="A62" s="8"/>
      <c r="G62" s="8"/>
      <c r="H62" s="8"/>
    </row>
    <row r="63" spans="1:8" x14ac:dyDescent="0.2">
      <c r="A63" s="8"/>
      <c r="G63" s="8"/>
      <c r="H63" s="8"/>
    </row>
    <row r="64" spans="1:8" x14ac:dyDescent="0.2">
      <c r="A64" s="8"/>
    </row>
    <row r="65" spans="1:8" x14ac:dyDescent="0.2">
      <c r="A65" s="8"/>
    </row>
    <row r="66" spans="1:8" x14ac:dyDescent="0.2">
      <c r="A66" s="8"/>
    </row>
    <row r="67" spans="1:8" x14ac:dyDescent="0.2">
      <c r="A67" s="8"/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O20" sqref="O20"/>
    </sheetView>
  </sheetViews>
  <sheetFormatPr defaultRowHeight="12.75" x14ac:dyDescent="0.2"/>
  <cols>
    <col min="1" max="1" width="4.42578125" style="290" customWidth="1"/>
    <col min="2" max="2" width="20.85546875" style="290" customWidth="1"/>
    <col min="3" max="4" width="12" style="290" customWidth="1"/>
    <col min="5" max="5" width="14.5703125" style="290" customWidth="1"/>
    <col min="6" max="6" width="12.42578125" style="290" customWidth="1"/>
    <col min="7" max="7" width="19.7109375" style="290" customWidth="1"/>
    <col min="8" max="8" width="9.140625" style="290"/>
    <col min="9" max="9" width="16.85546875" style="290" customWidth="1"/>
    <col min="10" max="10" width="12.5703125" style="290" customWidth="1"/>
    <col min="11" max="11" width="11.7109375" style="290" customWidth="1"/>
    <col min="12" max="12" width="12.28515625" style="290" customWidth="1"/>
    <col min="13" max="256" width="9.140625" style="290"/>
    <col min="257" max="257" width="4.42578125" style="290" customWidth="1"/>
    <col min="258" max="258" width="20.85546875" style="290" customWidth="1"/>
    <col min="259" max="260" width="12" style="290" customWidth="1"/>
    <col min="261" max="261" width="14.5703125" style="290" customWidth="1"/>
    <col min="262" max="262" width="12.42578125" style="290" customWidth="1"/>
    <col min="263" max="263" width="19.7109375" style="290" customWidth="1"/>
    <col min="264" max="264" width="9.140625" style="290"/>
    <col min="265" max="265" width="16.85546875" style="290" customWidth="1"/>
    <col min="266" max="266" width="12.5703125" style="290" customWidth="1"/>
    <col min="267" max="267" width="11.7109375" style="290" customWidth="1"/>
    <col min="268" max="268" width="12.28515625" style="290" customWidth="1"/>
    <col min="269" max="512" width="9.140625" style="290"/>
    <col min="513" max="513" width="4.42578125" style="290" customWidth="1"/>
    <col min="514" max="514" width="20.85546875" style="290" customWidth="1"/>
    <col min="515" max="516" width="12" style="290" customWidth="1"/>
    <col min="517" max="517" width="14.5703125" style="290" customWidth="1"/>
    <col min="518" max="518" width="12.42578125" style="290" customWidth="1"/>
    <col min="519" max="519" width="19.7109375" style="290" customWidth="1"/>
    <col min="520" max="520" width="9.140625" style="290"/>
    <col min="521" max="521" width="16.85546875" style="290" customWidth="1"/>
    <col min="522" max="522" width="12.5703125" style="290" customWidth="1"/>
    <col min="523" max="523" width="11.7109375" style="290" customWidth="1"/>
    <col min="524" max="524" width="12.28515625" style="290" customWidth="1"/>
    <col min="525" max="768" width="9.140625" style="290"/>
    <col min="769" max="769" width="4.42578125" style="290" customWidth="1"/>
    <col min="770" max="770" width="20.85546875" style="290" customWidth="1"/>
    <col min="771" max="772" width="12" style="290" customWidth="1"/>
    <col min="773" max="773" width="14.5703125" style="290" customWidth="1"/>
    <col min="774" max="774" width="12.42578125" style="290" customWidth="1"/>
    <col min="775" max="775" width="19.7109375" style="290" customWidth="1"/>
    <col min="776" max="776" width="9.140625" style="290"/>
    <col min="777" max="777" width="16.85546875" style="290" customWidth="1"/>
    <col min="778" max="778" width="12.5703125" style="290" customWidth="1"/>
    <col min="779" max="779" width="11.7109375" style="290" customWidth="1"/>
    <col min="780" max="780" width="12.28515625" style="290" customWidth="1"/>
    <col min="781" max="1024" width="9.140625" style="290"/>
    <col min="1025" max="1025" width="4.42578125" style="290" customWidth="1"/>
    <col min="1026" max="1026" width="20.85546875" style="290" customWidth="1"/>
    <col min="1027" max="1028" width="12" style="290" customWidth="1"/>
    <col min="1029" max="1029" width="14.5703125" style="290" customWidth="1"/>
    <col min="1030" max="1030" width="12.42578125" style="290" customWidth="1"/>
    <col min="1031" max="1031" width="19.7109375" style="290" customWidth="1"/>
    <col min="1032" max="1032" width="9.140625" style="290"/>
    <col min="1033" max="1033" width="16.85546875" style="290" customWidth="1"/>
    <col min="1034" max="1034" width="12.5703125" style="290" customWidth="1"/>
    <col min="1035" max="1035" width="11.7109375" style="290" customWidth="1"/>
    <col min="1036" max="1036" width="12.28515625" style="290" customWidth="1"/>
    <col min="1037" max="1280" width="9.140625" style="290"/>
    <col min="1281" max="1281" width="4.42578125" style="290" customWidth="1"/>
    <col min="1282" max="1282" width="20.85546875" style="290" customWidth="1"/>
    <col min="1283" max="1284" width="12" style="290" customWidth="1"/>
    <col min="1285" max="1285" width="14.5703125" style="290" customWidth="1"/>
    <col min="1286" max="1286" width="12.42578125" style="290" customWidth="1"/>
    <col min="1287" max="1287" width="19.7109375" style="290" customWidth="1"/>
    <col min="1288" max="1288" width="9.140625" style="290"/>
    <col min="1289" max="1289" width="16.85546875" style="290" customWidth="1"/>
    <col min="1290" max="1290" width="12.5703125" style="290" customWidth="1"/>
    <col min="1291" max="1291" width="11.7109375" style="290" customWidth="1"/>
    <col min="1292" max="1292" width="12.28515625" style="290" customWidth="1"/>
    <col min="1293" max="1536" width="9.140625" style="290"/>
    <col min="1537" max="1537" width="4.42578125" style="290" customWidth="1"/>
    <col min="1538" max="1538" width="20.85546875" style="290" customWidth="1"/>
    <col min="1539" max="1540" width="12" style="290" customWidth="1"/>
    <col min="1541" max="1541" width="14.5703125" style="290" customWidth="1"/>
    <col min="1542" max="1542" width="12.42578125" style="290" customWidth="1"/>
    <col min="1543" max="1543" width="19.7109375" style="290" customWidth="1"/>
    <col min="1544" max="1544" width="9.140625" style="290"/>
    <col min="1545" max="1545" width="16.85546875" style="290" customWidth="1"/>
    <col min="1546" max="1546" width="12.5703125" style="290" customWidth="1"/>
    <col min="1547" max="1547" width="11.7109375" style="290" customWidth="1"/>
    <col min="1548" max="1548" width="12.28515625" style="290" customWidth="1"/>
    <col min="1549" max="1792" width="9.140625" style="290"/>
    <col min="1793" max="1793" width="4.42578125" style="290" customWidth="1"/>
    <col min="1794" max="1794" width="20.85546875" style="290" customWidth="1"/>
    <col min="1795" max="1796" width="12" style="290" customWidth="1"/>
    <col min="1797" max="1797" width="14.5703125" style="290" customWidth="1"/>
    <col min="1798" max="1798" width="12.42578125" style="290" customWidth="1"/>
    <col min="1799" max="1799" width="19.7109375" style="290" customWidth="1"/>
    <col min="1800" max="1800" width="9.140625" style="290"/>
    <col min="1801" max="1801" width="16.85546875" style="290" customWidth="1"/>
    <col min="1802" max="1802" width="12.5703125" style="290" customWidth="1"/>
    <col min="1803" max="1803" width="11.7109375" style="290" customWidth="1"/>
    <col min="1804" max="1804" width="12.28515625" style="290" customWidth="1"/>
    <col min="1805" max="2048" width="9.140625" style="290"/>
    <col min="2049" max="2049" width="4.42578125" style="290" customWidth="1"/>
    <col min="2050" max="2050" width="20.85546875" style="290" customWidth="1"/>
    <col min="2051" max="2052" width="12" style="290" customWidth="1"/>
    <col min="2053" max="2053" width="14.5703125" style="290" customWidth="1"/>
    <col min="2054" max="2054" width="12.42578125" style="290" customWidth="1"/>
    <col min="2055" max="2055" width="19.7109375" style="290" customWidth="1"/>
    <col min="2056" max="2056" width="9.140625" style="290"/>
    <col min="2057" max="2057" width="16.85546875" style="290" customWidth="1"/>
    <col min="2058" max="2058" width="12.5703125" style="290" customWidth="1"/>
    <col min="2059" max="2059" width="11.7109375" style="290" customWidth="1"/>
    <col min="2060" max="2060" width="12.28515625" style="290" customWidth="1"/>
    <col min="2061" max="2304" width="9.140625" style="290"/>
    <col min="2305" max="2305" width="4.42578125" style="290" customWidth="1"/>
    <col min="2306" max="2306" width="20.85546875" style="290" customWidth="1"/>
    <col min="2307" max="2308" width="12" style="290" customWidth="1"/>
    <col min="2309" max="2309" width="14.5703125" style="290" customWidth="1"/>
    <col min="2310" max="2310" width="12.42578125" style="290" customWidth="1"/>
    <col min="2311" max="2311" width="19.7109375" style="290" customWidth="1"/>
    <col min="2312" max="2312" width="9.140625" style="290"/>
    <col min="2313" max="2313" width="16.85546875" style="290" customWidth="1"/>
    <col min="2314" max="2314" width="12.5703125" style="290" customWidth="1"/>
    <col min="2315" max="2315" width="11.7109375" style="290" customWidth="1"/>
    <col min="2316" max="2316" width="12.28515625" style="290" customWidth="1"/>
    <col min="2317" max="2560" width="9.140625" style="290"/>
    <col min="2561" max="2561" width="4.42578125" style="290" customWidth="1"/>
    <col min="2562" max="2562" width="20.85546875" style="290" customWidth="1"/>
    <col min="2563" max="2564" width="12" style="290" customWidth="1"/>
    <col min="2565" max="2565" width="14.5703125" style="290" customWidth="1"/>
    <col min="2566" max="2566" width="12.42578125" style="290" customWidth="1"/>
    <col min="2567" max="2567" width="19.7109375" style="290" customWidth="1"/>
    <col min="2568" max="2568" width="9.140625" style="290"/>
    <col min="2569" max="2569" width="16.85546875" style="290" customWidth="1"/>
    <col min="2570" max="2570" width="12.5703125" style="290" customWidth="1"/>
    <col min="2571" max="2571" width="11.7109375" style="290" customWidth="1"/>
    <col min="2572" max="2572" width="12.28515625" style="290" customWidth="1"/>
    <col min="2573" max="2816" width="9.140625" style="290"/>
    <col min="2817" max="2817" width="4.42578125" style="290" customWidth="1"/>
    <col min="2818" max="2818" width="20.85546875" style="290" customWidth="1"/>
    <col min="2819" max="2820" width="12" style="290" customWidth="1"/>
    <col min="2821" max="2821" width="14.5703125" style="290" customWidth="1"/>
    <col min="2822" max="2822" width="12.42578125" style="290" customWidth="1"/>
    <col min="2823" max="2823" width="19.7109375" style="290" customWidth="1"/>
    <col min="2824" max="2824" width="9.140625" style="290"/>
    <col min="2825" max="2825" width="16.85546875" style="290" customWidth="1"/>
    <col min="2826" max="2826" width="12.5703125" style="290" customWidth="1"/>
    <col min="2827" max="2827" width="11.7109375" style="290" customWidth="1"/>
    <col min="2828" max="2828" width="12.28515625" style="290" customWidth="1"/>
    <col min="2829" max="3072" width="9.140625" style="290"/>
    <col min="3073" max="3073" width="4.42578125" style="290" customWidth="1"/>
    <col min="3074" max="3074" width="20.85546875" style="290" customWidth="1"/>
    <col min="3075" max="3076" width="12" style="290" customWidth="1"/>
    <col min="3077" max="3077" width="14.5703125" style="290" customWidth="1"/>
    <col min="3078" max="3078" width="12.42578125" style="290" customWidth="1"/>
    <col min="3079" max="3079" width="19.7109375" style="290" customWidth="1"/>
    <col min="3080" max="3080" width="9.140625" style="290"/>
    <col min="3081" max="3081" width="16.85546875" style="290" customWidth="1"/>
    <col min="3082" max="3082" width="12.5703125" style="290" customWidth="1"/>
    <col min="3083" max="3083" width="11.7109375" style="290" customWidth="1"/>
    <col min="3084" max="3084" width="12.28515625" style="290" customWidth="1"/>
    <col min="3085" max="3328" width="9.140625" style="290"/>
    <col min="3329" max="3329" width="4.42578125" style="290" customWidth="1"/>
    <col min="3330" max="3330" width="20.85546875" style="290" customWidth="1"/>
    <col min="3331" max="3332" width="12" style="290" customWidth="1"/>
    <col min="3333" max="3333" width="14.5703125" style="290" customWidth="1"/>
    <col min="3334" max="3334" width="12.42578125" style="290" customWidth="1"/>
    <col min="3335" max="3335" width="19.7109375" style="290" customWidth="1"/>
    <col min="3336" max="3336" width="9.140625" style="290"/>
    <col min="3337" max="3337" width="16.85546875" style="290" customWidth="1"/>
    <col min="3338" max="3338" width="12.5703125" style="290" customWidth="1"/>
    <col min="3339" max="3339" width="11.7109375" style="290" customWidth="1"/>
    <col min="3340" max="3340" width="12.28515625" style="290" customWidth="1"/>
    <col min="3341" max="3584" width="9.140625" style="290"/>
    <col min="3585" max="3585" width="4.42578125" style="290" customWidth="1"/>
    <col min="3586" max="3586" width="20.85546875" style="290" customWidth="1"/>
    <col min="3587" max="3588" width="12" style="290" customWidth="1"/>
    <col min="3589" max="3589" width="14.5703125" style="290" customWidth="1"/>
    <col min="3590" max="3590" width="12.42578125" style="290" customWidth="1"/>
    <col min="3591" max="3591" width="19.7109375" style="290" customWidth="1"/>
    <col min="3592" max="3592" width="9.140625" style="290"/>
    <col min="3593" max="3593" width="16.85546875" style="290" customWidth="1"/>
    <col min="3594" max="3594" width="12.5703125" style="290" customWidth="1"/>
    <col min="3595" max="3595" width="11.7109375" style="290" customWidth="1"/>
    <col min="3596" max="3596" width="12.28515625" style="290" customWidth="1"/>
    <col min="3597" max="3840" width="9.140625" style="290"/>
    <col min="3841" max="3841" width="4.42578125" style="290" customWidth="1"/>
    <col min="3842" max="3842" width="20.85546875" style="290" customWidth="1"/>
    <col min="3843" max="3844" width="12" style="290" customWidth="1"/>
    <col min="3845" max="3845" width="14.5703125" style="290" customWidth="1"/>
    <col min="3846" max="3846" width="12.42578125" style="290" customWidth="1"/>
    <col min="3847" max="3847" width="19.7109375" style="290" customWidth="1"/>
    <col min="3848" max="3848" width="9.140625" style="290"/>
    <col min="3849" max="3849" width="16.85546875" style="290" customWidth="1"/>
    <col min="3850" max="3850" width="12.5703125" style="290" customWidth="1"/>
    <col min="3851" max="3851" width="11.7109375" style="290" customWidth="1"/>
    <col min="3852" max="3852" width="12.28515625" style="290" customWidth="1"/>
    <col min="3853" max="4096" width="9.140625" style="290"/>
    <col min="4097" max="4097" width="4.42578125" style="290" customWidth="1"/>
    <col min="4098" max="4098" width="20.85546875" style="290" customWidth="1"/>
    <col min="4099" max="4100" width="12" style="290" customWidth="1"/>
    <col min="4101" max="4101" width="14.5703125" style="290" customWidth="1"/>
    <col min="4102" max="4102" width="12.42578125" style="290" customWidth="1"/>
    <col min="4103" max="4103" width="19.7109375" style="290" customWidth="1"/>
    <col min="4104" max="4104" width="9.140625" style="290"/>
    <col min="4105" max="4105" width="16.85546875" style="290" customWidth="1"/>
    <col min="4106" max="4106" width="12.5703125" style="290" customWidth="1"/>
    <col min="4107" max="4107" width="11.7109375" style="290" customWidth="1"/>
    <col min="4108" max="4108" width="12.28515625" style="290" customWidth="1"/>
    <col min="4109" max="4352" width="9.140625" style="290"/>
    <col min="4353" max="4353" width="4.42578125" style="290" customWidth="1"/>
    <col min="4354" max="4354" width="20.85546875" style="290" customWidth="1"/>
    <col min="4355" max="4356" width="12" style="290" customWidth="1"/>
    <col min="4357" max="4357" width="14.5703125" style="290" customWidth="1"/>
    <col min="4358" max="4358" width="12.42578125" style="290" customWidth="1"/>
    <col min="4359" max="4359" width="19.7109375" style="290" customWidth="1"/>
    <col min="4360" max="4360" width="9.140625" style="290"/>
    <col min="4361" max="4361" width="16.85546875" style="290" customWidth="1"/>
    <col min="4362" max="4362" width="12.5703125" style="290" customWidth="1"/>
    <col min="4363" max="4363" width="11.7109375" style="290" customWidth="1"/>
    <col min="4364" max="4364" width="12.28515625" style="290" customWidth="1"/>
    <col min="4365" max="4608" width="9.140625" style="290"/>
    <col min="4609" max="4609" width="4.42578125" style="290" customWidth="1"/>
    <col min="4610" max="4610" width="20.85546875" style="290" customWidth="1"/>
    <col min="4611" max="4612" width="12" style="290" customWidth="1"/>
    <col min="4613" max="4613" width="14.5703125" style="290" customWidth="1"/>
    <col min="4614" max="4614" width="12.42578125" style="290" customWidth="1"/>
    <col min="4615" max="4615" width="19.7109375" style="290" customWidth="1"/>
    <col min="4616" max="4616" width="9.140625" style="290"/>
    <col min="4617" max="4617" width="16.85546875" style="290" customWidth="1"/>
    <col min="4618" max="4618" width="12.5703125" style="290" customWidth="1"/>
    <col min="4619" max="4619" width="11.7109375" style="290" customWidth="1"/>
    <col min="4620" max="4620" width="12.28515625" style="290" customWidth="1"/>
    <col min="4621" max="4864" width="9.140625" style="290"/>
    <col min="4865" max="4865" width="4.42578125" style="290" customWidth="1"/>
    <col min="4866" max="4866" width="20.85546875" style="290" customWidth="1"/>
    <col min="4867" max="4868" width="12" style="290" customWidth="1"/>
    <col min="4869" max="4869" width="14.5703125" style="290" customWidth="1"/>
    <col min="4870" max="4870" width="12.42578125" style="290" customWidth="1"/>
    <col min="4871" max="4871" width="19.7109375" style="290" customWidth="1"/>
    <col min="4872" max="4872" width="9.140625" style="290"/>
    <col min="4873" max="4873" width="16.85546875" style="290" customWidth="1"/>
    <col min="4874" max="4874" width="12.5703125" style="290" customWidth="1"/>
    <col min="4875" max="4875" width="11.7109375" style="290" customWidth="1"/>
    <col min="4876" max="4876" width="12.28515625" style="290" customWidth="1"/>
    <col min="4877" max="5120" width="9.140625" style="290"/>
    <col min="5121" max="5121" width="4.42578125" style="290" customWidth="1"/>
    <col min="5122" max="5122" width="20.85546875" style="290" customWidth="1"/>
    <col min="5123" max="5124" width="12" style="290" customWidth="1"/>
    <col min="5125" max="5125" width="14.5703125" style="290" customWidth="1"/>
    <col min="5126" max="5126" width="12.42578125" style="290" customWidth="1"/>
    <col min="5127" max="5127" width="19.7109375" style="290" customWidth="1"/>
    <col min="5128" max="5128" width="9.140625" style="290"/>
    <col min="5129" max="5129" width="16.85546875" style="290" customWidth="1"/>
    <col min="5130" max="5130" width="12.5703125" style="290" customWidth="1"/>
    <col min="5131" max="5131" width="11.7109375" style="290" customWidth="1"/>
    <col min="5132" max="5132" width="12.28515625" style="290" customWidth="1"/>
    <col min="5133" max="5376" width="9.140625" style="290"/>
    <col min="5377" max="5377" width="4.42578125" style="290" customWidth="1"/>
    <col min="5378" max="5378" width="20.85546875" style="290" customWidth="1"/>
    <col min="5379" max="5380" width="12" style="290" customWidth="1"/>
    <col min="5381" max="5381" width="14.5703125" style="290" customWidth="1"/>
    <col min="5382" max="5382" width="12.42578125" style="290" customWidth="1"/>
    <col min="5383" max="5383" width="19.7109375" style="290" customWidth="1"/>
    <col min="5384" max="5384" width="9.140625" style="290"/>
    <col min="5385" max="5385" width="16.85546875" style="290" customWidth="1"/>
    <col min="5386" max="5386" width="12.5703125" style="290" customWidth="1"/>
    <col min="5387" max="5387" width="11.7109375" style="290" customWidth="1"/>
    <col min="5388" max="5388" width="12.28515625" style="290" customWidth="1"/>
    <col min="5389" max="5632" width="9.140625" style="290"/>
    <col min="5633" max="5633" width="4.42578125" style="290" customWidth="1"/>
    <col min="5634" max="5634" width="20.85546875" style="290" customWidth="1"/>
    <col min="5635" max="5636" width="12" style="290" customWidth="1"/>
    <col min="5637" max="5637" width="14.5703125" style="290" customWidth="1"/>
    <col min="5638" max="5638" width="12.42578125" style="290" customWidth="1"/>
    <col min="5639" max="5639" width="19.7109375" style="290" customWidth="1"/>
    <col min="5640" max="5640" width="9.140625" style="290"/>
    <col min="5641" max="5641" width="16.85546875" style="290" customWidth="1"/>
    <col min="5642" max="5642" width="12.5703125" style="290" customWidth="1"/>
    <col min="5643" max="5643" width="11.7109375" style="290" customWidth="1"/>
    <col min="5644" max="5644" width="12.28515625" style="290" customWidth="1"/>
    <col min="5645" max="5888" width="9.140625" style="290"/>
    <col min="5889" max="5889" width="4.42578125" style="290" customWidth="1"/>
    <col min="5890" max="5890" width="20.85546875" style="290" customWidth="1"/>
    <col min="5891" max="5892" width="12" style="290" customWidth="1"/>
    <col min="5893" max="5893" width="14.5703125" style="290" customWidth="1"/>
    <col min="5894" max="5894" width="12.42578125" style="290" customWidth="1"/>
    <col min="5895" max="5895" width="19.7109375" style="290" customWidth="1"/>
    <col min="5896" max="5896" width="9.140625" style="290"/>
    <col min="5897" max="5897" width="16.85546875" style="290" customWidth="1"/>
    <col min="5898" max="5898" width="12.5703125" style="290" customWidth="1"/>
    <col min="5899" max="5899" width="11.7109375" style="290" customWidth="1"/>
    <col min="5900" max="5900" width="12.28515625" style="290" customWidth="1"/>
    <col min="5901" max="6144" width="9.140625" style="290"/>
    <col min="6145" max="6145" width="4.42578125" style="290" customWidth="1"/>
    <col min="6146" max="6146" width="20.85546875" style="290" customWidth="1"/>
    <col min="6147" max="6148" width="12" style="290" customWidth="1"/>
    <col min="6149" max="6149" width="14.5703125" style="290" customWidth="1"/>
    <col min="6150" max="6150" width="12.42578125" style="290" customWidth="1"/>
    <col min="6151" max="6151" width="19.7109375" style="290" customWidth="1"/>
    <col min="6152" max="6152" width="9.140625" style="290"/>
    <col min="6153" max="6153" width="16.85546875" style="290" customWidth="1"/>
    <col min="6154" max="6154" width="12.5703125" style="290" customWidth="1"/>
    <col min="6155" max="6155" width="11.7109375" style="290" customWidth="1"/>
    <col min="6156" max="6156" width="12.28515625" style="290" customWidth="1"/>
    <col min="6157" max="6400" width="9.140625" style="290"/>
    <col min="6401" max="6401" width="4.42578125" style="290" customWidth="1"/>
    <col min="6402" max="6402" width="20.85546875" style="290" customWidth="1"/>
    <col min="6403" max="6404" width="12" style="290" customWidth="1"/>
    <col min="6405" max="6405" width="14.5703125" style="290" customWidth="1"/>
    <col min="6406" max="6406" width="12.42578125" style="290" customWidth="1"/>
    <col min="6407" max="6407" width="19.7109375" style="290" customWidth="1"/>
    <col min="6408" max="6408" width="9.140625" style="290"/>
    <col min="6409" max="6409" width="16.85546875" style="290" customWidth="1"/>
    <col min="6410" max="6410" width="12.5703125" style="290" customWidth="1"/>
    <col min="6411" max="6411" width="11.7109375" style="290" customWidth="1"/>
    <col min="6412" max="6412" width="12.28515625" style="290" customWidth="1"/>
    <col min="6413" max="6656" width="9.140625" style="290"/>
    <col min="6657" max="6657" width="4.42578125" style="290" customWidth="1"/>
    <col min="6658" max="6658" width="20.85546875" style="290" customWidth="1"/>
    <col min="6659" max="6660" width="12" style="290" customWidth="1"/>
    <col min="6661" max="6661" width="14.5703125" style="290" customWidth="1"/>
    <col min="6662" max="6662" width="12.42578125" style="290" customWidth="1"/>
    <col min="6663" max="6663" width="19.7109375" style="290" customWidth="1"/>
    <col min="6664" max="6664" width="9.140625" style="290"/>
    <col min="6665" max="6665" width="16.85546875" style="290" customWidth="1"/>
    <col min="6666" max="6666" width="12.5703125" style="290" customWidth="1"/>
    <col min="6667" max="6667" width="11.7109375" style="290" customWidth="1"/>
    <col min="6668" max="6668" width="12.28515625" style="290" customWidth="1"/>
    <col min="6669" max="6912" width="9.140625" style="290"/>
    <col min="6913" max="6913" width="4.42578125" style="290" customWidth="1"/>
    <col min="6914" max="6914" width="20.85546875" style="290" customWidth="1"/>
    <col min="6915" max="6916" width="12" style="290" customWidth="1"/>
    <col min="6917" max="6917" width="14.5703125" style="290" customWidth="1"/>
    <col min="6918" max="6918" width="12.42578125" style="290" customWidth="1"/>
    <col min="6919" max="6919" width="19.7109375" style="290" customWidth="1"/>
    <col min="6920" max="6920" width="9.140625" style="290"/>
    <col min="6921" max="6921" width="16.85546875" style="290" customWidth="1"/>
    <col min="6922" max="6922" width="12.5703125" style="290" customWidth="1"/>
    <col min="6923" max="6923" width="11.7109375" style="290" customWidth="1"/>
    <col min="6924" max="6924" width="12.28515625" style="290" customWidth="1"/>
    <col min="6925" max="7168" width="9.140625" style="290"/>
    <col min="7169" max="7169" width="4.42578125" style="290" customWidth="1"/>
    <col min="7170" max="7170" width="20.85546875" style="290" customWidth="1"/>
    <col min="7171" max="7172" width="12" style="290" customWidth="1"/>
    <col min="7173" max="7173" width="14.5703125" style="290" customWidth="1"/>
    <col min="7174" max="7174" width="12.42578125" style="290" customWidth="1"/>
    <col min="7175" max="7175" width="19.7109375" style="290" customWidth="1"/>
    <col min="7176" max="7176" width="9.140625" style="290"/>
    <col min="7177" max="7177" width="16.85546875" style="290" customWidth="1"/>
    <col min="7178" max="7178" width="12.5703125" style="290" customWidth="1"/>
    <col min="7179" max="7179" width="11.7109375" style="290" customWidth="1"/>
    <col min="7180" max="7180" width="12.28515625" style="290" customWidth="1"/>
    <col min="7181" max="7424" width="9.140625" style="290"/>
    <col min="7425" max="7425" width="4.42578125" style="290" customWidth="1"/>
    <col min="7426" max="7426" width="20.85546875" style="290" customWidth="1"/>
    <col min="7427" max="7428" width="12" style="290" customWidth="1"/>
    <col min="7429" max="7429" width="14.5703125" style="290" customWidth="1"/>
    <col min="7430" max="7430" width="12.42578125" style="290" customWidth="1"/>
    <col min="7431" max="7431" width="19.7109375" style="290" customWidth="1"/>
    <col min="7432" max="7432" width="9.140625" style="290"/>
    <col min="7433" max="7433" width="16.85546875" style="290" customWidth="1"/>
    <col min="7434" max="7434" width="12.5703125" style="290" customWidth="1"/>
    <col min="7435" max="7435" width="11.7109375" style="290" customWidth="1"/>
    <col min="7436" max="7436" width="12.28515625" style="290" customWidth="1"/>
    <col min="7437" max="7680" width="9.140625" style="290"/>
    <col min="7681" max="7681" width="4.42578125" style="290" customWidth="1"/>
    <col min="7682" max="7682" width="20.85546875" style="290" customWidth="1"/>
    <col min="7683" max="7684" width="12" style="290" customWidth="1"/>
    <col min="7685" max="7685" width="14.5703125" style="290" customWidth="1"/>
    <col min="7686" max="7686" width="12.42578125" style="290" customWidth="1"/>
    <col min="7687" max="7687" width="19.7109375" style="290" customWidth="1"/>
    <col min="7688" max="7688" width="9.140625" style="290"/>
    <col min="7689" max="7689" width="16.85546875" style="290" customWidth="1"/>
    <col min="7690" max="7690" width="12.5703125" style="290" customWidth="1"/>
    <col min="7691" max="7691" width="11.7109375" style="290" customWidth="1"/>
    <col min="7692" max="7692" width="12.28515625" style="290" customWidth="1"/>
    <col min="7693" max="7936" width="9.140625" style="290"/>
    <col min="7937" max="7937" width="4.42578125" style="290" customWidth="1"/>
    <col min="7938" max="7938" width="20.85546875" style="290" customWidth="1"/>
    <col min="7939" max="7940" width="12" style="290" customWidth="1"/>
    <col min="7941" max="7941" width="14.5703125" style="290" customWidth="1"/>
    <col min="7942" max="7942" width="12.42578125" style="290" customWidth="1"/>
    <col min="7943" max="7943" width="19.7109375" style="290" customWidth="1"/>
    <col min="7944" max="7944" width="9.140625" style="290"/>
    <col min="7945" max="7945" width="16.85546875" style="290" customWidth="1"/>
    <col min="7946" max="7946" width="12.5703125" style="290" customWidth="1"/>
    <col min="7947" max="7947" width="11.7109375" style="290" customWidth="1"/>
    <col min="7948" max="7948" width="12.28515625" style="290" customWidth="1"/>
    <col min="7949" max="8192" width="9.140625" style="290"/>
    <col min="8193" max="8193" width="4.42578125" style="290" customWidth="1"/>
    <col min="8194" max="8194" width="20.85546875" style="290" customWidth="1"/>
    <col min="8195" max="8196" width="12" style="290" customWidth="1"/>
    <col min="8197" max="8197" width="14.5703125" style="290" customWidth="1"/>
    <col min="8198" max="8198" width="12.42578125" style="290" customWidth="1"/>
    <col min="8199" max="8199" width="19.7109375" style="290" customWidth="1"/>
    <col min="8200" max="8200" width="9.140625" style="290"/>
    <col min="8201" max="8201" width="16.85546875" style="290" customWidth="1"/>
    <col min="8202" max="8202" width="12.5703125" style="290" customWidth="1"/>
    <col min="8203" max="8203" width="11.7109375" style="290" customWidth="1"/>
    <col min="8204" max="8204" width="12.28515625" style="290" customWidth="1"/>
    <col min="8205" max="8448" width="9.140625" style="290"/>
    <col min="8449" max="8449" width="4.42578125" style="290" customWidth="1"/>
    <col min="8450" max="8450" width="20.85546875" style="290" customWidth="1"/>
    <col min="8451" max="8452" width="12" style="290" customWidth="1"/>
    <col min="8453" max="8453" width="14.5703125" style="290" customWidth="1"/>
    <col min="8454" max="8454" width="12.42578125" style="290" customWidth="1"/>
    <col min="8455" max="8455" width="19.7109375" style="290" customWidth="1"/>
    <col min="8456" max="8456" width="9.140625" style="290"/>
    <col min="8457" max="8457" width="16.85546875" style="290" customWidth="1"/>
    <col min="8458" max="8458" width="12.5703125" style="290" customWidth="1"/>
    <col min="8459" max="8459" width="11.7109375" style="290" customWidth="1"/>
    <col min="8460" max="8460" width="12.28515625" style="290" customWidth="1"/>
    <col min="8461" max="8704" width="9.140625" style="290"/>
    <col min="8705" max="8705" width="4.42578125" style="290" customWidth="1"/>
    <col min="8706" max="8706" width="20.85546875" style="290" customWidth="1"/>
    <col min="8707" max="8708" width="12" style="290" customWidth="1"/>
    <col min="8709" max="8709" width="14.5703125" style="290" customWidth="1"/>
    <col min="8710" max="8710" width="12.42578125" style="290" customWidth="1"/>
    <col min="8711" max="8711" width="19.7109375" style="290" customWidth="1"/>
    <col min="8712" max="8712" width="9.140625" style="290"/>
    <col min="8713" max="8713" width="16.85546875" style="290" customWidth="1"/>
    <col min="8714" max="8714" width="12.5703125" style="290" customWidth="1"/>
    <col min="8715" max="8715" width="11.7109375" style="290" customWidth="1"/>
    <col min="8716" max="8716" width="12.28515625" style="290" customWidth="1"/>
    <col min="8717" max="8960" width="9.140625" style="290"/>
    <col min="8961" max="8961" width="4.42578125" style="290" customWidth="1"/>
    <col min="8962" max="8962" width="20.85546875" style="290" customWidth="1"/>
    <col min="8963" max="8964" width="12" style="290" customWidth="1"/>
    <col min="8965" max="8965" width="14.5703125" style="290" customWidth="1"/>
    <col min="8966" max="8966" width="12.42578125" style="290" customWidth="1"/>
    <col min="8967" max="8967" width="19.7109375" style="290" customWidth="1"/>
    <col min="8968" max="8968" width="9.140625" style="290"/>
    <col min="8969" max="8969" width="16.85546875" style="290" customWidth="1"/>
    <col min="8970" max="8970" width="12.5703125" style="290" customWidth="1"/>
    <col min="8971" max="8971" width="11.7109375" style="290" customWidth="1"/>
    <col min="8972" max="8972" width="12.28515625" style="290" customWidth="1"/>
    <col min="8973" max="9216" width="9.140625" style="290"/>
    <col min="9217" max="9217" width="4.42578125" style="290" customWidth="1"/>
    <col min="9218" max="9218" width="20.85546875" style="290" customWidth="1"/>
    <col min="9219" max="9220" width="12" style="290" customWidth="1"/>
    <col min="9221" max="9221" width="14.5703125" style="290" customWidth="1"/>
    <col min="9222" max="9222" width="12.42578125" style="290" customWidth="1"/>
    <col min="9223" max="9223" width="19.7109375" style="290" customWidth="1"/>
    <col min="9224" max="9224" width="9.140625" style="290"/>
    <col min="9225" max="9225" width="16.85546875" style="290" customWidth="1"/>
    <col min="9226" max="9226" width="12.5703125" style="290" customWidth="1"/>
    <col min="9227" max="9227" width="11.7109375" style="290" customWidth="1"/>
    <col min="9228" max="9228" width="12.28515625" style="290" customWidth="1"/>
    <col min="9229" max="9472" width="9.140625" style="290"/>
    <col min="9473" max="9473" width="4.42578125" style="290" customWidth="1"/>
    <col min="9474" max="9474" width="20.85546875" style="290" customWidth="1"/>
    <col min="9475" max="9476" width="12" style="290" customWidth="1"/>
    <col min="9477" max="9477" width="14.5703125" style="290" customWidth="1"/>
    <col min="9478" max="9478" width="12.42578125" style="290" customWidth="1"/>
    <col min="9479" max="9479" width="19.7109375" style="290" customWidth="1"/>
    <col min="9480" max="9480" width="9.140625" style="290"/>
    <col min="9481" max="9481" width="16.85546875" style="290" customWidth="1"/>
    <col min="9482" max="9482" width="12.5703125" style="290" customWidth="1"/>
    <col min="9483" max="9483" width="11.7109375" style="290" customWidth="1"/>
    <col min="9484" max="9484" width="12.28515625" style="290" customWidth="1"/>
    <col min="9485" max="9728" width="9.140625" style="290"/>
    <col min="9729" max="9729" width="4.42578125" style="290" customWidth="1"/>
    <col min="9730" max="9730" width="20.85546875" style="290" customWidth="1"/>
    <col min="9731" max="9732" width="12" style="290" customWidth="1"/>
    <col min="9733" max="9733" width="14.5703125" style="290" customWidth="1"/>
    <col min="9734" max="9734" width="12.42578125" style="290" customWidth="1"/>
    <col min="9735" max="9735" width="19.7109375" style="290" customWidth="1"/>
    <col min="9736" max="9736" width="9.140625" style="290"/>
    <col min="9737" max="9737" width="16.85546875" style="290" customWidth="1"/>
    <col min="9738" max="9738" width="12.5703125" style="290" customWidth="1"/>
    <col min="9739" max="9739" width="11.7109375" style="290" customWidth="1"/>
    <col min="9740" max="9740" width="12.28515625" style="290" customWidth="1"/>
    <col min="9741" max="9984" width="9.140625" style="290"/>
    <col min="9985" max="9985" width="4.42578125" style="290" customWidth="1"/>
    <col min="9986" max="9986" width="20.85546875" style="290" customWidth="1"/>
    <col min="9987" max="9988" width="12" style="290" customWidth="1"/>
    <col min="9989" max="9989" width="14.5703125" style="290" customWidth="1"/>
    <col min="9990" max="9990" width="12.42578125" style="290" customWidth="1"/>
    <col min="9991" max="9991" width="19.7109375" style="290" customWidth="1"/>
    <col min="9992" max="9992" width="9.140625" style="290"/>
    <col min="9993" max="9993" width="16.85546875" style="290" customWidth="1"/>
    <col min="9994" max="9994" width="12.5703125" style="290" customWidth="1"/>
    <col min="9995" max="9995" width="11.7109375" style="290" customWidth="1"/>
    <col min="9996" max="9996" width="12.28515625" style="290" customWidth="1"/>
    <col min="9997" max="10240" width="9.140625" style="290"/>
    <col min="10241" max="10241" width="4.42578125" style="290" customWidth="1"/>
    <col min="10242" max="10242" width="20.85546875" style="290" customWidth="1"/>
    <col min="10243" max="10244" width="12" style="290" customWidth="1"/>
    <col min="10245" max="10245" width="14.5703125" style="290" customWidth="1"/>
    <col min="10246" max="10246" width="12.42578125" style="290" customWidth="1"/>
    <col min="10247" max="10247" width="19.7109375" style="290" customWidth="1"/>
    <col min="10248" max="10248" width="9.140625" style="290"/>
    <col min="10249" max="10249" width="16.85546875" style="290" customWidth="1"/>
    <col min="10250" max="10250" width="12.5703125" style="290" customWidth="1"/>
    <col min="10251" max="10251" width="11.7109375" style="290" customWidth="1"/>
    <col min="10252" max="10252" width="12.28515625" style="290" customWidth="1"/>
    <col min="10253" max="10496" width="9.140625" style="290"/>
    <col min="10497" max="10497" width="4.42578125" style="290" customWidth="1"/>
    <col min="10498" max="10498" width="20.85546875" style="290" customWidth="1"/>
    <col min="10499" max="10500" width="12" style="290" customWidth="1"/>
    <col min="10501" max="10501" width="14.5703125" style="290" customWidth="1"/>
    <col min="10502" max="10502" width="12.42578125" style="290" customWidth="1"/>
    <col min="10503" max="10503" width="19.7109375" style="290" customWidth="1"/>
    <col min="10504" max="10504" width="9.140625" style="290"/>
    <col min="10505" max="10505" width="16.85546875" style="290" customWidth="1"/>
    <col min="10506" max="10506" width="12.5703125" style="290" customWidth="1"/>
    <col min="10507" max="10507" width="11.7109375" style="290" customWidth="1"/>
    <col min="10508" max="10508" width="12.28515625" style="290" customWidth="1"/>
    <col min="10509" max="10752" width="9.140625" style="290"/>
    <col min="10753" max="10753" width="4.42578125" style="290" customWidth="1"/>
    <col min="10754" max="10754" width="20.85546875" style="290" customWidth="1"/>
    <col min="10755" max="10756" width="12" style="290" customWidth="1"/>
    <col min="10757" max="10757" width="14.5703125" style="290" customWidth="1"/>
    <col min="10758" max="10758" width="12.42578125" style="290" customWidth="1"/>
    <col min="10759" max="10759" width="19.7109375" style="290" customWidth="1"/>
    <col min="10760" max="10760" width="9.140625" style="290"/>
    <col min="10761" max="10761" width="16.85546875" style="290" customWidth="1"/>
    <col min="10762" max="10762" width="12.5703125" style="290" customWidth="1"/>
    <col min="10763" max="10763" width="11.7109375" style="290" customWidth="1"/>
    <col min="10764" max="10764" width="12.28515625" style="290" customWidth="1"/>
    <col min="10765" max="11008" width="9.140625" style="290"/>
    <col min="11009" max="11009" width="4.42578125" style="290" customWidth="1"/>
    <col min="11010" max="11010" width="20.85546875" style="290" customWidth="1"/>
    <col min="11011" max="11012" width="12" style="290" customWidth="1"/>
    <col min="11013" max="11013" width="14.5703125" style="290" customWidth="1"/>
    <col min="11014" max="11014" width="12.42578125" style="290" customWidth="1"/>
    <col min="11015" max="11015" width="19.7109375" style="290" customWidth="1"/>
    <col min="11016" max="11016" width="9.140625" style="290"/>
    <col min="11017" max="11017" width="16.85546875" style="290" customWidth="1"/>
    <col min="11018" max="11018" width="12.5703125" style="290" customWidth="1"/>
    <col min="11019" max="11019" width="11.7109375" style="290" customWidth="1"/>
    <col min="11020" max="11020" width="12.28515625" style="290" customWidth="1"/>
    <col min="11021" max="11264" width="9.140625" style="290"/>
    <col min="11265" max="11265" width="4.42578125" style="290" customWidth="1"/>
    <col min="11266" max="11266" width="20.85546875" style="290" customWidth="1"/>
    <col min="11267" max="11268" width="12" style="290" customWidth="1"/>
    <col min="11269" max="11269" width="14.5703125" style="290" customWidth="1"/>
    <col min="11270" max="11270" width="12.42578125" style="290" customWidth="1"/>
    <col min="11271" max="11271" width="19.7109375" style="290" customWidth="1"/>
    <col min="11272" max="11272" width="9.140625" style="290"/>
    <col min="11273" max="11273" width="16.85546875" style="290" customWidth="1"/>
    <col min="11274" max="11274" width="12.5703125" style="290" customWidth="1"/>
    <col min="11275" max="11275" width="11.7109375" style="290" customWidth="1"/>
    <col min="11276" max="11276" width="12.28515625" style="290" customWidth="1"/>
    <col min="11277" max="11520" width="9.140625" style="290"/>
    <col min="11521" max="11521" width="4.42578125" style="290" customWidth="1"/>
    <col min="11522" max="11522" width="20.85546875" style="290" customWidth="1"/>
    <col min="11523" max="11524" width="12" style="290" customWidth="1"/>
    <col min="11525" max="11525" width="14.5703125" style="290" customWidth="1"/>
    <col min="11526" max="11526" width="12.42578125" style="290" customWidth="1"/>
    <col min="11527" max="11527" width="19.7109375" style="290" customWidth="1"/>
    <col min="11528" max="11528" width="9.140625" style="290"/>
    <col min="11529" max="11529" width="16.85546875" style="290" customWidth="1"/>
    <col min="11530" max="11530" width="12.5703125" style="290" customWidth="1"/>
    <col min="11531" max="11531" width="11.7109375" style="290" customWidth="1"/>
    <col min="11532" max="11532" width="12.28515625" style="290" customWidth="1"/>
    <col min="11533" max="11776" width="9.140625" style="290"/>
    <col min="11777" max="11777" width="4.42578125" style="290" customWidth="1"/>
    <col min="11778" max="11778" width="20.85546875" style="290" customWidth="1"/>
    <col min="11779" max="11780" width="12" style="290" customWidth="1"/>
    <col min="11781" max="11781" width="14.5703125" style="290" customWidth="1"/>
    <col min="11782" max="11782" width="12.42578125" style="290" customWidth="1"/>
    <col min="11783" max="11783" width="19.7109375" style="290" customWidth="1"/>
    <col min="11784" max="11784" width="9.140625" style="290"/>
    <col min="11785" max="11785" width="16.85546875" style="290" customWidth="1"/>
    <col min="11786" max="11786" width="12.5703125" style="290" customWidth="1"/>
    <col min="11787" max="11787" width="11.7109375" style="290" customWidth="1"/>
    <col min="11788" max="11788" width="12.28515625" style="290" customWidth="1"/>
    <col min="11789" max="12032" width="9.140625" style="290"/>
    <col min="12033" max="12033" width="4.42578125" style="290" customWidth="1"/>
    <col min="12034" max="12034" width="20.85546875" style="290" customWidth="1"/>
    <col min="12035" max="12036" width="12" style="290" customWidth="1"/>
    <col min="12037" max="12037" width="14.5703125" style="290" customWidth="1"/>
    <col min="12038" max="12038" width="12.42578125" style="290" customWidth="1"/>
    <col min="12039" max="12039" width="19.7109375" style="290" customWidth="1"/>
    <col min="12040" max="12040" width="9.140625" style="290"/>
    <col min="12041" max="12041" width="16.85546875" style="290" customWidth="1"/>
    <col min="12042" max="12042" width="12.5703125" style="290" customWidth="1"/>
    <col min="12043" max="12043" width="11.7109375" style="290" customWidth="1"/>
    <col min="12044" max="12044" width="12.28515625" style="290" customWidth="1"/>
    <col min="12045" max="12288" width="9.140625" style="290"/>
    <col min="12289" max="12289" width="4.42578125" style="290" customWidth="1"/>
    <col min="12290" max="12290" width="20.85546875" style="290" customWidth="1"/>
    <col min="12291" max="12292" width="12" style="290" customWidth="1"/>
    <col min="12293" max="12293" width="14.5703125" style="290" customWidth="1"/>
    <col min="12294" max="12294" width="12.42578125" style="290" customWidth="1"/>
    <col min="12295" max="12295" width="19.7109375" style="290" customWidth="1"/>
    <col min="12296" max="12296" width="9.140625" style="290"/>
    <col min="12297" max="12297" width="16.85546875" style="290" customWidth="1"/>
    <col min="12298" max="12298" width="12.5703125" style="290" customWidth="1"/>
    <col min="12299" max="12299" width="11.7109375" style="290" customWidth="1"/>
    <col min="12300" max="12300" width="12.28515625" style="290" customWidth="1"/>
    <col min="12301" max="12544" width="9.140625" style="290"/>
    <col min="12545" max="12545" width="4.42578125" style="290" customWidth="1"/>
    <col min="12546" max="12546" width="20.85546875" style="290" customWidth="1"/>
    <col min="12547" max="12548" width="12" style="290" customWidth="1"/>
    <col min="12549" max="12549" width="14.5703125" style="290" customWidth="1"/>
    <col min="12550" max="12550" width="12.42578125" style="290" customWidth="1"/>
    <col min="12551" max="12551" width="19.7109375" style="290" customWidth="1"/>
    <col min="12552" max="12552" width="9.140625" style="290"/>
    <col min="12553" max="12553" width="16.85546875" style="290" customWidth="1"/>
    <col min="12554" max="12554" width="12.5703125" style="290" customWidth="1"/>
    <col min="12555" max="12555" width="11.7109375" style="290" customWidth="1"/>
    <col min="12556" max="12556" width="12.28515625" style="290" customWidth="1"/>
    <col min="12557" max="12800" width="9.140625" style="290"/>
    <col min="12801" max="12801" width="4.42578125" style="290" customWidth="1"/>
    <col min="12802" max="12802" width="20.85546875" style="290" customWidth="1"/>
    <col min="12803" max="12804" width="12" style="290" customWidth="1"/>
    <col min="12805" max="12805" width="14.5703125" style="290" customWidth="1"/>
    <col min="12806" max="12806" width="12.42578125" style="290" customWidth="1"/>
    <col min="12807" max="12807" width="19.7109375" style="290" customWidth="1"/>
    <col min="12808" max="12808" width="9.140625" style="290"/>
    <col min="12809" max="12809" width="16.85546875" style="290" customWidth="1"/>
    <col min="12810" max="12810" width="12.5703125" style="290" customWidth="1"/>
    <col min="12811" max="12811" width="11.7109375" style="290" customWidth="1"/>
    <col min="12812" max="12812" width="12.28515625" style="290" customWidth="1"/>
    <col min="12813" max="13056" width="9.140625" style="290"/>
    <col min="13057" max="13057" width="4.42578125" style="290" customWidth="1"/>
    <col min="13058" max="13058" width="20.85546875" style="290" customWidth="1"/>
    <col min="13059" max="13060" width="12" style="290" customWidth="1"/>
    <col min="13061" max="13061" width="14.5703125" style="290" customWidth="1"/>
    <col min="13062" max="13062" width="12.42578125" style="290" customWidth="1"/>
    <col min="13063" max="13063" width="19.7109375" style="290" customWidth="1"/>
    <col min="13064" max="13064" width="9.140625" style="290"/>
    <col min="13065" max="13065" width="16.85546875" style="290" customWidth="1"/>
    <col min="13066" max="13066" width="12.5703125" style="290" customWidth="1"/>
    <col min="13067" max="13067" width="11.7109375" style="290" customWidth="1"/>
    <col min="13068" max="13068" width="12.28515625" style="290" customWidth="1"/>
    <col min="13069" max="13312" width="9.140625" style="290"/>
    <col min="13313" max="13313" width="4.42578125" style="290" customWidth="1"/>
    <col min="13314" max="13314" width="20.85546875" style="290" customWidth="1"/>
    <col min="13315" max="13316" width="12" style="290" customWidth="1"/>
    <col min="13317" max="13317" width="14.5703125" style="290" customWidth="1"/>
    <col min="13318" max="13318" width="12.42578125" style="290" customWidth="1"/>
    <col min="13319" max="13319" width="19.7109375" style="290" customWidth="1"/>
    <col min="13320" max="13320" width="9.140625" style="290"/>
    <col min="13321" max="13321" width="16.85546875" style="290" customWidth="1"/>
    <col min="13322" max="13322" width="12.5703125" style="290" customWidth="1"/>
    <col min="13323" max="13323" width="11.7109375" style="290" customWidth="1"/>
    <col min="13324" max="13324" width="12.28515625" style="290" customWidth="1"/>
    <col min="13325" max="13568" width="9.140625" style="290"/>
    <col min="13569" max="13569" width="4.42578125" style="290" customWidth="1"/>
    <col min="13570" max="13570" width="20.85546875" style="290" customWidth="1"/>
    <col min="13571" max="13572" width="12" style="290" customWidth="1"/>
    <col min="13573" max="13573" width="14.5703125" style="290" customWidth="1"/>
    <col min="13574" max="13574" width="12.42578125" style="290" customWidth="1"/>
    <col min="13575" max="13575" width="19.7109375" style="290" customWidth="1"/>
    <col min="13576" max="13576" width="9.140625" style="290"/>
    <col min="13577" max="13577" width="16.85546875" style="290" customWidth="1"/>
    <col min="13578" max="13578" width="12.5703125" style="290" customWidth="1"/>
    <col min="13579" max="13579" width="11.7109375" style="290" customWidth="1"/>
    <col min="13580" max="13580" width="12.28515625" style="290" customWidth="1"/>
    <col min="13581" max="13824" width="9.140625" style="290"/>
    <col min="13825" max="13825" width="4.42578125" style="290" customWidth="1"/>
    <col min="13826" max="13826" width="20.85546875" style="290" customWidth="1"/>
    <col min="13827" max="13828" width="12" style="290" customWidth="1"/>
    <col min="13829" max="13829" width="14.5703125" style="290" customWidth="1"/>
    <col min="13830" max="13830" width="12.42578125" style="290" customWidth="1"/>
    <col min="13831" max="13831" width="19.7109375" style="290" customWidth="1"/>
    <col min="13832" max="13832" width="9.140625" style="290"/>
    <col min="13833" max="13833" width="16.85546875" style="290" customWidth="1"/>
    <col min="13834" max="13834" width="12.5703125" style="290" customWidth="1"/>
    <col min="13835" max="13835" width="11.7109375" style="290" customWidth="1"/>
    <col min="13836" max="13836" width="12.28515625" style="290" customWidth="1"/>
    <col min="13837" max="14080" width="9.140625" style="290"/>
    <col min="14081" max="14081" width="4.42578125" style="290" customWidth="1"/>
    <col min="14082" max="14082" width="20.85546875" style="290" customWidth="1"/>
    <col min="14083" max="14084" width="12" style="290" customWidth="1"/>
    <col min="14085" max="14085" width="14.5703125" style="290" customWidth="1"/>
    <col min="14086" max="14086" width="12.42578125" style="290" customWidth="1"/>
    <col min="14087" max="14087" width="19.7109375" style="290" customWidth="1"/>
    <col min="14088" max="14088" width="9.140625" style="290"/>
    <col min="14089" max="14089" width="16.85546875" style="290" customWidth="1"/>
    <col min="14090" max="14090" width="12.5703125" style="290" customWidth="1"/>
    <col min="14091" max="14091" width="11.7109375" style="290" customWidth="1"/>
    <col min="14092" max="14092" width="12.28515625" style="290" customWidth="1"/>
    <col min="14093" max="14336" width="9.140625" style="290"/>
    <col min="14337" max="14337" width="4.42578125" style="290" customWidth="1"/>
    <col min="14338" max="14338" width="20.85546875" style="290" customWidth="1"/>
    <col min="14339" max="14340" width="12" style="290" customWidth="1"/>
    <col min="14341" max="14341" width="14.5703125" style="290" customWidth="1"/>
    <col min="14342" max="14342" width="12.42578125" style="290" customWidth="1"/>
    <col min="14343" max="14343" width="19.7109375" style="290" customWidth="1"/>
    <col min="14344" max="14344" width="9.140625" style="290"/>
    <col min="14345" max="14345" width="16.85546875" style="290" customWidth="1"/>
    <col min="14346" max="14346" width="12.5703125" style="290" customWidth="1"/>
    <col min="14347" max="14347" width="11.7109375" style="290" customWidth="1"/>
    <col min="14348" max="14348" width="12.28515625" style="290" customWidth="1"/>
    <col min="14349" max="14592" width="9.140625" style="290"/>
    <col min="14593" max="14593" width="4.42578125" style="290" customWidth="1"/>
    <col min="14594" max="14594" width="20.85546875" style="290" customWidth="1"/>
    <col min="14595" max="14596" width="12" style="290" customWidth="1"/>
    <col min="14597" max="14597" width="14.5703125" style="290" customWidth="1"/>
    <col min="14598" max="14598" width="12.42578125" style="290" customWidth="1"/>
    <col min="14599" max="14599" width="19.7109375" style="290" customWidth="1"/>
    <col min="14600" max="14600" width="9.140625" style="290"/>
    <col min="14601" max="14601" width="16.85546875" style="290" customWidth="1"/>
    <col min="14602" max="14602" width="12.5703125" style="290" customWidth="1"/>
    <col min="14603" max="14603" width="11.7109375" style="290" customWidth="1"/>
    <col min="14604" max="14604" width="12.28515625" style="290" customWidth="1"/>
    <col min="14605" max="14848" width="9.140625" style="290"/>
    <col min="14849" max="14849" width="4.42578125" style="290" customWidth="1"/>
    <col min="14850" max="14850" width="20.85546875" style="290" customWidth="1"/>
    <col min="14851" max="14852" width="12" style="290" customWidth="1"/>
    <col min="14853" max="14853" width="14.5703125" style="290" customWidth="1"/>
    <col min="14854" max="14854" width="12.42578125" style="290" customWidth="1"/>
    <col min="14855" max="14855" width="19.7109375" style="290" customWidth="1"/>
    <col min="14856" max="14856" width="9.140625" style="290"/>
    <col min="14857" max="14857" width="16.85546875" style="290" customWidth="1"/>
    <col min="14858" max="14858" width="12.5703125" style="290" customWidth="1"/>
    <col min="14859" max="14859" width="11.7109375" style="290" customWidth="1"/>
    <col min="14860" max="14860" width="12.28515625" style="290" customWidth="1"/>
    <col min="14861" max="15104" width="9.140625" style="290"/>
    <col min="15105" max="15105" width="4.42578125" style="290" customWidth="1"/>
    <col min="15106" max="15106" width="20.85546875" style="290" customWidth="1"/>
    <col min="15107" max="15108" width="12" style="290" customWidth="1"/>
    <col min="15109" max="15109" width="14.5703125" style="290" customWidth="1"/>
    <col min="15110" max="15110" width="12.42578125" style="290" customWidth="1"/>
    <col min="15111" max="15111" width="19.7109375" style="290" customWidth="1"/>
    <col min="15112" max="15112" width="9.140625" style="290"/>
    <col min="15113" max="15113" width="16.85546875" style="290" customWidth="1"/>
    <col min="15114" max="15114" width="12.5703125" style="290" customWidth="1"/>
    <col min="15115" max="15115" width="11.7109375" style="290" customWidth="1"/>
    <col min="15116" max="15116" width="12.28515625" style="290" customWidth="1"/>
    <col min="15117" max="15360" width="9.140625" style="290"/>
    <col min="15361" max="15361" width="4.42578125" style="290" customWidth="1"/>
    <col min="15362" max="15362" width="20.85546875" style="290" customWidth="1"/>
    <col min="15363" max="15364" width="12" style="290" customWidth="1"/>
    <col min="15365" max="15365" width="14.5703125" style="290" customWidth="1"/>
    <col min="15366" max="15366" width="12.42578125" style="290" customWidth="1"/>
    <col min="15367" max="15367" width="19.7109375" style="290" customWidth="1"/>
    <col min="15368" max="15368" width="9.140625" style="290"/>
    <col min="15369" max="15369" width="16.85546875" style="290" customWidth="1"/>
    <col min="15370" max="15370" width="12.5703125" style="290" customWidth="1"/>
    <col min="15371" max="15371" width="11.7109375" style="290" customWidth="1"/>
    <col min="15372" max="15372" width="12.28515625" style="290" customWidth="1"/>
    <col min="15373" max="15616" width="9.140625" style="290"/>
    <col min="15617" max="15617" width="4.42578125" style="290" customWidth="1"/>
    <col min="15618" max="15618" width="20.85546875" style="290" customWidth="1"/>
    <col min="15619" max="15620" width="12" style="290" customWidth="1"/>
    <col min="15621" max="15621" width="14.5703125" style="290" customWidth="1"/>
    <col min="15622" max="15622" width="12.42578125" style="290" customWidth="1"/>
    <col min="15623" max="15623" width="19.7109375" style="290" customWidth="1"/>
    <col min="15624" max="15624" width="9.140625" style="290"/>
    <col min="15625" max="15625" width="16.85546875" style="290" customWidth="1"/>
    <col min="15626" max="15626" width="12.5703125" style="290" customWidth="1"/>
    <col min="15627" max="15627" width="11.7109375" style="290" customWidth="1"/>
    <col min="15628" max="15628" width="12.28515625" style="290" customWidth="1"/>
    <col min="15629" max="15872" width="9.140625" style="290"/>
    <col min="15873" max="15873" width="4.42578125" style="290" customWidth="1"/>
    <col min="15874" max="15874" width="20.85546875" style="290" customWidth="1"/>
    <col min="15875" max="15876" width="12" style="290" customWidth="1"/>
    <col min="15877" max="15877" width="14.5703125" style="290" customWidth="1"/>
    <col min="15878" max="15878" width="12.42578125" style="290" customWidth="1"/>
    <col min="15879" max="15879" width="19.7109375" style="290" customWidth="1"/>
    <col min="15880" max="15880" width="9.140625" style="290"/>
    <col min="15881" max="15881" width="16.85546875" style="290" customWidth="1"/>
    <col min="15882" max="15882" width="12.5703125" style="290" customWidth="1"/>
    <col min="15883" max="15883" width="11.7109375" style="290" customWidth="1"/>
    <col min="15884" max="15884" width="12.28515625" style="290" customWidth="1"/>
    <col min="15885" max="16128" width="9.140625" style="290"/>
    <col min="16129" max="16129" width="4.42578125" style="290" customWidth="1"/>
    <col min="16130" max="16130" width="20.85546875" style="290" customWidth="1"/>
    <col min="16131" max="16132" width="12" style="290" customWidth="1"/>
    <col min="16133" max="16133" width="14.5703125" style="290" customWidth="1"/>
    <col min="16134" max="16134" width="12.42578125" style="290" customWidth="1"/>
    <col min="16135" max="16135" width="19.7109375" style="290" customWidth="1"/>
    <col min="16136" max="16136" width="9.140625" style="290"/>
    <col min="16137" max="16137" width="16.85546875" style="290" customWidth="1"/>
    <col min="16138" max="16138" width="12.5703125" style="290" customWidth="1"/>
    <col min="16139" max="16139" width="11.7109375" style="290" customWidth="1"/>
    <col min="16140" max="16140" width="12.28515625" style="290" customWidth="1"/>
    <col min="16141" max="16384" width="9.140625" style="290"/>
  </cols>
  <sheetData>
    <row r="2" spans="2:9" ht="15.75" x14ac:dyDescent="0.25">
      <c r="B2" s="600" t="s">
        <v>368</v>
      </c>
    </row>
    <row r="5" spans="2:9" ht="38.25" customHeight="1" thickBot="1" x14ac:dyDescent="0.3">
      <c r="B5" s="1246" t="s">
        <v>512</v>
      </c>
      <c r="C5" s="1246"/>
      <c r="D5" s="1246"/>
      <c r="E5" s="1246"/>
      <c r="F5" s="1246"/>
      <c r="G5" s="1246"/>
      <c r="I5" s="601" t="s">
        <v>369</v>
      </c>
    </row>
    <row r="6" spans="2:9" ht="15.75" customHeight="1" thickBot="1" x14ac:dyDescent="0.3">
      <c r="B6" s="1237" t="s">
        <v>370</v>
      </c>
      <c r="C6" s="1239" t="s">
        <v>513</v>
      </c>
      <c r="D6" s="1240"/>
      <c r="E6" s="1241"/>
      <c r="F6" s="1242" t="s">
        <v>514</v>
      </c>
      <c r="G6" s="1237" t="s">
        <v>515</v>
      </c>
    </row>
    <row r="7" spans="2:9" ht="18" customHeight="1" thickBot="1" x14ac:dyDescent="0.3">
      <c r="B7" s="1244"/>
      <c r="C7" s="602" t="s">
        <v>371</v>
      </c>
      <c r="D7" s="602" t="s">
        <v>372</v>
      </c>
      <c r="E7" s="602" t="s">
        <v>373</v>
      </c>
      <c r="F7" s="1243"/>
      <c r="G7" s="1244"/>
    </row>
    <row r="8" spans="2:9" ht="17.25" customHeight="1" thickBot="1" x14ac:dyDescent="0.3">
      <c r="B8" s="603" t="s">
        <v>374</v>
      </c>
      <c r="C8" s="604">
        <v>8279</v>
      </c>
      <c r="D8" s="604">
        <v>1187</v>
      </c>
      <c r="E8" s="605">
        <v>14.337480372025608</v>
      </c>
      <c r="F8" s="604">
        <v>8870</v>
      </c>
      <c r="G8" s="606">
        <v>-6.6629086809470124</v>
      </c>
      <c r="I8" s="607" t="s">
        <v>375</v>
      </c>
    </row>
    <row r="9" spans="2:9" ht="18" customHeight="1" thickBot="1" x14ac:dyDescent="0.3">
      <c r="B9" s="608" t="s">
        <v>376</v>
      </c>
      <c r="C9" s="609">
        <v>56385</v>
      </c>
      <c r="D9" s="609">
        <v>4496</v>
      </c>
      <c r="E9" s="610">
        <v>7.9737518843664095</v>
      </c>
      <c r="F9" s="609">
        <v>62576</v>
      </c>
      <c r="G9" s="611">
        <v>-9.8935694195857842</v>
      </c>
      <c r="I9" s="612">
        <f>C9-F9</f>
        <v>-6191</v>
      </c>
    </row>
    <row r="10" spans="2:9" ht="15" customHeight="1" thickBot="1" x14ac:dyDescent="0.3">
      <c r="B10" s="613" t="s">
        <v>377</v>
      </c>
      <c r="C10" s="614">
        <v>32409</v>
      </c>
      <c r="D10" s="615">
        <v>590</v>
      </c>
      <c r="E10" s="605">
        <v>1.8204819648862971</v>
      </c>
      <c r="F10" s="615">
        <v>42553</v>
      </c>
      <c r="G10" s="616">
        <v>-23.83850727328273</v>
      </c>
    </row>
    <row r="11" spans="2:9" ht="17.25" customHeight="1" thickBot="1" x14ac:dyDescent="0.3">
      <c r="B11" s="617" t="s">
        <v>378</v>
      </c>
      <c r="C11" s="618">
        <v>143334</v>
      </c>
      <c r="D11" s="619">
        <v>9173</v>
      </c>
      <c r="E11" s="620">
        <v>6.3997376756387183</v>
      </c>
      <c r="F11" s="619">
        <v>135915</v>
      </c>
      <c r="G11" s="616">
        <v>5.4585586579847698</v>
      </c>
    </row>
    <row r="12" spans="2:9" ht="15" customHeight="1" thickBot="1" x14ac:dyDescent="0.3">
      <c r="B12" s="603" t="s">
        <v>379</v>
      </c>
      <c r="C12" s="604">
        <v>34971</v>
      </c>
      <c r="D12" s="604">
        <v>9147</v>
      </c>
      <c r="E12" s="621">
        <v>26.155957793600411</v>
      </c>
      <c r="F12" s="604">
        <v>37019</v>
      </c>
      <c r="G12" s="606">
        <v>-5.5322942272886895</v>
      </c>
    </row>
    <row r="13" spans="2:9" ht="15" customHeight="1" thickBot="1" x14ac:dyDescent="0.3">
      <c r="B13" s="603" t="s">
        <v>380</v>
      </c>
      <c r="C13" s="604">
        <v>178305</v>
      </c>
      <c r="D13" s="604">
        <v>18320</v>
      </c>
      <c r="E13" s="605">
        <v>10.274529598160456</v>
      </c>
      <c r="F13" s="604">
        <v>172934</v>
      </c>
      <c r="G13" s="606">
        <v>3.1058091526247007</v>
      </c>
    </row>
    <row r="16" spans="2:9" ht="15.75" x14ac:dyDescent="0.25">
      <c r="B16" s="622" t="s">
        <v>381</v>
      </c>
    </row>
    <row r="18" spans="1:9" ht="33" customHeight="1" thickBot="1" x14ac:dyDescent="0.3">
      <c r="B18" s="1246" t="s">
        <v>461</v>
      </c>
      <c r="C18" s="1246"/>
      <c r="D18" s="1246"/>
      <c r="E18" s="1246"/>
      <c r="F18" s="1246"/>
      <c r="G18" s="1246"/>
    </row>
    <row r="19" spans="1:9" ht="15.75" customHeight="1" thickBot="1" x14ac:dyDescent="0.3">
      <c r="B19" s="1237" t="s">
        <v>382</v>
      </c>
      <c r="C19" s="1239" t="s">
        <v>513</v>
      </c>
      <c r="D19" s="1240"/>
      <c r="E19" s="1241"/>
      <c r="F19" s="1242" t="s">
        <v>514</v>
      </c>
      <c r="G19" s="1237" t="s">
        <v>515</v>
      </c>
    </row>
    <row r="20" spans="1:9" ht="24.75" customHeight="1" thickBot="1" x14ac:dyDescent="0.3">
      <c r="B20" s="1238"/>
      <c r="C20" s="602" t="s">
        <v>371</v>
      </c>
      <c r="D20" s="602" t="s">
        <v>372</v>
      </c>
      <c r="E20" s="602" t="s">
        <v>373</v>
      </c>
      <c r="F20" s="1243"/>
      <c r="G20" s="1244"/>
    </row>
    <row r="21" spans="1:9" ht="15.75" customHeight="1" thickBot="1" x14ac:dyDescent="0.3">
      <c r="B21" s="603" t="s">
        <v>374</v>
      </c>
      <c r="C21" s="604">
        <v>16437</v>
      </c>
      <c r="D21" s="623">
        <v>0</v>
      </c>
      <c r="E21" s="624">
        <v>0</v>
      </c>
      <c r="F21" s="604">
        <v>18353</v>
      </c>
      <c r="G21" s="606">
        <v>-10.439710129134202</v>
      </c>
      <c r="I21" s="607" t="s">
        <v>383</v>
      </c>
    </row>
    <row r="22" spans="1:9" ht="15.75" thickBot="1" x14ac:dyDescent="0.3">
      <c r="B22" s="603" t="s">
        <v>376</v>
      </c>
      <c r="C22" s="604">
        <v>69087</v>
      </c>
      <c r="D22" s="625">
        <v>0</v>
      </c>
      <c r="E22" s="626">
        <v>0</v>
      </c>
      <c r="F22" s="604">
        <v>73387</v>
      </c>
      <c r="G22" s="606">
        <v>-5.8593483859539157</v>
      </c>
      <c r="I22" s="612">
        <f>C22-F22</f>
        <v>-4300</v>
      </c>
    </row>
    <row r="23" spans="1:9" ht="15.75" thickBot="1" x14ac:dyDescent="0.3">
      <c r="B23" s="613" t="s">
        <v>377</v>
      </c>
      <c r="C23" s="615">
        <v>25323</v>
      </c>
      <c r="D23" s="614">
        <v>0</v>
      </c>
      <c r="E23" s="626">
        <v>0</v>
      </c>
      <c r="F23" s="615">
        <v>25001</v>
      </c>
      <c r="G23" s="616">
        <v>1.2879484820607177</v>
      </c>
    </row>
    <row r="24" spans="1:9" ht="15.75" thickBot="1" x14ac:dyDescent="0.3">
      <c r="B24" s="603" t="s">
        <v>378</v>
      </c>
      <c r="C24" s="604">
        <v>10361</v>
      </c>
      <c r="D24" s="627">
        <v>27.8</v>
      </c>
      <c r="E24" s="628">
        <v>0.26831386931763346</v>
      </c>
      <c r="F24" s="604">
        <v>7843</v>
      </c>
      <c r="G24" s="606">
        <v>32.105061838582181</v>
      </c>
    </row>
    <row r="25" spans="1:9" ht="15.75" thickBot="1" x14ac:dyDescent="0.3">
      <c r="B25" s="603" t="s">
        <v>379</v>
      </c>
      <c r="C25" s="604">
        <v>2288</v>
      </c>
      <c r="D25" s="627">
        <v>59.1</v>
      </c>
      <c r="E25" s="626">
        <v>2.5830419580419579</v>
      </c>
      <c r="F25" s="604">
        <v>2642</v>
      </c>
      <c r="G25" s="606">
        <v>-13.398940196820591</v>
      </c>
    </row>
    <row r="26" spans="1:9" ht="15.75" thickBot="1" x14ac:dyDescent="0.3">
      <c r="B26" s="603" t="s">
        <v>380</v>
      </c>
      <c r="C26" s="604">
        <v>12649</v>
      </c>
      <c r="D26" s="629">
        <v>86.9</v>
      </c>
      <c r="E26" s="630">
        <v>0.68701083089572301</v>
      </c>
      <c r="F26" s="604">
        <v>10485</v>
      </c>
      <c r="G26" s="606">
        <v>20.639008106819265</v>
      </c>
    </row>
    <row r="32" spans="1:9" ht="15.75" x14ac:dyDescent="0.25">
      <c r="A32" s="240"/>
      <c r="B32" s="631"/>
      <c r="C32" s="240"/>
      <c r="D32" s="240"/>
      <c r="E32" s="240"/>
      <c r="F32" s="240"/>
      <c r="G32" s="240"/>
      <c r="H32" s="240"/>
    </row>
    <row r="33" spans="1:12" x14ac:dyDescent="0.2">
      <c r="A33" s="240"/>
      <c r="B33" s="240"/>
      <c r="C33" s="240"/>
      <c r="D33" s="240"/>
      <c r="E33" s="240"/>
      <c r="F33" s="240"/>
      <c r="G33" s="240"/>
      <c r="H33" s="240"/>
    </row>
    <row r="34" spans="1:12" x14ac:dyDescent="0.2">
      <c r="A34" s="240"/>
      <c r="B34" s="632"/>
      <c r="C34" s="632"/>
      <c r="D34" s="632"/>
      <c r="E34" s="632"/>
      <c r="F34" s="632"/>
      <c r="G34" s="632"/>
      <c r="H34" s="240"/>
    </row>
    <row r="35" spans="1:12" x14ac:dyDescent="0.2">
      <c r="A35" s="240"/>
      <c r="B35" s="632"/>
      <c r="C35" s="632"/>
      <c r="D35" s="632"/>
      <c r="E35" s="632"/>
      <c r="F35" s="633"/>
      <c r="G35" s="633"/>
      <c r="H35" s="240"/>
    </row>
    <row r="36" spans="1:12" x14ac:dyDescent="0.2">
      <c r="A36" s="240"/>
      <c r="B36" s="634"/>
      <c r="C36" s="635"/>
      <c r="D36" s="636"/>
      <c r="E36" s="635"/>
      <c r="F36" s="637"/>
      <c r="G36" s="637"/>
      <c r="H36" s="240"/>
    </row>
    <row r="37" spans="1:12" x14ac:dyDescent="0.2">
      <c r="A37" s="240"/>
      <c r="B37" s="634"/>
      <c r="C37" s="635"/>
      <c r="D37" s="636"/>
      <c r="E37" s="635"/>
      <c r="F37" s="637"/>
      <c r="G37" s="637"/>
      <c r="H37" s="240"/>
      <c r="I37" s="638"/>
    </row>
    <row r="38" spans="1:12" x14ac:dyDescent="0.2">
      <c r="A38" s="240"/>
      <c r="B38" s="639"/>
      <c r="C38" s="640"/>
      <c r="D38" s="641"/>
      <c r="E38" s="640"/>
      <c r="F38" s="637"/>
      <c r="G38" s="637"/>
      <c r="H38" s="240"/>
    </row>
    <row r="39" spans="1:12" x14ac:dyDescent="0.2">
      <c r="A39" s="240"/>
      <c r="B39" s="240"/>
      <c r="C39" s="240"/>
      <c r="D39" s="240"/>
      <c r="E39" s="240"/>
      <c r="F39" s="240"/>
      <c r="G39" s="240"/>
      <c r="H39" s="240"/>
    </row>
    <row r="40" spans="1:12" ht="15.75" x14ac:dyDescent="0.25">
      <c r="A40" s="240"/>
      <c r="B40" s="642"/>
      <c r="C40" s="240"/>
      <c r="D40" s="240"/>
      <c r="E40" s="240"/>
      <c r="F40" s="240"/>
      <c r="G40" s="240"/>
      <c r="H40" s="240"/>
    </row>
    <row r="41" spans="1:12" x14ac:dyDescent="0.2">
      <c r="A41" s="240"/>
      <c r="B41" s="240"/>
      <c r="C41" s="240"/>
      <c r="D41" s="240"/>
      <c r="E41" s="240"/>
      <c r="F41" s="240"/>
      <c r="G41" s="240"/>
      <c r="H41" s="240"/>
    </row>
    <row r="42" spans="1:12" x14ac:dyDescent="0.2">
      <c r="A42" s="240"/>
      <c r="B42" s="632"/>
      <c r="C42" s="632"/>
      <c r="D42" s="632"/>
      <c r="E42" s="632"/>
      <c r="F42" s="632"/>
      <c r="G42" s="632"/>
      <c r="H42" s="240"/>
      <c r="I42" s="240"/>
      <c r="J42" s="240"/>
      <c r="K42" s="240"/>
      <c r="L42" s="240"/>
    </row>
    <row r="43" spans="1:12" x14ac:dyDescent="0.2">
      <c r="A43" s="240"/>
      <c r="B43" s="632"/>
      <c r="C43" s="632"/>
      <c r="D43" s="632"/>
      <c r="E43" s="632"/>
      <c r="F43" s="633"/>
      <c r="G43" s="633"/>
      <c r="H43" s="240"/>
      <c r="I43" s="240"/>
      <c r="J43" s="240"/>
      <c r="K43" s="240"/>
      <c r="L43" s="240"/>
    </row>
    <row r="44" spans="1:12" x14ac:dyDescent="0.2">
      <c r="A44" s="240"/>
      <c r="B44" s="634"/>
      <c r="C44" s="636"/>
      <c r="D44" s="636"/>
      <c r="E44" s="636"/>
      <c r="F44" s="637"/>
      <c r="G44" s="637"/>
      <c r="H44" s="240"/>
      <c r="I44" s="240"/>
      <c r="J44" s="240"/>
      <c r="K44" s="240"/>
      <c r="L44" s="240"/>
    </row>
    <row r="45" spans="1:12" x14ac:dyDescent="0.2">
      <c r="A45" s="240"/>
      <c r="B45" s="634"/>
      <c r="C45" s="636"/>
      <c r="D45" s="636"/>
      <c r="E45" s="636"/>
      <c r="F45" s="637"/>
      <c r="G45" s="637"/>
      <c r="H45" s="240"/>
      <c r="I45" s="240"/>
      <c r="J45" s="240"/>
      <c r="K45" s="240"/>
      <c r="L45" s="240"/>
    </row>
    <row r="46" spans="1:12" x14ac:dyDescent="0.2">
      <c r="A46" s="240"/>
      <c r="B46" s="639"/>
      <c r="C46" s="641"/>
      <c r="D46" s="641"/>
      <c r="E46" s="641"/>
      <c r="F46" s="637"/>
      <c r="G46" s="637"/>
      <c r="H46" s="643"/>
      <c r="I46" s="240"/>
      <c r="J46" s="644"/>
      <c r="K46" s="644"/>
      <c r="L46" s="644"/>
    </row>
    <row r="47" spans="1:12" x14ac:dyDescent="0.2">
      <c r="A47" s="240"/>
      <c r="B47" s="645"/>
      <c r="C47" s="240"/>
      <c r="D47" s="240"/>
      <c r="E47" s="240"/>
      <c r="F47" s="240"/>
      <c r="G47" s="240"/>
      <c r="H47" s="240"/>
      <c r="I47" s="240"/>
      <c r="J47" s="644"/>
      <c r="K47" s="644"/>
      <c r="L47" s="644"/>
    </row>
    <row r="48" spans="1:12" x14ac:dyDescent="0.2">
      <c r="A48" s="240"/>
      <c r="B48" s="646"/>
      <c r="C48" s="240"/>
      <c r="D48" s="647"/>
      <c r="E48" s="648"/>
      <c r="F48" s="240"/>
      <c r="G48" s="240"/>
      <c r="H48" s="240"/>
      <c r="I48" s="240"/>
      <c r="J48" s="644"/>
      <c r="K48" s="644"/>
      <c r="L48" s="644"/>
    </row>
    <row r="49" spans="1:8" x14ac:dyDescent="0.2">
      <c r="A49" s="240"/>
      <c r="B49" s="240"/>
      <c r="C49" s="1245"/>
      <c r="D49" s="1245"/>
      <c r="E49" s="240"/>
      <c r="F49" s="240"/>
      <c r="G49" s="240"/>
      <c r="H49" s="240"/>
    </row>
    <row r="50" spans="1:8" x14ac:dyDescent="0.2">
      <c r="A50" s="240"/>
      <c r="B50" s="647"/>
      <c r="C50" s="240"/>
      <c r="D50" s="240"/>
      <c r="E50" s="240"/>
      <c r="F50" s="240"/>
      <c r="G50" s="240"/>
      <c r="H50" s="240"/>
    </row>
    <row r="51" spans="1:8" x14ac:dyDescent="0.2">
      <c r="A51" s="240"/>
      <c r="B51" s="647"/>
      <c r="C51" s="644"/>
      <c r="D51" s="240"/>
      <c r="E51" s="240"/>
      <c r="F51" s="240"/>
      <c r="G51" s="240"/>
      <c r="H51" s="240"/>
    </row>
    <row r="52" spans="1:8" x14ac:dyDescent="0.2">
      <c r="A52" s="240"/>
      <c r="B52" s="649"/>
      <c r="C52" s="240"/>
      <c r="D52" s="240"/>
      <c r="E52" s="240"/>
      <c r="F52" s="240"/>
      <c r="G52" s="240"/>
      <c r="H52" s="240"/>
    </row>
    <row r="53" spans="1:8" x14ac:dyDescent="0.2">
      <c r="A53" s="240"/>
      <c r="B53" s="649"/>
      <c r="C53" s="240"/>
      <c r="D53" s="240"/>
      <c r="E53" s="644"/>
      <c r="F53" s="240"/>
      <c r="G53" s="240"/>
      <c r="H53" s="240"/>
    </row>
    <row r="54" spans="1:8" x14ac:dyDescent="0.2">
      <c r="A54" s="240"/>
      <c r="B54" s="240"/>
      <c r="C54" s="240"/>
      <c r="D54" s="240"/>
      <c r="E54" s="240"/>
      <c r="F54" s="240"/>
      <c r="G54" s="240"/>
      <c r="H54" s="240"/>
    </row>
    <row r="55" spans="1:8" x14ac:dyDescent="0.2">
      <c r="A55" s="240"/>
      <c r="B55" s="240"/>
      <c r="C55" s="240"/>
      <c r="D55" s="240"/>
      <c r="E55" s="240"/>
      <c r="F55" s="240"/>
      <c r="G55" s="240"/>
      <c r="H55" s="240"/>
    </row>
  </sheetData>
  <mergeCells count="11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I25" sqref="I25"/>
    </sheetView>
  </sheetViews>
  <sheetFormatPr defaultRowHeight="12.75" x14ac:dyDescent="0.2"/>
  <cols>
    <col min="1" max="1" width="5" style="290" customWidth="1"/>
    <col min="2" max="2" width="17.7109375" style="290" customWidth="1"/>
    <col min="3" max="3" width="13.85546875" style="290" customWidth="1"/>
    <col min="4" max="4" width="13.140625" style="290" customWidth="1"/>
    <col min="5" max="5" width="12.28515625" style="290" customWidth="1"/>
    <col min="6" max="6" width="3" style="290" customWidth="1"/>
    <col min="7" max="7" width="20.28515625" style="290" customWidth="1"/>
    <col min="8" max="8" width="12.5703125" style="290" customWidth="1"/>
    <col min="9" max="9" width="11.7109375" style="290" customWidth="1"/>
    <col min="10" max="10" width="9.140625" style="290"/>
    <col min="11" max="11" width="2.85546875" style="290" customWidth="1"/>
    <col min="12" max="12" width="18.5703125" style="290" customWidth="1"/>
    <col min="13" max="13" width="14.42578125" style="290" customWidth="1"/>
    <col min="14" max="14" width="13.7109375" style="290" customWidth="1"/>
    <col min="15" max="15" width="10.140625" style="290" customWidth="1"/>
    <col min="16" max="16" width="4.42578125" style="290" customWidth="1"/>
    <col min="17" max="17" width="24" style="290" customWidth="1"/>
    <col min="18" max="18" width="13.140625" style="290" customWidth="1"/>
    <col min="19" max="19" width="13" style="290" customWidth="1"/>
    <col min="20" max="20" width="10.42578125" style="290" customWidth="1"/>
    <col min="21" max="256" width="9.140625" style="290"/>
    <col min="257" max="257" width="5" style="290" customWidth="1"/>
    <col min="258" max="258" width="17.7109375" style="290" customWidth="1"/>
    <col min="259" max="259" width="13.85546875" style="290" customWidth="1"/>
    <col min="260" max="260" width="13.140625" style="290" customWidth="1"/>
    <col min="261" max="261" width="12.28515625" style="290" customWidth="1"/>
    <col min="262" max="262" width="3" style="290" customWidth="1"/>
    <col min="263" max="263" width="20.28515625" style="290" customWidth="1"/>
    <col min="264" max="264" width="12.5703125" style="290" customWidth="1"/>
    <col min="265" max="265" width="11.7109375" style="290" customWidth="1"/>
    <col min="266" max="266" width="9.140625" style="290"/>
    <col min="267" max="267" width="2.85546875" style="290" customWidth="1"/>
    <col min="268" max="268" width="18.5703125" style="290" customWidth="1"/>
    <col min="269" max="269" width="14.42578125" style="290" customWidth="1"/>
    <col min="270" max="270" width="13.7109375" style="290" customWidth="1"/>
    <col min="271" max="271" width="10.140625" style="290" customWidth="1"/>
    <col min="272" max="272" width="4.42578125" style="290" customWidth="1"/>
    <col min="273" max="273" width="24" style="290" customWidth="1"/>
    <col min="274" max="274" width="13.140625" style="290" customWidth="1"/>
    <col min="275" max="275" width="13" style="290" customWidth="1"/>
    <col min="276" max="276" width="10.42578125" style="290" customWidth="1"/>
    <col min="277" max="512" width="9.140625" style="290"/>
    <col min="513" max="513" width="5" style="290" customWidth="1"/>
    <col min="514" max="514" width="17.7109375" style="290" customWidth="1"/>
    <col min="515" max="515" width="13.85546875" style="290" customWidth="1"/>
    <col min="516" max="516" width="13.140625" style="290" customWidth="1"/>
    <col min="517" max="517" width="12.28515625" style="290" customWidth="1"/>
    <col min="518" max="518" width="3" style="290" customWidth="1"/>
    <col min="519" max="519" width="20.28515625" style="290" customWidth="1"/>
    <col min="520" max="520" width="12.5703125" style="290" customWidth="1"/>
    <col min="521" max="521" width="11.7109375" style="290" customWidth="1"/>
    <col min="522" max="522" width="9.140625" style="290"/>
    <col min="523" max="523" width="2.85546875" style="290" customWidth="1"/>
    <col min="524" max="524" width="18.5703125" style="290" customWidth="1"/>
    <col min="525" max="525" width="14.42578125" style="290" customWidth="1"/>
    <col min="526" max="526" width="13.7109375" style="290" customWidth="1"/>
    <col min="527" max="527" width="10.140625" style="290" customWidth="1"/>
    <col min="528" max="528" width="4.42578125" style="290" customWidth="1"/>
    <col min="529" max="529" width="24" style="290" customWidth="1"/>
    <col min="530" max="530" width="13.140625" style="290" customWidth="1"/>
    <col min="531" max="531" width="13" style="290" customWidth="1"/>
    <col min="532" max="532" width="10.42578125" style="290" customWidth="1"/>
    <col min="533" max="768" width="9.140625" style="290"/>
    <col min="769" max="769" width="5" style="290" customWidth="1"/>
    <col min="770" max="770" width="17.7109375" style="290" customWidth="1"/>
    <col min="771" max="771" width="13.85546875" style="290" customWidth="1"/>
    <col min="772" max="772" width="13.140625" style="290" customWidth="1"/>
    <col min="773" max="773" width="12.28515625" style="290" customWidth="1"/>
    <col min="774" max="774" width="3" style="290" customWidth="1"/>
    <col min="775" max="775" width="20.28515625" style="290" customWidth="1"/>
    <col min="776" max="776" width="12.5703125" style="290" customWidth="1"/>
    <col min="777" max="777" width="11.7109375" style="290" customWidth="1"/>
    <col min="778" max="778" width="9.140625" style="290"/>
    <col min="779" max="779" width="2.85546875" style="290" customWidth="1"/>
    <col min="780" max="780" width="18.5703125" style="290" customWidth="1"/>
    <col min="781" max="781" width="14.42578125" style="290" customWidth="1"/>
    <col min="782" max="782" width="13.7109375" style="290" customWidth="1"/>
    <col min="783" max="783" width="10.140625" style="290" customWidth="1"/>
    <col min="784" max="784" width="4.42578125" style="290" customWidth="1"/>
    <col min="785" max="785" width="24" style="290" customWidth="1"/>
    <col min="786" max="786" width="13.140625" style="290" customWidth="1"/>
    <col min="787" max="787" width="13" style="290" customWidth="1"/>
    <col min="788" max="788" width="10.42578125" style="290" customWidth="1"/>
    <col min="789" max="1024" width="9.140625" style="290"/>
    <col min="1025" max="1025" width="5" style="290" customWidth="1"/>
    <col min="1026" max="1026" width="17.7109375" style="290" customWidth="1"/>
    <col min="1027" max="1027" width="13.85546875" style="290" customWidth="1"/>
    <col min="1028" max="1028" width="13.140625" style="290" customWidth="1"/>
    <col min="1029" max="1029" width="12.28515625" style="290" customWidth="1"/>
    <col min="1030" max="1030" width="3" style="290" customWidth="1"/>
    <col min="1031" max="1031" width="20.28515625" style="290" customWidth="1"/>
    <col min="1032" max="1032" width="12.5703125" style="290" customWidth="1"/>
    <col min="1033" max="1033" width="11.7109375" style="290" customWidth="1"/>
    <col min="1034" max="1034" width="9.140625" style="290"/>
    <col min="1035" max="1035" width="2.85546875" style="290" customWidth="1"/>
    <col min="1036" max="1036" width="18.5703125" style="290" customWidth="1"/>
    <col min="1037" max="1037" width="14.42578125" style="290" customWidth="1"/>
    <col min="1038" max="1038" width="13.7109375" style="290" customWidth="1"/>
    <col min="1039" max="1039" width="10.140625" style="290" customWidth="1"/>
    <col min="1040" max="1040" width="4.42578125" style="290" customWidth="1"/>
    <col min="1041" max="1041" width="24" style="290" customWidth="1"/>
    <col min="1042" max="1042" width="13.140625" style="290" customWidth="1"/>
    <col min="1043" max="1043" width="13" style="290" customWidth="1"/>
    <col min="1044" max="1044" width="10.42578125" style="290" customWidth="1"/>
    <col min="1045" max="1280" width="9.140625" style="290"/>
    <col min="1281" max="1281" width="5" style="290" customWidth="1"/>
    <col min="1282" max="1282" width="17.7109375" style="290" customWidth="1"/>
    <col min="1283" max="1283" width="13.85546875" style="290" customWidth="1"/>
    <col min="1284" max="1284" width="13.140625" style="290" customWidth="1"/>
    <col min="1285" max="1285" width="12.28515625" style="290" customWidth="1"/>
    <col min="1286" max="1286" width="3" style="290" customWidth="1"/>
    <col min="1287" max="1287" width="20.28515625" style="290" customWidth="1"/>
    <col min="1288" max="1288" width="12.5703125" style="290" customWidth="1"/>
    <col min="1289" max="1289" width="11.7109375" style="290" customWidth="1"/>
    <col min="1290" max="1290" width="9.140625" style="290"/>
    <col min="1291" max="1291" width="2.85546875" style="290" customWidth="1"/>
    <col min="1292" max="1292" width="18.5703125" style="290" customWidth="1"/>
    <col min="1293" max="1293" width="14.42578125" style="290" customWidth="1"/>
    <col min="1294" max="1294" width="13.7109375" style="290" customWidth="1"/>
    <col min="1295" max="1295" width="10.140625" style="290" customWidth="1"/>
    <col min="1296" max="1296" width="4.42578125" style="290" customWidth="1"/>
    <col min="1297" max="1297" width="24" style="290" customWidth="1"/>
    <col min="1298" max="1298" width="13.140625" style="290" customWidth="1"/>
    <col min="1299" max="1299" width="13" style="290" customWidth="1"/>
    <col min="1300" max="1300" width="10.42578125" style="290" customWidth="1"/>
    <col min="1301" max="1536" width="9.140625" style="290"/>
    <col min="1537" max="1537" width="5" style="290" customWidth="1"/>
    <col min="1538" max="1538" width="17.7109375" style="290" customWidth="1"/>
    <col min="1539" max="1539" width="13.85546875" style="290" customWidth="1"/>
    <col min="1540" max="1540" width="13.140625" style="290" customWidth="1"/>
    <col min="1541" max="1541" width="12.28515625" style="290" customWidth="1"/>
    <col min="1542" max="1542" width="3" style="290" customWidth="1"/>
    <col min="1543" max="1543" width="20.28515625" style="290" customWidth="1"/>
    <col min="1544" max="1544" width="12.5703125" style="290" customWidth="1"/>
    <col min="1545" max="1545" width="11.7109375" style="290" customWidth="1"/>
    <col min="1546" max="1546" width="9.140625" style="290"/>
    <col min="1547" max="1547" width="2.85546875" style="290" customWidth="1"/>
    <col min="1548" max="1548" width="18.5703125" style="290" customWidth="1"/>
    <col min="1549" max="1549" width="14.42578125" style="290" customWidth="1"/>
    <col min="1550" max="1550" width="13.7109375" style="290" customWidth="1"/>
    <col min="1551" max="1551" width="10.140625" style="290" customWidth="1"/>
    <col min="1552" max="1552" width="4.42578125" style="290" customWidth="1"/>
    <col min="1553" max="1553" width="24" style="290" customWidth="1"/>
    <col min="1554" max="1554" width="13.140625" style="290" customWidth="1"/>
    <col min="1555" max="1555" width="13" style="290" customWidth="1"/>
    <col min="1556" max="1556" width="10.42578125" style="290" customWidth="1"/>
    <col min="1557" max="1792" width="9.140625" style="290"/>
    <col min="1793" max="1793" width="5" style="290" customWidth="1"/>
    <col min="1794" max="1794" width="17.7109375" style="290" customWidth="1"/>
    <col min="1795" max="1795" width="13.85546875" style="290" customWidth="1"/>
    <col min="1796" max="1796" width="13.140625" style="290" customWidth="1"/>
    <col min="1797" max="1797" width="12.28515625" style="290" customWidth="1"/>
    <col min="1798" max="1798" width="3" style="290" customWidth="1"/>
    <col min="1799" max="1799" width="20.28515625" style="290" customWidth="1"/>
    <col min="1800" max="1800" width="12.5703125" style="290" customWidth="1"/>
    <col min="1801" max="1801" width="11.7109375" style="290" customWidth="1"/>
    <col min="1802" max="1802" width="9.140625" style="290"/>
    <col min="1803" max="1803" width="2.85546875" style="290" customWidth="1"/>
    <col min="1804" max="1804" width="18.5703125" style="290" customWidth="1"/>
    <col min="1805" max="1805" width="14.42578125" style="290" customWidth="1"/>
    <col min="1806" max="1806" width="13.7109375" style="290" customWidth="1"/>
    <col min="1807" max="1807" width="10.140625" style="290" customWidth="1"/>
    <col min="1808" max="1808" width="4.42578125" style="290" customWidth="1"/>
    <col min="1809" max="1809" width="24" style="290" customWidth="1"/>
    <col min="1810" max="1810" width="13.140625" style="290" customWidth="1"/>
    <col min="1811" max="1811" width="13" style="290" customWidth="1"/>
    <col min="1812" max="1812" width="10.42578125" style="290" customWidth="1"/>
    <col min="1813" max="2048" width="9.140625" style="290"/>
    <col min="2049" max="2049" width="5" style="290" customWidth="1"/>
    <col min="2050" max="2050" width="17.7109375" style="290" customWidth="1"/>
    <col min="2051" max="2051" width="13.85546875" style="290" customWidth="1"/>
    <col min="2052" max="2052" width="13.140625" style="290" customWidth="1"/>
    <col min="2053" max="2053" width="12.28515625" style="290" customWidth="1"/>
    <col min="2054" max="2054" width="3" style="290" customWidth="1"/>
    <col min="2055" max="2055" width="20.28515625" style="290" customWidth="1"/>
    <col min="2056" max="2056" width="12.5703125" style="290" customWidth="1"/>
    <col min="2057" max="2057" width="11.7109375" style="290" customWidth="1"/>
    <col min="2058" max="2058" width="9.140625" style="290"/>
    <col min="2059" max="2059" width="2.85546875" style="290" customWidth="1"/>
    <col min="2060" max="2060" width="18.5703125" style="290" customWidth="1"/>
    <col min="2061" max="2061" width="14.42578125" style="290" customWidth="1"/>
    <col min="2062" max="2062" width="13.7109375" style="290" customWidth="1"/>
    <col min="2063" max="2063" width="10.140625" style="290" customWidth="1"/>
    <col min="2064" max="2064" width="4.42578125" style="290" customWidth="1"/>
    <col min="2065" max="2065" width="24" style="290" customWidth="1"/>
    <col min="2066" max="2066" width="13.140625" style="290" customWidth="1"/>
    <col min="2067" max="2067" width="13" style="290" customWidth="1"/>
    <col min="2068" max="2068" width="10.42578125" style="290" customWidth="1"/>
    <col min="2069" max="2304" width="9.140625" style="290"/>
    <col min="2305" max="2305" width="5" style="290" customWidth="1"/>
    <col min="2306" max="2306" width="17.7109375" style="290" customWidth="1"/>
    <col min="2307" max="2307" width="13.85546875" style="290" customWidth="1"/>
    <col min="2308" max="2308" width="13.140625" style="290" customWidth="1"/>
    <col min="2309" max="2309" width="12.28515625" style="290" customWidth="1"/>
    <col min="2310" max="2310" width="3" style="290" customWidth="1"/>
    <col min="2311" max="2311" width="20.28515625" style="290" customWidth="1"/>
    <col min="2312" max="2312" width="12.5703125" style="290" customWidth="1"/>
    <col min="2313" max="2313" width="11.7109375" style="290" customWidth="1"/>
    <col min="2314" max="2314" width="9.140625" style="290"/>
    <col min="2315" max="2315" width="2.85546875" style="290" customWidth="1"/>
    <col min="2316" max="2316" width="18.5703125" style="290" customWidth="1"/>
    <col min="2317" max="2317" width="14.42578125" style="290" customWidth="1"/>
    <col min="2318" max="2318" width="13.7109375" style="290" customWidth="1"/>
    <col min="2319" max="2319" width="10.140625" style="290" customWidth="1"/>
    <col min="2320" max="2320" width="4.42578125" style="290" customWidth="1"/>
    <col min="2321" max="2321" width="24" style="290" customWidth="1"/>
    <col min="2322" max="2322" width="13.140625" style="290" customWidth="1"/>
    <col min="2323" max="2323" width="13" style="290" customWidth="1"/>
    <col min="2324" max="2324" width="10.42578125" style="290" customWidth="1"/>
    <col min="2325" max="2560" width="9.140625" style="290"/>
    <col min="2561" max="2561" width="5" style="290" customWidth="1"/>
    <col min="2562" max="2562" width="17.7109375" style="290" customWidth="1"/>
    <col min="2563" max="2563" width="13.85546875" style="290" customWidth="1"/>
    <col min="2564" max="2564" width="13.140625" style="290" customWidth="1"/>
    <col min="2565" max="2565" width="12.28515625" style="290" customWidth="1"/>
    <col min="2566" max="2566" width="3" style="290" customWidth="1"/>
    <col min="2567" max="2567" width="20.28515625" style="290" customWidth="1"/>
    <col min="2568" max="2568" width="12.5703125" style="290" customWidth="1"/>
    <col min="2569" max="2569" width="11.7109375" style="290" customWidth="1"/>
    <col min="2570" max="2570" width="9.140625" style="290"/>
    <col min="2571" max="2571" width="2.85546875" style="290" customWidth="1"/>
    <col min="2572" max="2572" width="18.5703125" style="290" customWidth="1"/>
    <col min="2573" max="2573" width="14.42578125" style="290" customWidth="1"/>
    <col min="2574" max="2574" width="13.7109375" style="290" customWidth="1"/>
    <col min="2575" max="2575" width="10.140625" style="290" customWidth="1"/>
    <col min="2576" max="2576" width="4.42578125" style="290" customWidth="1"/>
    <col min="2577" max="2577" width="24" style="290" customWidth="1"/>
    <col min="2578" max="2578" width="13.140625" style="290" customWidth="1"/>
    <col min="2579" max="2579" width="13" style="290" customWidth="1"/>
    <col min="2580" max="2580" width="10.42578125" style="290" customWidth="1"/>
    <col min="2581" max="2816" width="9.140625" style="290"/>
    <col min="2817" max="2817" width="5" style="290" customWidth="1"/>
    <col min="2818" max="2818" width="17.7109375" style="290" customWidth="1"/>
    <col min="2819" max="2819" width="13.85546875" style="290" customWidth="1"/>
    <col min="2820" max="2820" width="13.140625" style="290" customWidth="1"/>
    <col min="2821" max="2821" width="12.28515625" style="290" customWidth="1"/>
    <col min="2822" max="2822" width="3" style="290" customWidth="1"/>
    <col min="2823" max="2823" width="20.28515625" style="290" customWidth="1"/>
    <col min="2824" max="2824" width="12.5703125" style="290" customWidth="1"/>
    <col min="2825" max="2825" width="11.7109375" style="290" customWidth="1"/>
    <col min="2826" max="2826" width="9.140625" style="290"/>
    <col min="2827" max="2827" width="2.85546875" style="290" customWidth="1"/>
    <col min="2828" max="2828" width="18.5703125" style="290" customWidth="1"/>
    <col min="2829" max="2829" width="14.42578125" style="290" customWidth="1"/>
    <col min="2830" max="2830" width="13.7109375" style="290" customWidth="1"/>
    <col min="2831" max="2831" width="10.140625" style="290" customWidth="1"/>
    <col min="2832" max="2832" width="4.42578125" style="290" customWidth="1"/>
    <col min="2833" max="2833" width="24" style="290" customWidth="1"/>
    <col min="2834" max="2834" width="13.140625" style="290" customWidth="1"/>
    <col min="2835" max="2835" width="13" style="290" customWidth="1"/>
    <col min="2836" max="2836" width="10.42578125" style="290" customWidth="1"/>
    <col min="2837" max="3072" width="9.140625" style="290"/>
    <col min="3073" max="3073" width="5" style="290" customWidth="1"/>
    <col min="3074" max="3074" width="17.7109375" style="290" customWidth="1"/>
    <col min="3075" max="3075" width="13.85546875" style="290" customWidth="1"/>
    <col min="3076" max="3076" width="13.140625" style="290" customWidth="1"/>
    <col min="3077" max="3077" width="12.28515625" style="290" customWidth="1"/>
    <col min="3078" max="3078" width="3" style="290" customWidth="1"/>
    <col min="3079" max="3079" width="20.28515625" style="290" customWidth="1"/>
    <col min="3080" max="3080" width="12.5703125" style="290" customWidth="1"/>
    <col min="3081" max="3081" width="11.7109375" style="290" customWidth="1"/>
    <col min="3082" max="3082" width="9.140625" style="290"/>
    <col min="3083" max="3083" width="2.85546875" style="290" customWidth="1"/>
    <col min="3084" max="3084" width="18.5703125" style="290" customWidth="1"/>
    <col min="3085" max="3085" width="14.42578125" style="290" customWidth="1"/>
    <col min="3086" max="3086" width="13.7109375" style="290" customWidth="1"/>
    <col min="3087" max="3087" width="10.140625" style="290" customWidth="1"/>
    <col min="3088" max="3088" width="4.42578125" style="290" customWidth="1"/>
    <col min="3089" max="3089" width="24" style="290" customWidth="1"/>
    <col min="3090" max="3090" width="13.140625" style="290" customWidth="1"/>
    <col min="3091" max="3091" width="13" style="290" customWidth="1"/>
    <col min="3092" max="3092" width="10.42578125" style="290" customWidth="1"/>
    <col min="3093" max="3328" width="9.140625" style="290"/>
    <col min="3329" max="3329" width="5" style="290" customWidth="1"/>
    <col min="3330" max="3330" width="17.7109375" style="290" customWidth="1"/>
    <col min="3331" max="3331" width="13.85546875" style="290" customWidth="1"/>
    <col min="3332" max="3332" width="13.140625" style="290" customWidth="1"/>
    <col min="3333" max="3333" width="12.28515625" style="290" customWidth="1"/>
    <col min="3334" max="3334" width="3" style="290" customWidth="1"/>
    <col min="3335" max="3335" width="20.28515625" style="290" customWidth="1"/>
    <col min="3336" max="3336" width="12.5703125" style="290" customWidth="1"/>
    <col min="3337" max="3337" width="11.7109375" style="290" customWidth="1"/>
    <col min="3338" max="3338" width="9.140625" style="290"/>
    <col min="3339" max="3339" width="2.85546875" style="290" customWidth="1"/>
    <col min="3340" max="3340" width="18.5703125" style="290" customWidth="1"/>
    <col min="3341" max="3341" width="14.42578125" style="290" customWidth="1"/>
    <col min="3342" max="3342" width="13.7109375" style="290" customWidth="1"/>
    <col min="3343" max="3343" width="10.140625" style="290" customWidth="1"/>
    <col min="3344" max="3344" width="4.42578125" style="290" customWidth="1"/>
    <col min="3345" max="3345" width="24" style="290" customWidth="1"/>
    <col min="3346" max="3346" width="13.140625" style="290" customWidth="1"/>
    <col min="3347" max="3347" width="13" style="290" customWidth="1"/>
    <col min="3348" max="3348" width="10.42578125" style="290" customWidth="1"/>
    <col min="3349" max="3584" width="9.140625" style="290"/>
    <col min="3585" max="3585" width="5" style="290" customWidth="1"/>
    <col min="3586" max="3586" width="17.7109375" style="290" customWidth="1"/>
    <col min="3587" max="3587" width="13.85546875" style="290" customWidth="1"/>
    <col min="3588" max="3588" width="13.140625" style="290" customWidth="1"/>
    <col min="3589" max="3589" width="12.28515625" style="290" customWidth="1"/>
    <col min="3590" max="3590" width="3" style="290" customWidth="1"/>
    <col min="3591" max="3591" width="20.28515625" style="290" customWidth="1"/>
    <col min="3592" max="3592" width="12.5703125" style="290" customWidth="1"/>
    <col min="3593" max="3593" width="11.7109375" style="290" customWidth="1"/>
    <col min="3594" max="3594" width="9.140625" style="290"/>
    <col min="3595" max="3595" width="2.85546875" style="290" customWidth="1"/>
    <col min="3596" max="3596" width="18.5703125" style="290" customWidth="1"/>
    <col min="3597" max="3597" width="14.42578125" style="290" customWidth="1"/>
    <col min="3598" max="3598" width="13.7109375" style="290" customWidth="1"/>
    <col min="3599" max="3599" width="10.140625" style="290" customWidth="1"/>
    <col min="3600" max="3600" width="4.42578125" style="290" customWidth="1"/>
    <col min="3601" max="3601" width="24" style="290" customWidth="1"/>
    <col min="3602" max="3602" width="13.140625" style="290" customWidth="1"/>
    <col min="3603" max="3603" width="13" style="290" customWidth="1"/>
    <col min="3604" max="3604" width="10.42578125" style="290" customWidth="1"/>
    <col min="3605" max="3840" width="9.140625" style="290"/>
    <col min="3841" max="3841" width="5" style="290" customWidth="1"/>
    <col min="3842" max="3842" width="17.7109375" style="290" customWidth="1"/>
    <col min="3843" max="3843" width="13.85546875" style="290" customWidth="1"/>
    <col min="3844" max="3844" width="13.140625" style="290" customWidth="1"/>
    <col min="3845" max="3845" width="12.28515625" style="290" customWidth="1"/>
    <col min="3846" max="3846" width="3" style="290" customWidth="1"/>
    <col min="3847" max="3847" width="20.28515625" style="290" customWidth="1"/>
    <col min="3848" max="3848" width="12.5703125" style="290" customWidth="1"/>
    <col min="3849" max="3849" width="11.7109375" style="290" customWidth="1"/>
    <col min="3850" max="3850" width="9.140625" style="290"/>
    <col min="3851" max="3851" width="2.85546875" style="290" customWidth="1"/>
    <col min="3852" max="3852" width="18.5703125" style="290" customWidth="1"/>
    <col min="3853" max="3853" width="14.42578125" style="290" customWidth="1"/>
    <col min="3854" max="3854" width="13.7109375" style="290" customWidth="1"/>
    <col min="3855" max="3855" width="10.140625" style="290" customWidth="1"/>
    <col min="3856" max="3856" width="4.42578125" style="290" customWidth="1"/>
    <col min="3857" max="3857" width="24" style="290" customWidth="1"/>
    <col min="3858" max="3858" width="13.140625" style="290" customWidth="1"/>
    <col min="3859" max="3859" width="13" style="290" customWidth="1"/>
    <col min="3860" max="3860" width="10.42578125" style="290" customWidth="1"/>
    <col min="3861" max="4096" width="9.140625" style="290"/>
    <col min="4097" max="4097" width="5" style="290" customWidth="1"/>
    <col min="4098" max="4098" width="17.7109375" style="290" customWidth="1"/>
    <col min="4099" max="4099" width="13.85546875" style="290" customWidth="1"/>
    <col min="4100" max="4100" width="13.140625" style="290" customWidth="1"/>
    <col min="4101" max="4101" width="12.28515625" style="290" customWidth="1"/>
    <col min="4102" max="4102" width="3" style="290" customWidth="1"/>
    <col min="4103" max="4103" width="20.28515625" style="290" customWidth="1"/>
    <col min="4104" max="4104" width="12.5703125" style="290" customWidth="1"/>
    <col min="4105" max="4105" width="11.7109375" style="290" customWidth="1"/>
    <col min="4106" max="4106" width="9.140625" style="290"/>
    <col min="4107" max="4107" width="2.85546875" style="290" customWidth="1"/>
    <col min="4108" max="4108" width="18.5703125" style="290" customWidth="1"/>
    <col min="4109" max="4109" width="14.42578125" style="290" customWidth="1"/>
    <col min="4110" max="4110" width="13.7109375" style="290" customWidth="1"/>
    <col min="4111" max="4111" width="10.140625" style="290" customWidth="1"/>
    <col min="4112" max="4112" width="4.42578125" style="290" customWidth="1"/>
    <col min="4113" max="4113" width="24" style="290" customWidth="1"/>
    <col min="4114" max="4114" width="13.140625" style="290" customWidth="1"/>
    <col min="4115" max="4115" width="13" style="290" customWidth="1"/>
    <col min="4116" max="4116" width="10.42578125" style="290" customWidth="1"/>
    <col min="4117" max="4352" width="9.140625" style="290"/>
    <col min="4353" max="4353" width="5" style="290" customWidth="1"/>
    <col min="4354" max="4354" width="17.7109375" style="290" customWidth="1"/>
    <col min="4355" max="4355" width="13.85546875" style="290" customWidth="1"/>
    <col min="4356" max="4356" width="13.140625" style="290" customWidth="1"/>
    <col min="4357" max="4357" width="12.28515625" style="290" customWidth="1"/>
    <col min="4358" max="4358" width="3" style="290" customWidth="1"/>
    <col min="4359" max="4359" width="20.28515625" style="290" customWidth="1"/>
    <col min="4360" max="4360" width="12.5703125" style="290" customWidth="1"/>
    <col min="4361" max="4361" width="11.7109375" style="290" customWidth="1"/>
    <col min="4362" max="4362" width="9.140625" style="290"/>
    <col min="4363" max="4363" width="2.85546875" style="290" customWidth="1"/>
    <col min="4364" max="4364" width="18.5703125" style="290" customWidth="1"/>
    <col min="4365" max="4365" width="14.42578125" style="290" customWidth="1"/>
    <col min="4366" max="4366" width="13.7109375" style="290" customWidth="1"/>
    <col min="4367" max="4367" width="10.140625" style="290" customWidth="1"/>
    <col min="4368" max="4368" width="4.42578125" style="290" customWidth="1"/>
    <col min="4369" max="4369" width="24" style="290" customWidth="1"/>
    <col min="4370" max="4370" width="13.140625" style="290" customWidth="1"/>
    <col min="4371" max="4371" width="13" style="290" customWidth="1"/>
    <col min="4372" max="4372" width="10.42578125" style="290" customWidth="1"/>
    <col min="4373" max="4608" width="9.140625" style="290"/>
    <col min="4609" max="4609" width="5" style="290" customWidth="1"/>
    <col min="4610" max="4610" width="17.7109375" style="290" customWidth="1"/>
    <col min="4611" max="4611" width="13.85546875" style="290" customWidth="1"/>
    <col min="4612" max="4612" width="13.140625" style="290" customWidth="1"/>
    <col min="4613" max="4613" width="12.28515625" style="290" customWidth="1"/>
    <col min="4614" max="4614" width="3" style="290" customWidth="1"/>
    <col min="4615" max="4615" width="20.28515625" style="290" customWidth="1"/>
    <col min="4616" max="4616" width="12.5703125" style="290" customWidth="1"/>
    <col min="4617" max="4617" width="11.7109375" style="290" customWidth="1"/>
    <col min="4618" max="4618" width="9.140625" style="290"/>
    <col min="4619" max="4619" width="2.85546875" style="290" customWidth="1"/>
    <col min="4620" max="4620" width="18.5703125" style="290" customWidth="1"/>
    <col min="4621" max="4621" width="14.42578125" style="290" customWidth="1"/>
    <col min="4622" max="4622" width="13.7109375" style="290" customWidth="1"/>
    <col min="4623" max="4623" width="10.140625" style="290" customWidth="1"/>
    <col min="4624" max="4624" width="4.42578125" style="290" customWidth="1"/>
    <col min="4625" max="4625" width="24" style="290" customWidth="1"/>
    <col min="4626" max="4626" width="13.140625" style="290" customWidth="1"/>
    <col min="4627" max="4627" width="13" style="290" customWidth="1"/>
    <col min="4628" max="4628" width="10.42578125" style="290" customWidth="1"/>
    <col min="4629" max="4864" width="9.140625" style="290"/>
    <col min="4865" max="4865" width="5" style="290" customWidth="1"/>
    <col min="4866" max="4866" width="17.7109375" style="290" customWidth="1"/>
    <col min="4867" max="4867" width="13.85546875" style="290" customWidth="1"/>
    <col min="4868" max="4868" width="13.140625" style="290" customWidth="1"/>
    <col min="4869" max="4869" width="12.28515625" style="290" customWidth="1"/>
    <col min="4870" max="4870" width="3" style="290" customWidth="1"/>
    <col min="4871" max="4871" width="20.28515625" style="290" customWidth="1"/>
    <col min="4872" max="4872" width="12.5703125" style="290" customWidth="1"/>
    <col min="4873" max="4873" width="11.7109375" style="290" customWidth="1"/>
    <col min="4874" max="4874" width="9.140625" style="290"/>
    <col min="4875" max="4875" width="2.85546875" style="290" customWidth="1"/>
    <col min="4876" max="4876" width="18.5703125" style="290" customWidth="1"/>
    <col min="4877" max="4877" width="14.42578125" style="290" customWidth="1"/>
    <col min="4878" max="4878" width="13.7109375" style="290" customWidth="1"/>
    <col min="4879" max="4879" width="10.140625" style="290" customWidth="1"/>
    <col min="4880" max="4880" width="4.42578125" style="290" customWidth="1"/>
    <col min="4881" max="4881" width="24" style="290" customWidth="1"/>
    <col min="4882" max="4882" width="13.140625" style="290" customWidth="1"/>
    <col min="4883" max="4883" width="13" style="290" customWidth="1"/>
    <col min="4884" max="4884" width="10.42578125" style="290" customWidth="1"/>
    <col min="4885" max="5120" width="9.140625" style="290"/>
    <col min="5121" max="5121" width="5" style="290" customWidth="1"/>
    <col min="5122" max="5122" width="17.7109375" style="290" customWidth="1"/>
    <col min="5123" max="5123" width="13.85546875" style="290" customWidth="1"/>
    <col min="5124" max="5124" width="13.140625" style="290" customWidth="1"/>
    <col min="5125" max="5125" width="12.28515625" style="290" customWidth="1"/>
    <col min="5126" max="5126" width="3" style="290" customWidth="1"/>
    <col min="5127" max="5127" width="20.28515625" style="290" customWidth="1"/>
    <col min="5128" max="5128" width="12.5703125" style="290" customWidth="1"/>
    <col min="5129" max="5129" width="11.7109375" style="290" customWidth="1"/>
    <col min="5130" max="5130" width="9.140625" style="290"/>
    <col min="5131" max="5131" width="2.85546875" style="290" customWidth="1"/>
    <col min="5132" max="5132" width="18.5703125" style="290" customWidth="1"/>
    <col min="5133" max="5133" width="14.42578125" style="290" customWidth="1"/>
    <col min="5134" max="5134" width="13.7109375" style="290" customWidth="1"/>
    <col min="5135" max="5135" width="10.140625" style="290" customWidth="1"/>
    <col min="5136" max="5136" width="4.42578125" style="290" customWidth="1"/>
    <col min="5137" max="5137" width="24" style="290" customWidth="1"/>
    <col min="5138" max="5138" width="13.140625" style="290" customWidth="1"/>
    <col min="5139" max="5139" width="13" style="290" customWidth="1"/>
    <col min="5140" max="5140" width="10.42578125" style="290" customWidth="1"/>
    <col min="5141" max="5376" width="9.140625" style="290"/>
    <col min="5377" max="5377" width="5" style="290" customWidth="1"/>
    <col min="5378" max="5378" width="17.7109375" style="290" customWidth="1"/>
    <col min="5379" max="5379" width="13.85546875" style="290" customWidth="1"/>
    <col min="5380" max="5380" width="13.140625" style="290" customWidth="1"/>
    <col min="5381" max="5381" width="12.28515625" style="290" customWidth="1"/>
    <col min="5382" max="5382" width="3" style="290" customWidth="1"/>
    <col min="5383" max="5383" width="20.28515625" style="290" customWidth="1"/>
    <col min="5384" max="5384" width="12.5703125" style="290" customWidth="1"/>
    <col min="5385" max="5385" width="11.7109375" style="290" customWidth="1"/>
    <col min="5386" max="5386" width="9.140625" style="290"/>
    <col min="5387" max="5387" width="2.85546875" style="290" customWidth="1"/>
    <col min="5388" max="5388" width="18.5703125" style="290" customWidth="1"/>
    <col min="5389" max="5389" width="14.42578125" style="290" customWidth="1"/>
    <col min="5390" max="5390" width="13.7109375" style="290" customWidth="1"/>
    <col min="5391" max="5391" width="10.140625" style="290" customWidth="1"/>
    <col min="5392" max="5392" width="4.42578125" style="290" customWidth="1"/>
    <col min="5393" max="5393" width="24" style="290" customWidth="1"/>
    <col min="5394" max="5394" width="13.140625" style="290" customWidth="1"/>
    <col min="5395" max="5395" width="13" style="290" customWidth="1"/>
    <col min="5396" max="5396" width="10.42578125" style="290" customWidth="1"/>
    <col min="5397" max="5632" width="9.140625" style="290"/>
    <col min="5633" max="5633" width="5" style="290" customWidth="1"/>
    <col min="5634" max="5634" width="17.7109375" style="290" customWidth="1"/>
    <col min="5635" max="5635" width="13.85546875" style="290" customWidth="1"/>
    <col min="5636" max="5636" width="13.140625" style="290" customWidth="1"/>
    <col min="5637" max="5637" width="12.28515625" style="290" customWidth="1"/>
    <col min="5638" max="5638" width="3" style="290" customWidth="1"/>
    <col min="5639" max="5639" width="20.28515625" style="290" customWidth="1"/>
    <col min="5640" max="5640" width="12.5703125" style="290" customWidth="1"/>
    <col min="5641" max="5641" width="11.7109375" style="290" customWidth="1"/>
    <col min="5642" max="5642" width="9.140625" style="290"/>
    <col min="5643" max="5643" width="2.85546875" style="290" customWidth="1"/>
    <col min="5644" max="5644" width="18.5703125" style="290" customWidth="1"/>
    <col min="5645" max="5645" width="14.42578125" style="290" customWidth="1"/>
    <col min="5646" max="5646" width="13.7109375" style="290" customWidth="1"/>
    <col min="5647" max="5647" width="10.140625" style="290" customWidth="1"/>
    <col min="5648" max="5648" width="4.42578125" style="290" customWidth="1"/>
    <col min="5649" max="5649" width="24" style="290" customWidth="1"/>
    <col min="5650" max="5650" width="13.140625" style="290" customWidth="1"/>
    <col min="5651" max="5651" width="13" style="290" customWidth="1"/>
    <col min="5652" max="5652" width="10.42578125" style="290" customWidth="1"/>
    <col min="5653" max="5888" width="9.140625" style="290"/>
    <col min="5889" max="5889" width="5" style="290" customWidth="1"/>
    <col min="5890" max="5890" width="17.7109375" style="290" customWidth="1"/>
    <col min="5891" max="5891" width="13.85546875" style="290" customWidth="1"/>
    <col min="5892" max="5892" width="13.140625" style="290" customWidth="1"/>
    <col min="5893" max="5893" width="12.28515625" style="290" customWidth="1"/>
    <col min="5894" max="5894" width="3" style="290" customWidth="1"/>
    <col min="5895" max="5895" width="20.28515625" style="290" customWidth="1"/>
    <col min="5896" max="5896" width="12.5703125" style="290" customWidth="1"/>
    <col min="5897" max="5897" width="11.7109375" style="290" customWidth="1"/>
    <col min="5898" max="5898" width="9.140625" style="290"/>
    <col min="5899" max="5899" width="2.85546875" style="290" customWidth="1"/>
    <col min="5900" max="5900" width="18.5703125" style="290" customWidth="1"/>
    <col min="5901" max="5901" width="14.42578125" style="290" customWidth="1"/>
    <col min="5902" max="5902" width="13.7109375" style="290" customWidth="1"/>
    <col min="5903" max="5903" width="10.140625" style="290" customWidth="1"/>
    <col min="5904" max="5904" width="4.42578125" style="290" customWidth="1"/>
    <col min="5905" max="5905" width="24" style="290" customWidth="1"/>
    <col min="5906" max="5906" width="13.140625" style="290" customWidth="1"/>
    <col min="5907" max="5907" width="13" style="290" customWidth="1"/>
    <col min="5908" max="5908" width="10.42578125" style="290" customWidth="1"/>
    <col min="5909" max="6144" width="9.140625" style="290"/>
    <col min="6145" max="6145" width="5" style="290" customWidth="1"/>
    <col min="6146" max="6146" width="17.7109375" style="290" customWidth="1"/>
    <col min="6147" max="6147" width="13.85546875" style="290" customWidth="1"/>
    <col min="6148" max="6148" width="13.140625" style="290" customWidth="1"/>
    <col min="6149" max="6149" width="12.28515625" style="290" customWidth="1"/>
    <col min="6150" max="6150" width="3" style="290" customWidth="1"/>
    <col min="6151" max="6151" width="20.28515625" style="290" customWidth="1"/>
    <col min="6152" max="6152" width="12.5703125" style="290" customWidth="1"/>
    <col min="6153" max="6153" width="11.7109375" style="290" customWidth="1"/>
    <col min="6154" max="6154" width="9.140625" style="290"/>
    <col min="6155" max="6155" width="2.85546875" style="290" customWidth="1"/>
    <col min="6156" max="6156" width="18.5703125" style="290" customWidth="1"/>
    <col min="6157" max="6157" width="14.42578125" style="290" customWidth="1"/>
    <col min="6158" max="6158" width="13.7109375" style="290" customWidth="1"/>
    <col min="6159" max="6159" width="10.140625" style="290" customWidth="1"/>
    <col min="6160" max="6160" width="4.42578125" style="290" customWidth="1"/>
    <col min="6161" max="6161" width="24" style="290" customWidth="1"/>
    <col min="6162" max="6162" width="13.140625" style="290" customWidth="1"/>
    <col min="6163" max="6163" width="13" style="290" customWidth="1"/>
    <col min="6164" max="6164" width="10.42578125" style="290" customWidth="1"/>
    <col min="6165" max="6400" width="9.140625" style="290"/>
    <col min="6401" max="6401" width="5" style="290" customWidth="1"/>
    <col min="6402" max="6402" width="17.7109375" style="290" customWidth="1"/>
    <col min="6403" max="6403" width="13.85546875" style="290" customWidth="1"/>
    <col min="6404" max="6404" width="13.140625" style="290" customWidth="1"/>
    <col min="6405" max="6405" width="12.28515625" style="290" customWidth="1"/>
    <col min="6406" max="6406" width="3" style="290" customWidth="1"/>
    <col min="6407" max="6407" width="20.28515625" style="290" customWidth="1"/>
    <col min="6408" max="6408" width="12.5703125" style="290" customWidth="1"/>
    <col min="6409" max="6409" width="11.7109375" style="290" customWidth="1"/>
    <col min="6410" max="6410" width="9.140625" style="290"/>
    <col min="6411" max="6411" width="2.85546875" style="290" customWidth="1"/>
    <col min="6412" max="6412" width="18.5703125" style="290" customWidth="1"/>
    <col min="6413" max="6413" width="14.42578125" style="290" customWidth="1"/>
    <col min="6414" max="6414" width="13.7109375" style="290" customWidth="1"/>
    <col min="6415" max="6415" width="10.140625" style="290" customWidth="1"/>
    <col min="6416" max="6416" width="4.42578125" style="290" customWidth="1"/>
    <col min="6417" max="6417" width="24" style="290" customWidth="1"/>
    <col min="6418" max="6418" width="13.140625" style="290" customWidth="1"/>
    <col min="6419" max="6419" width="13" style="290" customWidth="1"/>
    <col min="6420" max="6420" width="10.42578125" style="290" customWidth="1"/>
    <col min="6421" max="6656" width="9.140625" style="290"/>
    <col min="6657" max="6657" width="5" style="290" customWidth="1"/>
    <col min="6658" max="6658" width="17.7109375" style="290" customWidth="1"/>
    <col min="6659" max="6659" width="13.85546875" style="290" customWidth="1"/>
    <col min="6660" max="6660" width="13.140625" style="290" customWidth="1"/>
    <col min="6661" max="6661" width="12.28515625" style="290" customWidth="1"/>
    <col min="6662" max="6662" width="3" style="290" customWidth="1"/>
    <col min="6663" max="6663" width="20.28515625" style="290" customWidth="1"/>
    <col min="6664" max="6664" width="12.5703125" style="290" customWidth="1"/>
    <col min="6665" max="6665" width="11.7109375" style="290" customWidth="1"/>
    <col min="6666" max="6666" width="9.140625" style="290"/>
    <col min="6667" max="6667" width="2.85546875" style="290" customWidth="1"/>
    <col min="6668" max="6668" width="18.5703125" style="290" customWidth="1"/>
    <col min="6669" max="6669" width="14.42578125" style="290" customWidth="1"/>
    <col min="6670" max="6670" width="13.7109375" style="290" customWidth="1"/>
    <col min="6671" max="6671" width="10.140625" style="290" customWidth="1"/>
    <col min="6672" max="6672" width="4.42578125" style="290" customWidth="1"/>
    <col min="6673" max="6673" width="24" style="290" customWidth="1"/>
    <col min="6674" max="6674" width="13.140625" style="290" customWidth="1"/>
    <col min="6675" max="6675" width="13" style="290" customWidth="1"/>
    <col min="6676" max="6676" width="10.42578125" style="290" customWidth="1"/>
    <col min="6677" max="6912" width="9.140625" style="290"/>
    <col min="6913" max="6913" width="5" style="290" customWidth="1"/>
    <col min="6914" max="6914" width="17.7109375" style="290" customWidth="1"/>
    <col min="6915" max="6915" width="13.85546875" style="290" customWidth="1"/>
    <col min="6916" max="6916" width="13.140625" style="290" customWidth="1"/>
    <col min="6917" max="6917" width="12.28515625" style="290" customWidth="1"/>
    <col min="6918" max="6918" width="3" style="290" customWidth="1"/>
    <col min="6919" max="6919" width="20.28515625" style="290" customWidth="1"/>
    <col min="6920" max="6920" width="12.5703125" style="290" customWidth="1"/>
    <col min="6921" max="6921" width="11.7109375" style="290" customWidth="1"/>
    <col min="6922" max="6922" width="9.140625" style="290"/>
    <col min="6923" max="6923" width="2.85546875" style="290" customWidth="1"/>
    <col min="6924" max="6924" width="18.5703125" style="290" customWidth="1"/>
    <col min="6925" max="6925" width="14.42578125" style="290" customWidth="1"/>
    <col min="6926" max="6926" width="13.7109375" style="290" customWidth="1"/>
    <col min="6927" max="6927" width="10.140625" style="290" customWidth="1"/>
    <col min="6928" max="6928" width="4.42578125" style="290" customWidth="1"/>
    <col min="6929" max="6929" width="24" style="290" customWidth="1"/>
    <col min="6930" max="6930" width="13.140625" style="290" customWidth="1"/>
    <col min="6931" max="6931" width="13" style="290" customWidth="1"/>
    <col min="6932" max="6932" width="10.42578125" style="290" customWidth="1"/>
    <col min="6933" max="7168" width="9.140625" style="290"/>
    <col min="7169" max="7169" width="5" style="290" customWidth="1"/>
    <col min="7170" max="7170" width="17.7109375" style="290" customWidth="1"/>
    <col min="7171" max="7171" width="13.85546875" style="290" customWidth="1"/>
    <col min="7172" max="7172" width="13.140625" style="290" customWidth="1"/>
    <col min="7173" max="7173" width="12.28515625" style="290" customWidth="1"/>
    <col min="7174" max="7174" width="3" style="290" customWidth="1"/>
    <col min="7175" max="7175" width="20.28515625" style="290" customWidth="1"/>
    <col min="7176" max="7176" width="12.5703125" style="290" customWidth="1"/>
    <col min="7177" max="7177" width="11.7109375" style="290" customWidth="1"/>
    <col min="7178" max="7178" width="9.140625" style="290"/>
    <col min="7179" max="7179" width="2.85546875" style="290" customWidth="1"/>
    <col min="7180" max="7180" width="18.5703125" style="290" customWidth="1"/>
    <col min="7181" max="7181" width="14.42578125" style="290" customWidth="1"/>
    <col min="7182" max="7182" width="13.7109375" style="290" customWidth="1"/>
    <col min="7183" max="7183" width="10.140625" style="290" customWidth="1"/>
    <col min="7184" max="7184" width="4.42578125" style="290" customWidth="1"/>
    <col min="7185" max="7185" width="24" style="290" customWidth="1"/>
    <col min="7186" max="7186" width="13.140625" style="290" customWidth="1"/>
    <col min="7187" max="7187" width="13" style="290" customWidth="1"/>
    <col min="7188" max="7188" width="10.42578125" style="290" customWidth="1"/>
    <col min="7189" max="7424" width="9.140625" style="290"/>
    <col min="7425" max="7425" width="5" style="290" customWidth="1"/>
    <col min="7426" max="7426" width="17.7109375" style="290" customWidth="1"/>
    <col min="7427" max="7427" width="13.85546875" style="290" customWidth="1"/>
    <col min="7428" max="7428" width="13.140625" style="290" customWidth="1"/>
    <col min="7429" max="7429" width="12.28515625" style="290" customWidth="1"/>
    <col min="7430" max="7430" width="3" style="290" customWidth="1"/>
    <col min="7431" max="7431" width="20.28515625" style="290" customWidth="1"/>
    <col min="7432" max="7432" width="12.5703125" style="290" customWidth="1"/>
    <col min="7433" max="7433" width="11.7109375" style="290" customWidth="1"/>
    <col min="7434" max="7434" width="9.140625" style="290"/>
    <col min="7435" max="7435" width="2.85546875" style="290" customWidth="1"/>
    <col min="7436" max="7436" width="18.5703125" style="290" customWidth="1"/>
    <col min="7437" max="7437" width="14.42578125" style="290" customWidth="1"/>
    <col min="7438" max="7438" width="13.7109375" style="290" customWidth="1"/>
    <col min="7439" max="7439" width="10.140625" style="290" customWidth="1"/>
    <col min="7440" max="7440" width="4.42578125" style="290" customWidth="1"/>
    <col min="7441" max="7441" width="24" style="290" customWidth="1"/>
    <col min="7442" max="7442" width="13.140625" style="290" customWidth="1"/>
    <col min="7443" max="7443" width="13" style="290" customWidth="1"/>
    <col min="7444" max="7444" width="10.42578125" style="290" customWidth="1"/>
    <col min="7445" max="7680" width="9.140625" style="290"/>
    <col min="7681" max="7681" width="5" style="290" customWidth="1"/>
    <col min="7682" max="7682" width="17.7109375" style="290" customWidth="1"/>
    <col min="7683" max="7683" width="13.85546875" style="290" customWidth="1"/>
    <col min="7684" max="7684" width="13.140625" style="290" customWidth="1"/>
    <col min="7685" max="7685" width="12.28515625" style="290" customWidth="1"/>
    <col min="7686" max="7686" width="3" style="290" customWidth="1"/>
    <col min="7687" max="7687" width="20.28515625" style="290" customWidth="1"/>
    <col min="7688" max="7688" width="12.5703125" style="290" customWidth="1"/>
    <col min="7689" max="7689" width="11.7109375" style="290" customWidth="1"/>
    <col min="7690" max="7690" width="9.140625" style="290"/>
    <col min="7691" max="7691" width="2.85546875" style="290" customWidth="1"/>
    <col min="7692" max="7692" width="18.5703125" style="290" customWidth="1"/>
    <col min="7693" max="7693" width="14.42578125" style="290" customWidth="1"/>
    <col min="7694" max="7694" width="13.7109375" style="290" customWidth="1"/>
    <col min="7695" max="7695" width="10.140625" style="290" customWidth="1"/>
    <col min="7696" max="7696" width="4.42578125" style="290" customWidth="1"/>
    <col min="7697" max="7697" width="24" style="290" customWidth="1"/>
    <col min="7698" max="7698" width="13.140625" style="290" customWidth="1"/>
    <col min="7699" max="7699" width="13" style="290" customWidth="1"/>
    <col min="7700" max="7700" width="10.42578125" style="290" customWidth="1"/>
    <col min="7701" max="7936" width="9.140625" style="290"/>
    <col min="7937" max="7937" width="5" style="290" customWidth="1"/>
    <col min="7938" max="7938" width="17.7109375" style="290" customWidth="1"/>
    <col min="7939" max="7939" width="13.85546875" style="290" customWidth="1"/>
    <col min="7940" max="7940" width="13.140625" style="290" customWidth="1"/>
    <col min="7941" max="7941" width="12.28515625" style="290" customWidth="1"/>
    <col min="7942" max="7942" width="3" style="290" customWidth="1"/>
    <col min="7943" max="7943" width="20.28515625" style="290" customWidth="1"/>
    <col min="7944" max="7944" width="12.5703125" style="290" customWidth="1"/>
    <col min="7945" max="7945" width="11.7109375" style="290" customWidth="1"/>
    <col min="7946" max="7946" width="9.140625" style="290"/>
    <col min="7947" max="7947" width="2.85546875" style="290" customWidth="1"/>
    <col min="7948" max="7948" width="18.5703125" style="290" customWidth="1"/>
    <col min="7949" max="7949" width="14.42578125" style="290" customWidth="1"/>
    <col min="7950" max="7950" width="13.7109375" style="290" customWidth="1"/>
    <col min="7951" max="7951" width="10.140625" style="290" customWidth="1"/>
    <col min="7952" max="7952" width="4.42578125" style="290" customWidth="1"/>
    <col min="7953" max="7953" width="24" style="290" customWidth="1"/>
    <col min="7954" max="7954" width="13.140625" style="290" customWidth="1"/>
    <col min="7955" max="7955" width="13" style="290" customWidth="1"/>
    <col min="7956" max="7956" width="10.42578125" style="290" customWidth="1"/>
    <col min="7957" max="8192" width="9.140625" style="290"/>
    <col min="8193" max="8193" width="5" style="290" customWidth="1"/>
    <col min="8194" max="8194" width="17.7109375" style="290" customWidth="1"/>
    <col min="8195" max="8195" width="13.85546875" style="290" customWidth="1"/>
    <col min="8196" max="8196" width="13.140625" style="290" customWidth="1"/>
    <col min="8197" max="8197" width="12.28515625" style="290" customWidth="1"/>
    <col min="8198" max="8198" width="3" style="290" customWidth="1"/>
    <col min="8199" max="8199" width="20.28515625" style="290" customWidth="1"/>
    <col min="8200" max="8200" width="12.5703125" style="290" customWidth="1"/>
    <col min="8201" max="8201" width="11.7109375" style="290" customWidth="1"/>
    <col min="8202" max="8202" width="9.140625" style="290"/>
    <col min="8203" max="8203" width="2.85546875" style="290" customWidth="1"/>
    <col min="8204" max="8204" width="18.5703125" style="290" customWidth="1"/>
    <col min="8205" max="8205" width="14.42578125" style="290" customWidth="1"/>
    <col min="8206" max="8206" width="13.7109375" style="290" customWidth="1"/>
    <col min="8207" max="8207" width="10.140625" style="290" customWidth="1"/>
    <col min="8208" max="8208" width="4.42578125" style="290" customWidth="1"/>
    <col min="8209" max="8209" width="24" style="290" customWidth="1"/>
    <col min="8210" max="8210" width="13.140625" style="290" customWidth="1"/>
    <col min="8211" max="8211" width="13" style="290" customWidth="1"/>
    <col min="8212" max="8212" width="10.42578125" style="290" customWidth="1"/>
    <col min="8213" max="8448" width="9.140625" style="290"/>
    <col min="8449" max="8449" width="5" style="290" customWidth="1"/>
    <col min="8450" max="8450" width="17.7109375" style="290" customWidth="1"/>
    <col min="8451" max="8451" width="13.85546875" style="290" customWidth="1"/>
    <col min="8452" max="8452" width="13.140625" style="290" customWidth="1"/>
    <col min="8453" max="8453" width="12.28515625" style="290" customWidth="1"/>
    <col min="8454" max="8454" width="3" style="290" customWidth="1"/>
    <col min="8455" max="8455" width="20.28515625" style="290" customWidth="1"/>
    <col min="8456" max="8456" width="12.5703125" style="290" customWidth="1"/>
    <col min="8457" max="8457" width="11.7109375" style="290" customWidth="1"/>
    <col min="8458" max="8458" width="9.140625" style="290"/>
    <col min="8459" max="8459" width="2.85546875" style="290" customWidth="1"/>
    <col min="8460" max="8460" width="18.5703125" style="290" customWidth="1"/>
    <col min="8461" max="8461" width="14.42578125" style="290" customWidth="1"/>
    <col min="8462" max="8462" width="13.7109375" style="290" customWidth="1"/>
    <col min="8463" max="8463" width="10.140625" style="290" customWidth="1"/>
    <col min="8464" max="8464" width="4.42578125" style="290" customWidth="1"/>
    <col min="8465" max="8465" width="24" style="290" customWidth="1"/>
    <col min="8466" max="8466" width="13.140625" style="290" customWidth="1"/>
    <col min="8467" max="8467" width="13" style="290" customWidth="1"/>
    <col min="8468" max="8468" width="10.42578125" style="290" customWidth="1"/>
    <col min="8469" max="8704" width="9.140625" style="290"/>
    <col min="8705" max="8705" width="5" style="290" customWidth="1"/>
    <col min="8706" max="8706" width="17.7109375" style="290" customWidth="1"/>
    <col min="8707" max="8707" width="13.85546875" style="290" customWidth="1"/>
    <col min="8708" max="8708" width="13.140625" style="290" customWidth="1"/>
    <col min="8709" max="8709" width="12.28515625" style="290" customWidth="1"/>
    <col min="8710" max="8710" width="3" style="290" customWidth="1"/>
    <col min="8711" max="8711" width="20.28515625" style="290" customWidth="1"/>
    <col min="8712" max="8712" width="12.5703125" style="290" customWidth="1"/>
    <col min="8713" max="8713" width="11.7109375" style="290" customWidth="1"/>
    <col min="8714" max="8714" width="9.140625" style="290"/>
    <col min="8715" max="8715" width="2.85546875" style="290" customWidth="1"/>
    <col min="8716" max="8716" width="18.5703125" style="290" customWidth="1"/>
    <col min="8717" max="8717" width="14.42578125" style="290" customWidth="1"/>
    <col min="8718" max="8718" width="13.7109375" style="290" customWidth="1"/>
    <col min="8719" max="8719" width="10.140625" style="290" customWidth="1"/>
    <col min="8720" max="8720" width="4.42578125" style="290" customWidth="1"/>
    <col min="8721" max="8721" width="24" style="290" customWidth="1"/>
    <col min="8722" max="8722" width="13.140625" style="290" customWidth="1"/>
    <col min="8723" max="8723" width="13" style="290" customWidth="1"/>
    <col min="8724" max="8724" width="10.42578125" style="290" customWidth="1"/>
    <col min="8725" max="8960" width="9.140625" style="290"/>
    <col min="8961" max="8961" width="5" style="290" customWidth="1"/>
    <col min="8962" max="8962" width="17.7109375" style="290" customWidth="1"/>
    <col min="8963" max="8963" width="13.85546875" style="290" customWidth="1"/>
    <col min="8964" max="8964" width="13.140625" style="290" customWidth="1"/>
    <col min="8965" max="8965" width="12.28515625" style="290" customWidth="1"/>
    <col min="8966" max="8966" width="3" style="290" customWidth="1"/>
    <col min="8967" max="8967" width="20.28515625" style="290" customWidth="1"/>
    <col min="8968" max="8968" width="12.5703125" style="290" customWidth="1"/>
    <col min="8969" max="8969" width="11.7109375" style="290" customWidth="1"/>
    <col min="8970" max="8970" width="9.140625" style="290"/>
    <col min="8971" max="8971" width="2.85546875" style="290" customWidth="1"/>
    <col min="8972" max="8972" width="18.5703125" style="290" customWidth="1"/>
    <col min="8973" max="8973" width="14.42578125" style="290" customWidth="1"/>
    <col min="8974" max="8974" width="13.7109375" style="290" customWidth="1"/>
    <col min="8975" max="8975" width="10.140625" style="290" customWidth="1"/>
    <col min="8976" max="8976" width="4.42578125" style="290" customWidth="1"/>
    <col min="8977" max="8977" width="24" style="290" customWidth="1"/>
    <col min="8978" max="8978" width="13.140625" style="290" customWidth="1"/>
    <col min="8979" max="8979" width="13" style="290" customWidth="1"/>
    <col min="8980" max="8980" width="10.42578125" style="290" customWidth="1"/>
    <col min="8981" max="9216" width="9.140625" style="290"/>
    <col min="9217" max="9217" width="5" style="290" customWidth="1"/>
    <col min="9218" max="9218" width="17.7109375" style="290" customWidth="1"/>
    <col min="9219" max="9219" width="13.85546875" style="290" customWidth="1"/>
    <col min="9220" max="9220" width="13.140625" style="290" customWidth="1"/>
    <col min="9221" max="9221" width="12.28515625" style="290" customWidth="1"/>
    <col min="9222" max="9222" width="3" style="290" customWidth="1"/>
    <col min="9223" max="9223" width="20.28515625" style="290" customWidth="1"/>
    <col min="9224" max="9224" width="12.5703125" style="290" customWidth="1"/>
    <col min="9225" max="9225" width="11.7109375" style="290" customWidth="1"/>
    <col min="9226" max="9226" width="9.140625" style="290"/>
    <col min="9227" max="9227" width="2.85546875" style="290" customWidth="1"/>
    <col min="9228" max="9228" width="18.5703125" style="290" customWidth="1"/>
    <col min="9229" max="9229" width="14.42578125" style="290" customWidth="1"/>
    <col min="9230" max="9230" width="13.7109375" style="290" customWidth="1"/>
    <col min="9231" max="9231" width="10.140625" style="290" customWidth="1"/>
    <col min="9232" max="9232" width="4.42578125" style="290" customWidth="1"/>
    <col min="9233" max="9233" width="24" style="290" customWidth="1"/>
    <col min="9234" max="9234" width="13.140625" style="290" customWidth="1"/>
    <col min="9235" max="9235" width="13" style="290" customWidth="1"/>
    <col min="9236" max="9236" width="10.42578125" style="290" customWidth="1"/>
    <col min="9237" max="9472" width="9.140625" style="290"/>
    <col min="9473" max="9473" width="5" style="290" customWidth="1"/>
    <col min="9474" max="9474" width="17.7109375" style="290" customWidth="1"/>
    <col min="9475" max="9475" width="13.85546875" style="290" customWidth="1"/>
    <col min="9476" max="9476" width="13.140625" style="290" customWidth="1"/>
    <col min="9477" max="9477" width="12.28515625" style="290" customWidth="1"/>
    <col min="9478" max="9478" width="3" style="290" customWidth="1"/>
    <col min="9479" max="9479" width="20.28515625" style="290" customWidth="1"/>
    <col min="9480" max="9480" width="12.5703125" style="290" customWidth="1"/>
    <col min="9481" max="9481" width="11.7109375" style="290" customWidth="1"/>
    <col min="9482" max="9482" width="9.140625" style="290"/>
    <col min="9483" max="9483" width="2.85546875" style="290" customWidth="1"/>
    <col min="9484" max="9484" width="18.5703125" style="290" customWidth="1"/>
    <col min="9485" max="9485" width="14.42578125" style="290" customWidth="1"/>
    <col min="9486" max="9486" width="13.7109375" style="290" customWidth="1"/>
    <col min="9487" max="9487" width="10.140625" style="290" customWidth="1"/>
    <col min="9488" max="9488" width="4.42578125" style="290" customWidth="1"/>
    <col min="9489" max="9489" width="24" style="290" customWidth="1"/>
    <col min="9490" max="9490" width="13.140625" style="290" customWidth="1"/>
    <col min="9491" max="9491" width="13" style="290" customWidth="1"/>
    <col min="9492" max="9492" width="10.42578125" style="290" customWidth="1"/>
    <col min="9493" max="9728" width="9.140625" style="290"/>
    <col min="9729" max="9729" width="5" style="290" customWidth="1"/>
    <col min="9730" max="9730" width="17.7109375" style="290" customWidth="1"/>
    <col min="9731" max="9731" width="13.85546875" style="290" customWidth="1"/>
    <col min="9732" max="9732" width="13.140625" style="290" customWidth="1"/>
    <col min="9733" max="9733" width="12.28515625" style="290" customWidth="1"/>
    <col min="9734" max="9734" width="3" style="290" customWidth="1"/>
    <col min="9735" max="9735" width="20.28515625" style="290" customWidth="1"/>
    <col min="9736" max="9736" width="12.5703125" style="290" customWidth="1"/>
    <col min="9737" max="9737" width="11.7109375" style="290" customWidth="1"/>
    <col min="9738" max="9738" width="9.140625" style="290"/>
    <col min="9739" max="9739" width="2.85546875" style="290" customWidth="1"/>
    <col min="9740" max="9740" width="18.5703125" style="290" customWidth="1"/>
    <col min="9741" max="9741" width="14.42578125" style="290" customWidth="1"/>
    <col min="9742" max="9742" width="13.7109375" style="290" customWidth="1"/>
    <col min="9743" max="9743" width="10.140625" style="290" customWidth="1"/>
    <col min="9744" max="9744" width="4.42578125" style="290" customWidth="1"/>
    <col min="9745" max="9745" width="24" style="290" customWidth="1"/>
    <col min="9746" max="9746" width="13.140625" style="290" customWidth="1"/>
    <col min="9747" max="9747" width="13" style="290" customWidth="1"/>
    <col min="9748" max="9748" width="10.42578125" style="290" customWidth="1"/>
    <col min="9749" max="9984" width="9.140625" style="290"/>
    <col min="9985" max="9985" width="5" style="290" customWidth="1"/>
    <col min="9986" max="9986" width="17.7109375" style="290" customWidth="1"/>
    <col min="9987" max="9987" width="13.85546875" style="290" customWidth="1"/>
    <col min="9988" max="9988" width="13.140625" style="290" customWidth="1"/>
    <col min="9989" max="9989" width="12.28515625" style="290" customWidth="1"/>
    <col min="9990" max="9990" width="3" style="290" customWidth="1"/>
    <col min="9991" max="9991" width="20.28515625" style="290" customWidth="1"/>
    <col min="9992" max="9992" width="12.5703125" style="290" customWidth="1"/>
    <col min="9993" max="9993" width="11.7109375" style="290" customWidth="1"/>
    <col min="9994" max="9994" width="9.140625" style="290"/>
    <col min="9995" max="9995" width="2.85546875" style="290" customWidth="1"/>
    <col min="9996" max="9996" width="18.5703125" style="290" customWidth="1"/>
    <col min="9997" max="9997" width="14.42578125" style="290" customWidth="1"/>
    <col min="9998" max="9998" width="13.7109375" style="290" customWidth="1"/>
    <col min="9999" max="9999" width="10.140625" style="290" customWidth="1"/>
    <col min="10000" max="10000" width="4.42578125" style="290" customWidth="1"/>
    <col min="10001" max="10001" width="24" style="290" customWidth="1"/>
    <col min="10002" max="10002" width="13.140625" style="290" customWidth="1"/>
    <col min="10003" max="10003" width="13" style="290" customWidth="1"/>
    <col min="10004" max="10004" width="10.42578125" style="290" customWidth="1"/>
    <col min="10005" max="10240" width="9.140625" style="290"/>
    <col min="10241" max="10241" width="5" style="290" customWidth="1"/>
    <col min="10242" max="10242" width="17.7109375" style="290" customWidth="1"/>
    <col min="10243" max="10243" width="13.85546875" style="290" customWidth="1"/>
    <col min="10244" max="10244" width="13.140625" style="290" customWidth="1"/>
    <col min="10245" max="10245" width="12.28515625" style="290" customWidth="1"/>
    <col min="10246" max="10246" width="3" style="290" customWidth="1"/>
    <col min="10247" max="10247" width="20.28515625" style="290" customWidth="1"/>
    <col min="10248" max="10248" width="12.5703125" style="290" customWidth="1"/>
    <col min="10249" max="10249" width="11.7109375" style="290" customWidth="1"/>
    <col min="10250" max="10250" width="9.140625" style="290"/>
    <col min="10251" max="10251" width="2.85546875" style="290" customWidth="1"/>
    <col min="10252" max="10252" width="18.5703125" style="290" customWidth="1"/>
    <col min="10253" max="10253" width="14.42578125" style="290" customWidth="1"/>
    <col min="10254" max="10254" width="13.7109375" style="290" customWidth="1"/>
    <col min="10255" max="10255" width="10.140625" style="290" customWidth="1"/>
    <col min="10256" max="10256" width="4.42578125" style="290" customWidth="1"/>
    <col min="10257" max="10257" width="24" style="290" customWidth="1"/>
    <col min="10258" max="10258" width="13.140625" style="290" customWidth="1"/>
    <col min="10259" max="10259" width="13" style="290" customWidth="1"/>
    <col min="10260" max="10260" width="10.42578125" style="290" customWidth="1"/>
    <col min="10261" max="10496" width="9.140625" style="290"/>
    <col min="10497" max="10497" width="5" style="290" customWidth="1"/>
    <col min="10498" max="10498" width="17.7109375" style="290" customWidth="1"/>
    <col min="10499" max="10499" width="13.85546875" style="290" customWidth="1"/>
    <col min="10500" max="10500" width="13.140625" style="290" customWidth="1"/>
    <col min="10501" max="10501" width="12.28515625" style="290" customWidth="1"/>
    <col min="10502" max="10502" width="3" style="290" customWidth="1"/>
    <col min="10503" max="10503" width="20.28515625" style="290" customWidth="1"/>
    <col min="10504" max="10504" width="12.5703125" style="290" customWidth="1"/>
    <col min="10505" max="10505" width="11.7109375" style="290" customWidth="1"/>
    <col min="10506" max="10506" width="9.140625" style="290"/>
    <col min="10507" max="10507" width="2.85546875" style="290" customWidth="1"/>
    <col min="10508" max="10508" width="18.5703125" style="290" customWidth="1"/>
    <col min="10509" max="10509" width="14.42578125" style="290" customWidth="1"/>
    <col min="10510" max="10510" width="13.7109375" style="290" customWidth="1"/>
    <col min="10511" max="10511" width="10.140625" style="290" customWidth="1"/>
    <col min="10512" max="10512" width="4.42578125" style="290" customWidth="1"/>
    <col min="10513" max="10513" width="24" style="290" customWidth="1"/>
    <col min="10514" max="10514" width="13.140625" style="290" customWidth="1"/>
    <col min="10515" max="10515" width="13" style="290" customWidth="1"/>
    <col min="10516" max="10516" width="10.42578125" style="290" customWidth="1"/>
    <col min="10517" max="10752" width="9.140625" style="290"/>
    <col min="10753" max="10753" width="5" style="290" customWidth="1"/>
    <col min="10754" max="10754" width="17.7109375" style="290" customWidth="1"/>
    <col min="10755" max="10755" width="13.85546875" style="290" customWidth="1"/>
    <col min="10756" max="10756" width="13.140625" style="290" customWidth="1"/>
    <col min="10757" max="10757" width="12.28515625" style="290" customWidth="1"/>
    <col min="10758" max="10758" width="3" style="290" customWidth="1"/>
    <col min="10759" max="10759" width="20.28515625" style="290" customWidth="1"/>
    <col min="10760" max="10760" width="12.5703125" style="290" customWidth="1"/>
    <col min="10761" max="10761" width="11.7109375" style="290" customWidth="1"/>
    <col min="10762" max="10762" width="9.140625" style="290"/>
    <col min="10763" max="10763" width="2.85546875" style="290" customWidth="1"/>
    <col min="10764" max="10764" width="18.5703125" style="290" customWidth="1"/>
    <col min="10765" max="10765" width="14.42578125" style="290" customWidth="1"/>
    <col min="10766" max="10766" width="13.7109375" style="290" customWidth="1"/>
    <col min="10767" max="10767" width="10.140625" style="290" customWidth="1"/>
    <col min="10768" max="10768" width="4.42578125" style="290" customWidth="1"/>
    <col min="10769" max="10769" width="24" style="290" customWidth="1"/>
    <col min="10770" max="10770" width="13.140625" style="290" customWidth="1"/>
    <col min="10771" max="10771" width="13" style="290" customWidth="1"/>
    <col min="10772" max="10772" width="10.42578125" style="290" customWidth="1"/>
    <col min="10773" max="11008" width="9.140625" style="290"/>
    <col min="11009" max="11009" width="5" style="290" customWidth="1"/>
    <col min="11010" max="11010" width="17.7109375" style="290" customWidth="1"/>
    <col min="11011" max="11011" width="13.85546875" style="290" customWidth="1"/>
    <col min="11012" max="11012" width="13.140625" style="290" customWidth="1"/>
    <col min="11013" max="11013" width="12.28515625" style="290" customWidth="1"/>
    <col min="11014" max="11014" width="3" style="290" customWidth="1"/>
    <col min="11015" max="11015" width="20.28515625" style="290" customWidth="1"/>
    <col min="11016" max="11016" width="12.5703125" style="290" customWidth="1"/>
    <col min="11017" max="11017" width="11.7109375" style="290" customWidth="1"/>
    <col min="11018" max="11018" width="9.140625" style="290"/>
    <col min="11019" max="11019" width="2.85546875" style="290" customWidth="1"/>
    <col min="11020" max="11020" width="18.5703125" style="290" customWidth="1"/>
    <col min="11021" max="11021" width="14.42578125" style="290" customWidth="1"/>
    <col min="11022" max="11022" width="13.7109375" style="290" customWidth="1"/>
    <col min="11023" max="11023" width="10.140625" style="290" customWidth="1"/>
    <col min="11024" max="11024" width="4.42578125" style="290" customWidth="1"/>
    <col min="11025" max="11025" width="24" style="290" customWidth="1"/>
    <col min="11026" max="11026" width="13.140625" style="290" customWidth="1"/>
    <col min="11027" max="11027" width="13" style="290" customWidth="1"/>
    <col min="11028" max="11028" width="10.42578125" style="290" customWidth="1"/>
    <col min="11029" max="11264" width="9.140625" style="290"/>
    <col min="11265" max="11265" width="5" style="290" customWidth="1"/>
    <col min="11266" max="11266" width="17.7109375" style="290" customWidth="1"/>
    <col min="11267" max="11267" width="13.85546875" style="290" customWidth="1"/>
    <col min="11268" max="11268" width="13.140625" style="290" customWidth="1"/>
    <col min="11269" max="11269" width="12.28515625" style="290" customWidth="1"/>
    <col min="11270" max="11270" width="3" style="290" customWidth="1"/>
    <col min="11271" max="11271" width="20.28515625" style="290" customWidth="1"/>
    <col min="11272" max="11272" width="12.5703125" style="290" customWidth="1"/>
    <col min="11273" max="11273" width="11.7109375" style="290" customWidth="1"/>
    <col min="11274" max="11274" width="9.140625" style="290"/>
    <col min="11275" max="11275" width="2.85546875" style="290" customWidth="1"/>
    <col min="11276" max="11276" width="18.5703125" style="290" customWidth="1"/>
    <col min="11277" max="11277" width="14.42578125" style="290" customWidth="1"/>
    <col min="11278" max="11278" width="13.7109375" style="290" customWidth="1"/>
    <col min="11279" max="11279" width="10.140625" style="290" customWidth="1"/>
    <col min="11280" max="11280" width="4.42578125" style="290" customWidth="1"/>
    <col min="11281" max="11281" width="24" style="290" customWidth="1"/>
    <col min="11282" max="11282" width="13.140625" style="290" customWidth="1"/>
    <col min="11283" max="11283" width="13" style="290" customWidth="1"/>
    <col min="11284" max="11284" width="10.42578125" style="290" customWidth="1"/>
    <col min="11285" max="11520" width="9.140625" style="290"/>
    <col min="11521" max="11521" width="5" style="290" customWidth="1"/>
    <col min="11522" max="11522" width="17.7109375" style="290" customWidth="1"/>
    <col min="11523" max="11523" width="13.85546875" style="290" customWidth="1"/>
    <col min="11524" max="11524" width="13.140625" style="290" customWidth="1"/>
    <col min="11525" max="11525" width="12.28515625" style="290" customWidth="1"/>
    <col min="11526" max="11526" width="3" style="290" customWidth="1"/>
    <col min="11527" max="11527" width="20.28515625" style="290" customWidth="1"/>
    <col min="11528" max="11528" width="12.5703125" style="290" customWidth="1"/>
    <col min="11529" max="11529" width="11.7109375" style="290" customWidth="1"/>
    <col min="11530" max="11530" width="9.140625" style="290"/>
    <col min="11531" max="11531" width="2.85546875" style="290" customWidth="1"/>
    <col min="11532" max="11532" width="18.5703125" style="290" customWidth="1"/>
    <col min="11533" max="11533" width="14.42578125" style="290" customWidth="1"/>
    <col min="11534" max="11534" width="13.7109375" style="290" customWidth="1"/>
    <col min="11535" max="11535" width="10.140625" style="290" customWidth="1"/>
    <col min="11536" max="11536" width="4.42578125" style="290" customWidth="1"/>
    <col min="11537" max="11537" width="24" style="290" customWidth="1"/>
    <col min="11538" max="11538" width="13.140625" style="290" customWidth="1"/>
    <col min="11539" max="11539" width="13" style="290" customWidth="1"/>
    <col min="11540" max="11540" width="10.42578125" style="290" customWidth="1"/>
    <col min="11541" max="11776" width="9.140625" style="290"/>
    <col min="11777" max="11777" width="5" style="290" customWidth="1"/>
    <col min="11778" max="11778" width="17.7109375" style="290" customWidth="1"/>
    <col min="11779" max="11779" width="13.85546875" style="290" customWidth="1"/>
    <col min="11780" max="11780" width="13.140625" style="290" customWidth="1"/>
    <col min="11781" max="11781" width="12.28515625" style="290" customWidth="1"/>
    <col min="11782" max="11782" width="3" style="290" customWidth="1"/>
    <col min="11783" max="11783" width="20.28515625" style="290" customWidth="1"/>
    <col min="11784" max="11784" width="12.5703125" style="290" customWidth="1"/>
    <col min="11785" max="11785" width="11.7109375" style="290" customWidth="1"/>
    <col min="11786" max="11786" width="9.140625" style="290"/>
    <col min="11787" max="11787" width="2.85546875" style="290" customWidth="1"/>
    <col min="11788" max="11788" width="18.5703125" style="290" customWidth="1"/>
    <col min="11789" max="11789" width="14.42578125" style="290" customWidth="1"/>
    <col min="11790" max="11790" width="13.7109375" style="290" customWidth="1"/>
    <col min="11791" max="11791" width="10.140625" style="290" customWidth="1"/>
    <col min="11792" max="11792" width="4.42578125" style="290" customWidth="1"/>
    <col min="11793" max="11793" width="24" style="290" customWidth="1"/>
    <col min="11794" max="11794" width="13.140625" style="290" customWidth="1"/>
    <col min="11795" max="11795" width="13" style="290" customWidth="1"/>
    <col min="11796" max="11796" width="10.42578125" style="290" customWidth="1"/>
    <col min="11797" max="12032" width="9.140625" style="290"/>
    <col min="12033" max="12033" width="5" style="290" customWidth="1"/>
    <col min="12034" max="12034" width="17.7109375" style="290" customWidth="1"/>
    <col min="12035" max="12035" width="13.85546875" style="290" customWidth="1"/>
    <col min="12036" max="12036" width="13.140625" style="290" customWidth="1"/>
    <col min="12037" max="12037" width="12.28515625" style="290" customWidth="1"/>
    <col min="12038" max="12038" width="3" style="290" customWidth="1"/>
    <col min="12039" max="12039" width="20.28515625" style="290" customWidth="1"/>
    <col min="12040" max="12040" width="12.5703125" style="290" customWidth="1"/>
    <col min="12041" max="12041" width="11.7109375" style="290" customWidth="1"/>
    <col min="12042" max="12042" width="9.140625" style="290"/>
    <col min="12043" max="12043" width="2.85546875" style="290" customWidth="1"/>
    <col min="12044" max="12044" width="18.5703125" style="290" customWidth="1"/>
    <col min="12045" max="12045" width="14.42578125" style="290" customWidth="1"/>
    <col min="12046" max="12046" width="13.7109375" style="290" customWidth="1"/>
    <col min="12047" max="12047" width="10.140625" style="290" customWidth="1"/>
    <col min="12048" max="12048" width="4.42578125" style="290" customWidth="1"/>
    <col min="12049" max="12049" width="24" style="290" customWidth="1"/>
    <col min="12050" max="12050" width="13.140625" style="290" customWidth="1"/>
    <col min="12051" max="12051" width="13" style="290" customWidth="1"/>
    <col min="12052" max="12052" width="10.42578125" style="290" customWidth="1"/>
    <col min="12053" max="12288" width="9.140625" style="290"/>
    <col min="12289" max="12289" width="5" style="290" customWidth="1"/>
    <col min="12290" max="12290" width="17.7109375" style="290" customWidth="1"/>
    <col min="12291" max="12291" width="13.85546875" style="290" customWidth="1"/>
    <col min="12292" max="12292" width="13.140625" style="290" customWidth="1"/>
    <col min="12293" max="12293" width="12.28515625" style="290" customWidth="1"/>
    <col min="12294" max="12294" width="3" style="290" customWidth="1"/>
    <col min="12295" max="12295" width="20.28515625" style="290" customWidth="1"/>
    <col min="12296" max="12296" width="12.5703125" style="290" customWidth="1"/>
    <col min="12297" max="12297" width="11.7109375" style="290" customWidth="1"/>
    <col min="12298" max="12298" width="9.140625" style="290"/>
    <col min="12299" max="12299" width="2.85546875" style="290" customWidth="1"/>
    <col min="12300" max="12300" width="18.5703125" style="290" customWidth="1"/>
    <col min="12301" max="12301" width="14.42578125" style="290" customWidth="1"/>
    <col min="12302" max="12302" width="13.7109375" style="290" customWidth="1"/>
    <col min="12303" max="12303" width="10.140625" style="290" customWidth="1"/>
    <col min="12304" max="12304" width="4.42578125" style="290" customWidth="1"/>
    <col min="12305" max="12305" width="24" style="290" customWidth="1"/>
    <col min="12306" max="12306" width="13.140625" style="290" customWidth="1"/>
    <col min="12307" max="12307" width="13" style="290" customWidth="1"/>
    <col min="12308" max="12308" width="10.42578125" style="290" customWidth="1"/>
    <col min="12309" max="12544" width="9.140625" style="290"/>
    <col min="12545" max="12545" width="5" style="290" customWidth="1"/>
    <col min="12546" max="12546" width="17.7109375" style="290" customWidth="1"/>
    <col min="12547" max="12547" width="13.85546875" style="290" customWidth="1"/>
    <col min="12548" max="12548" width="13.140625" style="290" customWidth="1"/>
    <col min="12549" max="12549" width="12.28515625" style="290" customWidth="1"/>
    <col min="12550" max="12550" width="3" style="290" customWidth="1"/>
    <col min="12551" max="12551" width="20.28515625" style="290" customWidth="1"/>
    <col min="12552" max="12552" width="12.5703125" style="290" customWidth="1"/>
    <col min="12553" max="12553" width="11.7109375" style="290" customWidth="1"/>
    <col min="12554" max="12554" width="9.140625" style="290"/>
    <col min="12555" max="12555" width="2.85546875" style="290" customWidth="1"/>
    <col min="12556" max="12556" width="18.5703125" style="290" customWidth="1"/>
    <col min="12557" max="12557" width="14.42578125" style="290" customWidth="1"/>
    <col min="12558" max="12558" width="13.7109375" style="290" customWidth="1"/>
    <col min="12559" max="12559" width="10.140625" style="290" customWidth="1"/>
    <col min="12560" max="12560" width="4.42578125" style="290" customWidth="1"/>
    <col min="12561" max="12561" width="24" style="290" customWidth="1"/>
    <col min="12562" max="12562" width="13.140625" style="290" customWidth="1"/>
    <col min="12563" max="12563" width="13" style="290" customWidth="1"/>
    <col min="12564" max="12564" width="10.42578125" style="290" customWidth="1"/>
    <col min="12565" max="12800" width="9.140625" style="290"/>
    <col min="12801" max="12801" width="5" style="290" customWidth="1"/>
    <col min="12802" max="12802" width="17.7109375" style="290" customWidth="1"/>
    <col min="12803" max="12803" width="13.85546875" style="290" customWidth="1"/>
    <col min="12804" max="12804" width="13.140625" style="290" customWidth="1"/>
    <col min="12805" max="12805" width="12.28515625" style="290" customWidth="1"/>
    <col min="12806" max="12806" width="3" style="290" customWidth="1"/>
    <col min="12807" max="12807" width="20.28515625" style="290" customWidth="1"/>
    <col min="12808" max="12808" width="12.5703125" style="290" customWidth="1"/>
    <col min="12809" max="12809" width="11.7109375" style="290" customWidth="1"/>
    <col min="12810" max="12810" width="9.140625" style="290"/>
    <col min="12811" max="12811" width="2.85546875" style="290" customWidth="1"/>
    <col min="12812" max="12812" width="18.5703125" style="290" customWidth="1"/>
    <col min="12813" max="12813" width="14.42578125" style="290" customWidth="1"/>
    <col min="12814" max="12814" width="13.7109375" style="290" customWidth="1"/>
    <col min="12815" max="12815" width="10.140625" style="290" customWidth="1"/>
    <col min="12816" max="12816" width="4.42578125" style="290" customWidth="1"/>
    <col min="12817" max="12817" width="24" style="290" customWidth="1"/>
    <col min="12818" max="12818" width="13.140625" style="290" customWidth="1"/>
    <col min="12819" max="12819" width="13" style="290" customWidth="1"/>
    <col min="12820" max="12820" width="10.42578125" style="290" customWidth="1"/>
    <col min="12821" max="13056" width="9.140625" style="290"/>
    <col min="13057" max="13057" width="5" style="290" customWidth="1"/>
    <col min="13058" max="13058" width="17.7109375" style="290" customWidth="1"/>
    <col min="13059" max="13059" width="13.85546875" style="290" customWidth="1"/>
    <col min="13060" max="13060" width="13.140625" style="290" customWidth="1"/>
    <col min="13061" max="13061" width="12.28515625" style="290" customWidth="1"/>
    <col min="13062" max="13062" width="3" style="290" customWidth="1"/>
    <col min="13063" max="13063" width="20.28515625" style="290" customWidth="1"/>
    <col min="13064" max="13064" width="12.5703125" style="290" customWidth="1"/>
    <col min="13065" max="13065" width="11.7109375" style="290" customWidth="1"/>
    <col min="13066" max="13066" width="9.140625" style="290"/>
    <col min="13067" max="13067" width="2.85546875" style="290" customWidth="1"/>
    <col min="13068" max="13068" width="18.5703125" style="290" customWidth="1"/>
    <col min="13069" max="13069" width="14.42578125" style="290" customWidth="1"/>
    <col min="13070" max="13070" width="13.7109375" style="290" customWidth="1"/>
    <col min="13071" max="13071" width="10.140625" style="290" customWidth="1"/>
    <col min="13072" max="13072" width="4.42578125" style="290" customWidth="1"/>
    <col min="13073" max="13073" width="24" style="290" customWidth="1"/>
    <col min="13074" max="13074" width="13.140625" style="290" customWidth="1"/>
    <col min="13075" max="13075" width="13" style="290" customWidth="1"/>
    <col min="13076" max="13076" width="10.42578125" style="290" customWidth="1"/>
    <col min="13077" max="13312" width="9.140625" style="290"/>
    <col min="13313" max="13313" width="5" style="290" customWidth="1"/>
    <col min="13314" max="13314" width="17.7109375" style="290" customWidth="1"/>
    <col min="13315" max="13315" width="13.85546875" style="290" customWidth="1"/>
    <col min="13316" max="13316" width="13.140625" style="290" customWidth="1"/>
    <col min="13317" max="13317" width="12.28515625" style="290" customWidth="1"/>
    <col min="13318" max="13318" width="3" style="290" customWidth="1"/>
    <col min="13319" max="13319" width="20.28515625" style="290" customWidth="1"/>
    <col min="13320" max="13320" width="12.5703125" style="290" customWidth="1"/>
    <col min="13321" max="13321" width="11.7109375" style="290" customWidth="1"/>
    <col min="13322" max="13322" width="9.140625" style="290"/>
    <col min="13323" max="13323" width="2.85546875" style="290" customWidth="1"/>
    <col min="13324" max="13324" width="18.5703125" style="290" customWidth="1"/>
    <col min="13325" max="13325" width="14.42578125" style="290" customWidth="1"/>
    <col min="13326" max="13326" width="13.7109375" style="290" customWidth="1"/>
    <col min="13327" max="13327" width="10.140625" style="290" customWidth="1"/>
    <col min="13328" max="13328" width="4.42578125" style="290" customWidth="1"/>
    <col min="13329" max="13329" width="24" style="290" customWidth="1"/>
    <col min="13330" max="13330" width="13.140625" style="290" customWidth="1"/>
    <col min="13331" max="13331" width="13" style="290" customWidth="1"/>
    <col min="13332" max="13332" width="10.42578125" style="290" customWidth="1"/>
    <col min="13333" max="13568" width="9.140625" style="290"/>
    <col min="13569" max="13569" width="5" style="290" customWidth="1"/>
    <col min="13570" max="13570" width="17.7109375" style="290" customWidth="1"/>
    <col min="13571" max="13571" width="13.85546875" style="290" customWidth="1"/>
    <col min="13572" max="13572" width="13.140625" style="290" customWidth="1"/>
    <col min="13573" max="13573" width="12.28515625" style="290" customWidth="1"/>
    <col min="13574" max="13574" width="3" style="290" customWidth="1"/>
    <col min="13575" max="13575" width="20.28515625" style="290" customWidth="1"/>
    <col min="13576" max="13576" width="12.5703125" style="290" customWidth="1"/>
    <col min="13577" max="13577" width="11.7109375" style="290" customWidth="1"/>
    <col min="13578" max="13578" width="9.140625" style="290"/>
    <col min="13579" max="13579" width="2.85546875" style="290" customWidth="1"/>
    <col min="13580" max="13580" width="18.5703125" style="290" customWidth="1"/>
    <col min="13581" max="13581" width="14.42578125" style="290" customWidth="1"/>
    <col min="13582" max="13582" width="13.7109375" style="290" customWidth="1"/>
    <col min="13583" max="13583" width="10.140625" style="290" customWidth="1"/>
    <col min="13584" max="13584" width="4.42578125" style="290" customWidth="1"/>
    <col min="13585" max="13585" width="24" style="290" customWidth="1"/>
    <col min="13586" max="13586" width="13.140625" style="290" customWidth="1"/>
    <col min="13587" max="13587" width="13" style="290" customWidth="1"/>
    <col min="13588" max="13588" width="10.42578125" style="290" customWidth="1"/>
    <col min="13589" max="13824" width="9.140625" style="290"/>
    <col min="13825" max="13825" width="5" style="290" customWidth="1"/>
    <col min="13826" max="13826" width="17.7109375" style="290" customWidth="1"/>
    <col min="13827" max="13827" width="13.85546875" style="290" customWidth="1"/>
    <col min="13828" max="13828" width="13.140625" style="290" customWidth="1"/>
    <col min="13829" max="13829" width="12.28515625" style="290" customWidth="1"/>
    <col min="13830" max="13830" width="3" style="290" customWidth="1"/>
    <col min="13831" max="13831" width="20.28515625" style="290" customWidth="1"/>
    <col min="13832" max="13832" width="12.5703125" style="290" customWidth="1"/>
    <col min="13833" max="13833" width="11.7109375" style="290" customWidth="1"/>
    <col min="13834" max="13834" width="9.140625" style="290"/>
    <col min="13835" max="13835" width="2.85546875" style="290" customWidth="1"/>
    <col min="13836" max="13836" width="18.5703125" style="290" customWidth="1"/>
    <col min="13837" max="13837" width="14.42578125" style="290" customWidth="1"/>
    <col min="13838" max="13838" width="13.7109375" style="290" customWidth="1"/>
    <col min="13839" max="13839" width="10.140625" style="290" customWidth="1"/>
    <col min="13840" max="13840" width="4.42578125" style="290" customWidth="1"/>
    <col min="13841" max="13841" width="24" style="290" customWidth="1"/>
    <col min="13842" max="13842" width="13.140625" style="290" customWidth="1"/>
    <col min="13843" max="13843" width="13" style="290" customWidth="1"/>
    <col min="13844" max="13844" width="10.42578125" style="290" customWidth="1"/>
    <col min="13845" max="14080" width="9.140625" style="290"/>
    <col min="14081" max="14081" width="5" style="290" customWidth="1"/>
    <col min="14082" max="14082" width="17.7109375" style="290" customWidth="1"/>
    <col min="14083" max="14083" width="13.85546875" style="290" customWidth="1"/>
    <col min="14084" max="14084" width="13.140625" style="290" customWidth="1"/>
    <col min="14085" max="14085" width="12.28515625" style="290" customWidth="1"/>
    <col min="14086" max="14086" width="3" style="290" customWidth="1"/>
    <col min="14087" max="14087" width="20.28515625" style="290" customWidth="1"/>
    <col min="14088" max="14088" width="12.5703125" style="290" customWidth="1"/>
    <col min="14089" max="14089" width="11.7109375" style="290" customWidth="1"/>
    <col min="14090" max="14090" width="9.140625" style="290"/>
    <col min="14091" max="14091" width="2.85546875" style="290" customWidth="1"/>
    <col min="14092" max="14092" width="18.5703125" style="290" customWidth="1"/>
    <col min="14093" max="14093" width="14.42578125" style="290" customWidth="1"/>
    <col min="14094" max="14094" width="13.7109375" style="290" customWidth="1"/>
    <col min="14095" max="14095" width="10.140625" style="290" customWidth="1"/>
    <col min="14096" max="14096" width="4.42578125" style="290" customWidth="1"/>
    <col min="14097" max="14097" width="24" style="290" customWidth="1"/>
    <col min="14098" max="14098" width="13.140625" style="290" customWidth="1"/>
    <col min="14099" max="14099" width="13" style="290" customWidth="1"/>
    <col min="14100" max="14100" width="10.42578125" style="290" customWidth="1"/>
    <col min="14101" max="14336" width="9.140625" style="290"/>
    <col min="14337" max="14337" width="5" style="290" customWidth="1"/>
    <col min="14338" max="14338" width="17.7109375" style="290" customWidth="1"/>
    <col min="14339" max="14339" width="13.85546875" style="290" customWidth="1"/>
    <col min="14340" max="14340" width="13.140625" style="290" customWidth="1"/>
    <col min="14341" max="14341" width="12.28515625" style="290" customWidth="1"/>
    <col min="14342" max="14342" width="3" style="290" customWidth="1"/>
    <col min="14343" max="14343" width="20.28515625" style="290" customWidth="1"/>
    <col min="14344" max="14344" width="12.5703125" style="290" customWidth="1"/>
    <col min="14345" max="14345" width="11.7109375" style="290" customWidth="1"/>
    <col min="14346" max="14346" width="9.140625" style="290"/>
    <col min="14347" max="14347" width="2.85546875" style="290" customWidth="1"/>
    <col min="14348" max="14348" width="18.5703125" style="290" customWidth="1"/>
    <col min="14349" max="14349" width="14.42578125" style="290" customWidth="1"/>
    <col min="14350" max="14350" width="13.7109375" style="290" customWidth="1"/>
    <col min="14351" max="14351" width="10.140625" style="290" customWidth="1"/>
    <col min="14352" max="14352" width="4.42578125" style="290" customWidth="1"/>
    <col min="14353" max="14353" width="24" style="290" customWidth="1"/>
    <col min="14354" max="14354" width="13.140625" style="290" customWidth="1"/>
    <col min="14355" max="14355" width="13" style="290" customWidth="1"/>
    <col min="14356" max="14356" width="10.42578125" style="290" customWidth="1"/>
    <col min="14357" max="14592" width="9.140625" style="290"/>
    <col min="14593" max="14593" width="5" style="290" customWidth="1"/>
    <col min="14594" max="14594" width="17.7109375" style="290" customWidth="1"/>
    <col min="14595" max="14595" width="13.85546875" style="290" customWidth="1"/>
    <col min="14596" max="14596" width="13.140625" style="290" customWidth="1"/>
    <col min="14597" max="14597" width="12.28515625" style="290" customWidth="1"/>
    <col min="14598" max="14598" width="3" style="290" customWidth="1"/>
    <col min="14599" max="14599" width="20.28515625" style="290" customWidth="1"/>
    <col min="14600" max="14600" width="12.5703125" style="290" customWidth="1"/>
    <col min="14601" max="14601" width="11.7109375" style="290" customWidth="1"/>
    <col min="14602" max="14602" width="9.140625" style="290"/>
    <col min="14603" max="14603" width="2.85546875" style="290" customWidth="1"/>
    <col min="14604" max="14604" width="18.5703125" style="290" customWidth="1"/>
    <col min="14605" max="14605" width="14.42578125" style="290" customWidth="1"/>
    <col min="14606" max="14606" width="13.7109375" style="290" customWidth="1"/>
    <col min="14607" max="14607" width="10.140625" style="290" customWidth="1"/>
    <col min="14608" max="14608" width="4.42578125" style="290" customWidth="1"/>
    <col min="14609" max="14609" width="24" style="290" customWidth="1"/>
    <col min="14610" max="14610" width="13.140625" style="290" customWidth="1"/>
    <col min="14611" max="14611" width="13" style="290" customWidth="1"/>
    <col min="14612" max="14612" width="10.42578125" style="290" customWidth="1"/>
    <col min="14613" max="14848" width="9.140625" style="290"/>
    <col min="14849" max="14849" width="5" style="290" customWidth="1"/>
    <col min="14850" max="14850" width="17.7109375" style="290" customWidth="1"/>
    <col min="14851" max="14851" width="13.85546875" style="290" customWidth="1"/>
    <col min="14852" max="14852" width="13.140625" style="290" customWidth="1"/>
    <col min="14853" max="14853" width="12.28515625" style="290" customWidth="1"/>
    <col min="14854" max="14854" width="3" style="290" customWidth="1"/>
    <col min="14855" max="14855" width="20.28515625" style="290" customWidth="1"/>
    <col min="14856" max="14856" width="12.5703125" style="290" customWidth="1"/>
    <col min="14857" max="14857" width="11.7109375" style="290" customWidth="1"/>
    <col min="14858" max="14858" width="9.140625" style="290"/>
    <col min="14859" max="14859" width="2.85546875" style="290" customWidth="1"/>
    <col min="14860" max="14860" width="18.5703125" style="290" customWidth="1"/>
    <col min="14861" max="14861" width="14.42578125" style="290" customWidth="1"/>
    <col min="14862" max="14862" width="13.7109375" style="290" customWidth="1"/>
    <col min="14863" max="14863" width="10.140625" style="290" customWidth="1"/>
    <col min="14864" max="14864" width="4.42578125" style="290" customWidth="1"/>
    <col min="14865" max="14865" width="24" style="290" customWidth="1"/>
    <col min="14866" max="14866" width="13.140625" style="290" customWidth="1"/>
    <col min="14867" max="14867" width="13" style="290" customWidth="1"/>
    <col min="14868" max="14868" width="10.42578125" style="290" customWidth="1"/>
    <col min="14869" max="15104" width="9.140625" style="290"/>
    <col min="15105" max="15105" width="5" style="290" customWidth="1"/>
    <col min="15106" max="15106" width="17.7109375" style="290" customWidth="1"/>
    <col min="15107" max="15107" width="13.85546875" style="290" customWidth="1"/>
    <col min="15108" max="15108" width="13.140625" style="290" customWidth="1"/>
    <col min="15109" max="15109" width="12.28515625" style="290" customWidth="1"/>
    <col min="15110" max="15110" width="3" style="290" customWidth="1"/>
    <col min="15111" max="15111" width="20.28515625" style="290" customWidth="1"/>
    <col min="15112" max="15112" width="12.5703125" style="290" customWidth="1"/>
    <col min="15113" max="15113" width="11.7109375" style="290" customWidth="1"/>
    <col min="15114" max="15114" width="9.140625" style="290"/>
    <col min="15115" max="15115" width="2.85546875" style="290" customWidth="1"/>
    <col min="15116" max="15116" width="18.5703125" style="290" customWidth="1"/>
    <col min="15117" max="15117" width="14.42578125" style="290" customWidth="1"/>
    <col min="15118" max="15118" width="13.7109375" style="290" customWidth="1"/>
    <col min="15119" max="15119" width="10.140625" style="290" customWidth="1"/>
    <col min="15120" max="15120" width="4.42578125" style="290" customWidth="1"/>
    <col min="15121" max="15121" width="24" style="290" customWidth="1"/>
    <col min="15122" max="15122" width="13.140625" style="290" customWidth="1"/>
    <col min="15123" max="15123" width="13" style="290" customWidth="1"/>
    <col min="15124" max="15124" width="10.42578125" style="290" customWidth="1"/>
    <col min="15125" max="15360" width="9.140625" style="290"/>
    <col min="15361" max="15361" width="5" style="290" customWidth="1"/>
    <col min="15362" max="15362" width="17.7109375" style="290" customWidth="1"/>
    <col min="15363" max="15363" width="13.85546875" style="290" customWidth="1"/>
    <col min="15364" max="15364" width="13.140625" style="290" customWidth="1"/>
    <col min="15365" max="15365" width="12.28515625" style="290" customWidth="1"/>
    <col min="15366" max="15366" width="3" style="290" customWidth="1"/>
    <col min="15367" max="15367" width="20.28515625" style="290" customWidth="1"/>
    <col min="15368" max="15368" width="12.5703125" style="290" customWidth="1"/>
    <col min="15369" max="15369" width="11.7109375" style="290" customWidth="1"/>
    <col min="15370" max="15370" width="9.140625" style="290"/>
    <col min="15371" max="15371" width="2.85546875" style="290" customWidth="1"/>
    <col min="15372" max="15372" width="18.5703125" style="290" customWidth="1"/>
    <col min="15373" max="15373" width="14.42578125" style="290" customWidth="1"/>
    <col min="15374" max="15374" width="13.7109375" style="290" customWidth="1"/>
    <col min="15375" max="15375" width="10.140625" style="290" customWidth="1"/>
    <col min="15376" max="15376" width="4.42578125" style="290" customWidth="1"/>
    <col min="15377" max="15377" width="24" style="290" customWidth="1"/>
    <col min="15378" max="15378" width="13.140625" style="290" customWidth="1"/>
    <col min="15379" max="15379" width="13" style="290" customWidth="1"/>
    <col min="15380" max="15380" width="10.42578125" style="290" customWidth="1"/>
    <col min="15381" max="15616" width="9.140625" style="290"/>
    <col min="15617" max="15617" width="5" style="290" customWidth="1"/>
    <col min="15618" max="15618" width="17.7109375" style="290" customWidth="1"/>
    <col min="15619" max="15619" width="13.85546875" style="290" customWidth="1"/>
    <col min="15620" max="15620" width="13.140625" style="290" customWidth="1"/>
    <col min="15621" max="15621" width="12.28515625" style="290" customWidth="1"/>
    <col min="15622" max="15622" width="3" style="290" customWidth="1"/>
    <col min="15623" max="15623" width="20.28515625" style="290" customWidth="1"/>
    <col min="15624" max="15624" width="12.5703125" style="290" customWidth="1"/>
    <col min="15625" max="15625" width="11.7109375" style="290" customWidth="1"/>
    <col min="15626" max="15626" width="9.140625" style="290"/>
    <col min="15627" max="15627" width="2.85546875" style="290" customWidth="1"/>
    <col min="15628" max="15628" width="18.5703125" style="290" customWidth="1"/>
    <col min="15629" max="15629" width="14.42578125" style="290" customWidth="1"/>
    <col min="15630" max="15630" width="13.7109375" style="290" customWidth="1"/>
    <col min="15631" max="15631" width="10.140625" style="290" customWidth="1"/>
    <col min="15632" max="15632" width="4.42578125" style="290" customWidth="1"/>
    <col min="15633" max="15633" width="24" style="290" customWidth="1"/>
    <col min="15634" max="15634" width="13.140625" style="290" customWidth="1"/>
    <col min="15635" max="15635" width="13" style="290" customWidth="1"/>
    <col min="15636" max="15636" width="10.42578125" style="290" customWidth="1"/>
    <col min="15637" max="15872" width="9.140625" style="290"/>
    <col min="15873" max="15873" width="5" style="290" customWidth="1"/>
    <col min="15874" max="15874" width="17.7109375" style="290" customWidth="1"/>
    <col min="15875" max="15875" width="13.85546875" style="290" customWidth="1"/>
    <col min="15876" max="15876" width="13.140625" style="290" customWidth="1"/>
    <col min="15877" max="15877" width="12.28515625" style="290" customWidth="1"/>
    <col min="15878" max="15878" width="3" style="290" customWidth="1"/>
    <col min="15879" max="15879" width="20.28515625" style="290" customWidth="1"/>
    <col min="15880" max="15880" width="12.5703125" style="290" customWidth="1"/>
    <col min="15881" max="15881" width="11.7109375" style="290" customWidth="1"/>
    <col min="15882" max="15882" width="9.140625" style="290"/>
    <col min="15883" max="15883" width="2.85546875" style="290" customWidth="1"/>
    <col min="15884" max="15884" width="18.5703125" style="290" customWidth="1"/>
    <col min="15885" max="15885" width="14.42578125" style="290" customWidth="1"/>
    <col min="15886" max="15886" width="13.7109375" style="290" customWidth="1"/>
    <col min="15887" max="15887" width="10.140625" style="290" customWidth="1"/>
    <col min="15888" max="15888" width="4.42578125" style="290" customWidth="1"/>
    <col min="15889" max="15889" width="24" style="290" customWidth="1"/>
    <col min="15890" max="15890" width="13.140625" style="290" customWidth="1"/>
    <col min="15891" max="15891" width="13" style="290" customWidth="1"/>
    <col min="15892" max="15892" width="10.42578125" style="290" customWidth="1"/>
    <col min="15893" max="16128" width="9.140625" style="290"/>
    <col min="16129" max="16129" width="5" style="290" customWidth="1"/>
    <col min="16130" max="16130" width="17.7109375" style="290" customWidth="1"/>
    <col min="16131" max="16131" width="13.85546875" style="290" customWidth="1"/>
    <col min="16132" max="16132" width="13.140625" style="290" customWidth="1"/>
    <col min="16133" max="16133" width="12.28515625" style="290" customWidth="1"/>
    <col min="16134" max="16134" width="3" style="290" customWidth="1"/>
    <col min="16135" max="16135" width="20.28515625" style="290" customWidth="1"/>
    <col min="16136" max="16136" width="12.5703125" style="290" customWidth="1"/>
    <col min="16137" max="16137" width="11.7109375" style="290" customWidth="1"/>
    <col min="16138" max="16138" width="9.140625" style="290"/>
    <col min="16139" max="16139" width="2.85546875" style="290" customWidth="1"/>
    <col min="16140" max="16140" width="18.5703125" style="290" customWidth="1"/>
    <col min="16141" max="16141" width="14.42578125" style="290" customWidth="1"/>
    <col min="16142" max="16142" width="13.7109375" style="290" customWidth="1"/>
    <col min="16143" max="16143" width="10.140625" style="290" customWidth="1"/>
    <col min="16144" max="16144" width="4.42578125" style="290" customWidth="1"/>
    <col min="16145" max="16145" width="24" style="290" customWidth="1"/>
    <col min="16146" max="16146" width="13.140625" style="290" customWidth="1"/>
    <col min="16147" max="16147" width="13" style="290" customWidth="1"/>
    <col min="16148" max="16148" width="10.42578125" style="290" customWidth="1"/>
    <col min="16149" max="16384" width="9.140625" style="290"/>
  </cols>
  <sheetData>
    <row r="2" spans="2:28" ht="28.5" customHeight="1" x14ac:dyDescent="0.2">
      <c r="B2" s="1247" t="s">
        <v>516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  <c r="Z2" s="1247"/>
      <c r="AA2" s="1247"/>
      <c r="AB2" s="1247"/>
    </row>
    <row r="3" spans="2:28" ht="15.75" customHeight="1" x14ac:dyDescent="0.2">
      <c r="B3" s="1248" t="s">
        <v>517</v>
      </c>
      <c r="C3" s="1248"/>
      <c r="D3" s="650"/>
      <c r="E3" s="650"/>
    </row>
    <row r="4" spans="2:28" ht="9" customHeight="1" x14ac:dyDescent="0.2">
      <c r="B4" s="651"/>
      <c r="C4" s="651"/>
      <c r="D4" s="650"/>
      <c r="E4" s="650"/>
    </row>
    <row r="5" spans="2:28" ht="23.25" customHeight="1" thickBot="1" x14ac:dyDescent="0.3">
      <c r="B5" s="652" t="s">
        <v>384</v>
      </c>
      <c r="C5" s="652" t="s">
        <v>385</v>
      </c>
      <c r="D5" s="653"/>
      <c r="E5" s="653"/>
      <c r="F5" s="653"/>
      <c r="G5" s="652" t="s">
        <v>386</v>
      </c>
      <c r="H5" s="654" t="s">
        <v>387</v>
      </c>
      <c r="I5" s="653"/>
      <c r="J5" s="653"/>
      <c r="K5" s="653"/>
      <c r="L5" s="652" t="s">
        <v>388</v>
      </c>
      <c r="M5" s="655" t="s">
        <v>389</v>
      </c>
      <c r="N5" s="653"/>
      <c r="O5" s="656"/>
      <c r="P5" s="653"/>
      <c r="Q5" s="652" t="s">
        <v>390</v>
      </c>
      <c r="R5" s="655" t="s">
        <v>391</v>
      </c>
      <c r="S5" s="653"/>
    </row>
    <row r="6" spans="2:28" ht="29.25" thickBot="1" x14ac:dyDescent="0.25">
      <c r="B6" s="657" t="s">
        <v>392</v>
      </c>
      <c r="C6" s="658" t="s">
        <v>393</v>
      </c>
      <c r="D6" s="659" t="s">
        <v>394</v>
      </c>
      <c r="E6" s="660" t="s">
        <v>395</v>
      </c>
      <c r="G6" s="657" t="s">
        <v>392</v>
      </c>
      <c r="H6" s="658" t="s">
        <v>393</v>
      </c>
      <c r="I6" s="659" t="s">
        <v>394</v>
      </c>
      <c r="J6" s="660" t="s">
        <v>395</v>
      </c>
      <c r="L6" s="657" t="s">
        <v>392</v>
      </c>
      <c r="M6" s="658" t="s">
        <v>393</v>
      </c>
      <c r="N6" s="659" t="s">
        <v>396</v>
      </c>
      <c r="O6" s="660" t="s">
        <v>395</v>
      </c>
      <c r="Q6" s="657" t="s">
        <v>392</v>
      </c>
      <c r="R6" s="658" t="s">
        <v>393</v>
      </c>
      <c r="S6" s="659" t="s">
        <v>396</v>
      </c>
      <c r="T6" s="660" t="s">
        <v>395</v>
      </c>
    </row>
    <row r="7" spans="2:28" ht="29.25" thickBot="1" x14ac:dyDescent="0.3">
      <c r="B7" s="657" t="s">
        <v>392</v>
      </c>
      <c r="C7" s="658" t="s">
        <v>393</v>
      </c>
      <c r="D7" s="659" t="s">
        <v>394</v>
      </c>
      <c r="E7" s="660" t="s">
        <v>395</v>
      </c>
      <c r="G7" s="661" t="s">
        <v>398</v>
      </c>
      <c r="H7" s="897">
        <v>1640.9069999999999</v>
      </c>
      <c r="I7" s="662">
        <v>11108</v>
      </c>
      <c r="J7" s="663">
        <v>2.4015077230191926</v>
      </c>
      <c r="L7" s="665" t="s">
        <v>397</v>
      </c>
      <c r="M7" s="666">
        <v>141974.86600000001</v>
      </c>
      <c r="N7" s="666">
        <v>40429.290999999997</v>
      </c>
      <c r="O7" s="667">
        <v>3.5116832991209268</v>
      </c>
      <c r="Q7" s="661" t="s">
        <v>399</v>
      </c>
      <c r="R7" s="669">
        <v>23196.326000000001</v>
      </c>
      <c r="S7" s="669">
        <v>7544.6360000000004</v>
      </c>
      <c r="T7" s="663">
        <v>3.074545412131215</v>
      </c>
    </row>
    <row r="8" spans="2:28" ht="15" x14ac:dyDescent="0.25">
      <c r="B8" s="661" t="s">
        <v>397</v>
      </c>
      <c r="C8" s="664">
        <v>5804.8370000000004</v>
      </c>
      <c r="D8" s="664">
        <v>14102</v>
      </c>
      <c r="E8" s="663">
        <v>2.5986319307191095</v>
      </c>
      <c r="G8" s="673" t="s">
        <v>397</v>
      </c>
      <c r="H8" s="681">
        <v>2546.7080000000001</v>
      </c>
      <c r="I8" s="674">
        <v>10656</v>
      </c>
      <c r="J8" s="675">
        <v>3.4780354699232205</v>
      </c>
      <c r="L8" s="676" t="s">
        <v>401</v>
      </c>
      <c r="M8" s="678">
        <v>61189.91</v>
      </c>
      <c r="N8" s="678">
        <v>23593.973000000002</v>
      </c>
      <c r="O8" s="679">
        <v>2.5934551166944204</v>
      </c>
      <c r="Q8" s="670" t="s">
        <v>401</v>
      </c>
      <c r="R8" s="680">
        <v>11369.554</v>
      </c>
      <c r="S8" s="680">
        <v>3879.5349999999999</v>
      </c>
      <c r="T8" s="672">
        <v>2.9306486473250017</v>
      </c>
    </row>
    <row r="9" spans="2:28" ht="15" x14ac:dyDescent="0.25">
      <c r="B9" s="670" t="s">
        <v>398</v>
      </c>
      <c r="C9" s="671">
        <v>1961.9259999999999</v>
      </c>
      <c r="D9" s="671">
        <v>12612</v>
      </c>
      <c r="E9" s="672">
        <v>2.3576959082458777</v>
      </c>
      <c r="G9" s="670" t="s">
        <v>400</v>
      </c>
      <c r="H9" s="671">
        <v>2181.1819999999998</v>
      </c>
      <c r="I9" s="674">
        <v>9746</v>
      </c>
      <c r="J9" s="672">
        <v>3.1345667444614342</v>
      </c>
      <c r="L9" s="676" t="s">
        <v>398</v>
      </c>
      <c r="M9" s="677">
        <v>49897.267999999996</v>
      </c>
      <c r="N9" s="678">
        <v>18427.423999999999</v>
      </c>
      <c r="O9" s="679">
        <v>2.7077722854805968</v>
      </c>
      <c r="Q9" s="695" t="s">
        <v>402</v>
      </c>
      <c r="R9" s="680">
        <v>10872.37</v>
      </c>
      <c r="S9" s="680">
        <v>2477.1550000000002</v>
      </c>
      <c r="T9" s="672">
        <v>4.3890551862923397</v>
      </c>
    </row>
    <row r="10" spans="2:28" ht="15" x14ac:dyDescent="0.25">
      <c r="B10" s="673" t="s">
        <v>400</v>
      </c>
      <c r="C10" s="671">
        <v>2749.1869999999999</v>
      </c>
      <c r="D10" s="671">
        <v>12265</v>
      </c>
      <c r="E10" s="672">
        <v>3.0334818891712394</v>
      </c>
      <c r="G10" s="673" t="s">
        <v>404</v>
      </c>
      <c r="H10" s="681">
        <v>119.86799999999999</v>
      </c>
      <c r="I10" s="674">
        <v>590</v>
      </c>
      <c r="J10" s="675">
        <v>2.6121861924686192</v>
      </c>
      <c r="L10" s="676" t="s">
        <v>400</v>
      </c>
      <c r="M10" s="678">
        <v>39298.769999999997</v>
      </c>
      <c r="N10" s="678">
        <v>11357.898999999999</v>
      </c>
      <c r="O10" s="679">
        <v>3.460038692015134</v>
      </c>
      <c r="Q10" s="670" t="s">
        <v>405</v>
      </c>
      <c r="R10" s="704">
        <v>12508.412</v>
      </c>
      <c r="S10" s="704">
        <v>2213.9659999999999</v>
      </c>
      <c r="T10" s="672">
        <v>5.649776012820432</v>
      </c>
    </row>
    <row r="11" spans="2:28" ht="15.75" thickBot="1" x14ac:dyDescent="0.3">
      <c r="B11" s="673" t="s">
        <v>403</v>
      </c>
      <c r="C11" s="671">
        <v>403.82299999999998</v>
      </c>
      <c r="D11" s="682">
        <v>4875</v>
      </c>
      <c r="E11" s="675">
        <v>4.6326977790014681</v>
      </c>
      <c r="G11" s="683" t="s">
        <v>401</v>
      </c>
      <c r="H11" s="684">
        <v>35.433</v>
      </c>
      <c r="I11" s="685">
        <v>309</v>
      </c>
      <c r="J11" s="686">
        <v>2.038722669735328</v>
      </c>
      <c r="L11" s="670" t="s">
        <v>407</v>
      </c>
      <c r="M11" s="671">
        <v>33638.063000000002</v>
      </c>
      <c r="N11" s="671">
        <v>7227.6660000000002</v>
      </c>
      <c r="O11" s="672">
        <v>4.6540699307355933</v>
      </c>
      <c r="Q11" s="695" t="s">
        <v>408</v>
      </c>
      <c r="R11" s="680">
        <v>9930.34</v>
      </c>
      <c r="S11" s="680">
        <v>2100</v>
      </c>
      <c r="T11" s="672">
        <v>4.7287333333333335</v>
      </c>
    </row>
    <row r="12" spans="2:28" ht="15.75" thickBot="1" x14ac:dyDescent="0.3">
      <c r="B12" s="670" t="s">
        <v>406</v>
      </c>
      <c r="C12" s="671">
        <v>2406.0500000000002</v>
      </c>
      <c r="D12" s="674">
        <v>3745</v>
      </c>
      <c r="E12" s="672">
        <v>2.7153071980101702</v>
      </c>
      <c r="G12" s="687" t="s">
        <v>410</v>
      </c>
      <c r="H12" s="688">
        <v>6524.098</v>
      </c>
      <c r="I12" s="689">
        <v>32409</v>
      </c>
      <c r="J12" s="690">
        <v>3.000103926012037</v>
      </c>
      <c r="L12" s="676" t="s">
        <v>404</v>
      </c>
      <c r="M12" s="677">
        <v>9531.4539999999997</v>
      </c>
      <c r="N12" s="678">
        <v>4542.28</v>
      </c>
      <c r="O12" s="679">
        <v>2.0983853923580229</v>
      </c>
      <c r="Q12" s="695" t="s">
        <v>398</v>
      </c>
      <c r="R12" s="680">
        <v>3905.9459999999999</v>
      </c>
      <c r="S12" s="680">
        <v>1614.14</v>
      </c>
      <c r="T12" s="679">
        <v>2.419830993594112</v>
      </c>
    </row>
    <row r="13" spans="2:28" ht="15" x14ac:dyDescent="0.25">
      <c r="B13" s="670" t="s">
        <v>404</v>
      </c>
      <c r="C13" s="671">
        <v>954.83399999999995</v>
      </c>
      <c r="D13" s="671">
        <v>3213</v>
      </c>
      <c r="E13" s="672">
        <v>2.6194929645470233</v>
      </c>
      <c r="G13" s="692"/>
      <c r="H13" s="693"/>
      <c r="I13" s="693"/>
      <c r="J13" s="694"/>
      <c r="L13" s="676" t="s">
        <v>399</v>
      </c>
      <c r="M13" s="677">
        <v>17775.427</v>
      </c>
      <c r="N13" s="678">
        <v>4381.2330000000002</v>
      </c>
      <c r="O13" s="679">
        <v>4.0571745442435949</v>
      </c>
      <c r="Q13" s="670" t="s">
        <v>400</v>
      </c>
      <c r="R13" s="680">
        <v>5687.491</v>
      </c>
      <c r="S13" s="680">
        <v>1548.6669999999999</v>
      </c>
      <c r="T13" s="672">
        <v>3.6725073886122712</v>
      </c>
    </row>
    <row r="14" spans="2:28" ht="15" x14ac:dyDescent="0.25">
      <c r="B14" s="676" t="s">
        <v>409</v>
      </c>
      <c r="C14" s="671">
        <v>2795.7640000000001</v>
      </c>
      <c r="D14" s="671">
        <v>2281</v>
      </c>
      <c r="E14" s="679">
        <v>2.2961211495043949</v>
      </c>
      <c r="L14" s="676" t="s">
        <v>409</v>
      </c>
      <c r="M14" s="678">
        <v>11912.76</v>
      </c>
      <c r="N14" s="678">
        <v>3563.3989999999999</v>
      </c>
      <c r="O14" s="679">
        <v>3.3430890001372284</v>
      </c>
      <c r="Q14" s="676" t="s">
        <v>413</v>
      </c>
      <c r="R14" s="680">
        <v>2970.6610000000001</v>
      </c>
      <c r="S14" s="753">
        <v>1228.01</v>
      </c>
      <c r="T14" s="696">
        <v>2.4190853494678382</v>
      </c>
    </row>
    <row r="15" spans="2:28" ht="15" x14ac:dyDescent="0.25">
      <c r="B15" s="673" t="s">
        <v>412</v>
      </c>
      <c r="C15" s="671">
        <v>1709.665</v>
      </c>
      <c r="D15" s="682">
        <v>1147</v>
      </c>
      <c r="E15" s="675">
        <v>2.2831424332383841</v>
      </c>
      <c r="L15" s="676" t="s">
        <v>403</v>
      </c>
      <c r="M15" s="678">
        <v>14352.038</v>
      </c>
      <c r="N15" s="678">
        <v>3537.5569999999998</v>
      </c>
      <c r="O15" s="679">
        <v>4.0570478440347388</v>
      </c>
      <c r="Q15" s="670" t="s">
        <v>409</v>
      </c>
      <c r="R15" s="680">
        <v>4049.223</v>
      </c>
      <c r="S15" s="680">
        <v>1141.2280000000001</v>
      </c>
      <c r="T15" s="672">
        <v>3.5481279814375393</v>
      </c>
    </row>
    <row r="16" spans="2:28" ht="15" x14ac:dyDescent="0.25">
      <c r="B16" s="670" t="s">
        <v>401</v>
      </c>
      <c r="C16" s="671">
        <v>863.33399999999995</v>
      </c>
      <c r="D16" s="671">
        <v>1011</v>
      </c>
      <c r="E16" s="672">
        <v>2.1641999819510875</v>
      </c>
      <c r="L16" s="676" t="s">
        <v>415</v>
      </c>
      <c r="M16" s="677">
        <v>12219.138000000001</v>
      </c>
      <c r="N16" s="678">
        <v>3151.0450000000001</v>
      </c>
      <c r="O16" s="679">
        <v>3.8778049821567131</v>
      </c>
      <c r="Q16" s="676" t="s">
        <v>418</v>
      </c>
      <c r="R16" s="680">
        <v>2729.5459999999998</v>
      </c>
      <c r="S16" s="680">
        <v>1114.8389999999999</v>
      </c>
      <c r="T16" s="679">
        <v>2.4483768508277879</v>
      </c>
    </row>
    <row r="17" spans="2:20" ht="15" x14ac:dyDescent="0.25">
      <c r="B17" s="670" t="s">
        <v>414</v>
      </c>
      <c r="C17" s="671">
        <v>1001.3680000000001</v>
      </c>
      <c r="D17" s="671">
        <v>736</v>
      </c>
      <c r="E17" s="672">
        <v>2.1871570854446967</v>
      </c>
      <c r="L17" s="676" t="s">
        <v>417</v>
      </c>
      <c r="M17" s="677">
        <v>8980.848</v>
      </c>
      <c r="N17" s="678">
        <v>2844.6190000000001</v>
      </c>
      <c r="O17" s="679">
        <v>3.1571356304658025</v>
      </c>
      <c r="Q17" s="695" t="s">
        <v>411</v>
      </c>
      <c r="R17" s="680">
        <v>2834.123</v>
      </c>
      <c r="S17" s="680">
        <v>1060.002</v>
      </c>
      <c r="T17" s="679">
        <v>2.6736958986869834</v>
      </c>
    </row>
    <row r="18" spans="2:20" ht="15" x14ac:dyDescent="0.25">
      <c r="B18" s="673" t="s">
        <v>416</v>
      </c>
      <c r="C18" s="671">
        <v>194.91399999999999</v>
      </c>
      <c r="D18" s="682">
        <v>262</v>
      </c>
      <c r="E18" s="675">
        <v>2.6963161753517131</v>
      </c>
      <c r="L18" s="676" t="s">
        <v>405</v>
      </c>
      <c r="M18" s="677">
        <v>15428.477000000001</v>
      </c>
      <c r="N18" s="678">
        <v>2675.393</v>
      </c>
      <c r="O18" s="679">
        <v>5.7668077175951344</v>
      </c>
      <c r="Q18" s="676" t="s">
        <v>407</v>
      </c>
      <c r="R18" s="680">
        <v>3855.5639999999999</v>
      </c>
      <c r="S18" s="680">
        <v>1031.893</v>
      </c>
      <c r="T18" s="672">
        <v>3.7363990258679922</v>
      </c>
    </row>
    <row r="19" spans="2:20" ht="15" x14ac:dyDescent="0.25">
      <c r="B19" s="673" t="s">
        <v>408</v>
      </c>
      <c r="C19" s="671">
        <v>258.61</v>
      </c>
      <c r="D19" s="671">
        <v>130</v>
      </c>
      <c r="E19" s="672">
        <v>3.7924915676785451</v>
      </c>
      <c r="L19" s="676" t="s">
        <v>406</v>
      </c>
      <c r="M19" s="678">
        <v>6411.0469999999996</v>
      </c>
      <c r="N19" s="678">
        <v>2655.527</v>
      </c>
      <c r="O19" s="679">
        <v>2.4142277596876252</v>
      </c>
      <c r="Q19" s="670" t="s">
        <v>403</v>
      </c>
      <c r="R19" s="680">
        <v>1401.528</v>
      </c>
      <c r="S19" s="680">
        <v>877.35699999999997</v>
      </c>
      <c r="T19" s="672">
        <v>1.5974432300648425</v>
      </c>
    </row>
    <row r="20" spans="2:20" ht="15.75" thickBot="1" x14ac:dyDescent="0.3">
      <c r="B20" s="683" t="s">
        <v>419</v>
      </c>
      <c r="C20" s="684">
        <v>12.61</v>
      </c>
      <c r="D20" s="896">
        <v>6</v>
      </c>
      <c r="E20" s="686">
        <v>2.2761732851985559</v>
      </c>
      <c r="L20" s="676" t="s">
        <v>420</v>
      </c>
      <c r="M20" s="691">
        <v>6318.5950000000003</v>
      </c>
      <c r="N20" s="678">
        <v>2330.3290000000002</v>
      </c>
      <c r="O20" s="679">
        <v>2.7114604847641686</v>
      </c>
      <c r="Q20" s="695" t="s">
        <v>397</v>
      </c>
      <c r="R20" s="901">
        <v>2940.6329999999998</v>
      </c>
      <c r="S20" s="680">
        <v>842.93399999999997</v>
      </c>
      <c r="T20" s="679">
        <v>3.4885685000249129</v>
      </c>
    </row>
    <row r="21" spans="2:20" ht="15.75" thickBot="1" x14ac:dyDescent="0.3">
      <c r="B21" s="687" t="s">
        <v>410</v>
      </c>
      <c r="C21" s="697">
        <v>21116.921999999999</v>
      </c>
      <c r="D21" s="698">
        <v>56385</v>
      </c>
      <c r="E21" s="690">
        <v>2.5505971767585955</v>
      </c>
      <c r="L21" s="676" t="s">
        <v>402</v>
      </c>
      <c r="M21" s="678">
        <v>8984.3880000000008</v>
      </c>
      <c r="N21" s="678">
        <v>2289.7739999999999</v>
      </c>
      <c r="O21" s="679">
        <v>3.9237007669752559</v>
      </c>
      <c r="Q21" s="695" t="s">
        <v>438</v>
      </c>
      <c r="R21" s="680">
        <v>1205.039</v>
      </c>
      <c r="S21" s="680">
        <v>697.09100000000001</v>
      </c>
      <c r="T21" s="672">
        <v>1.72866813658475</v>
      </c>
    </row>
    <row r="22" spans="2:20" ht="15" x14ac:dyDescent="0.25">
      <c r="B22" s="703"/>
      <c r="C22" s="700"/>
      <c r="D22" s="701"/>
      <c r="E22" s="702"/>
      <c r="L22" s="676" t="s">
        <v>416</v>
      </c>
      <c r="M22" s="678">
        <v>7995.683</v>
      </c>
      <c r="N22" s="678">
        <v>2125.1219999999998</v>
      </c>
      <c r="O22" s="679">
        <v>3.7624583435680399</v>
      </c>
      <c r="Q22" s="676" t="s">
        <v>414</v>
      </c>
      <c r="R22" s="680">
        <v>1558.115</v>
      </c>
      <c r="S22" s="680">
        <v>516.13300000000004</v>
      </c>
      <c r="T22" s="672">
        <v>3.0188246052858467</v>
      </c>
    </row>
    <row r="23" spans="2:20" x14ac:dyDescent="0.2">
      <c r="B23" s="703"/>
      <c r="C23" s="700"/>
      <c r="D23" s="701"/>
      <c r="E23" s="702"/>
      <c r="L23" s="676" t="s">
        <v>427</v>
      </c>
      <c r="M23" s="678">
        <v>4953.0029999999997</v>
      </c>
      <c r="N23" s="678">
        <v>1427.211</v>
      </c>
      <c r="O23" s="679">
        <v>3.4704069685561558</v>
      </c>
      <c r="Q23" s="676" t="s">
        <v>421</v>
      </c>
      <c r="R23" s="680">
        <v>1314.9870000000001</v>
      </c>
      <c r="S23" s="680">
        <v>478.12099999999998</v>
      </c>
      <c r="T23" s="679">
        <v>2.7503226170781039</v>
      </c>
    </row>
    <row r="24" spans="2:20" x14ac:dyDescent="0.2">
      <c r="B24" s="699"/>
      <c r="C24" s="700"/>
      <c r="D24" s="701"/>
      <c r="E24" s="702"/>
      <c r="L24" s="676" t="s">
        <v>414</v>
      </c>
      <c r="M24" s="677">
        <v>3311.7139999999999</v>
      </c>
      <c r="N24" s="678">
        <v>939.56700000000001</v>
      </c>
      <c r="O24" s="679">
        <v>3.5247236226900265</v>
      </c>
      <c r="Q24" s="695" t="s">
        <v>416</v>
      </c>
      <c r="R24" s="680">
        <v>1305.6869999999999</v>
      </c>
      <c r="S24" s="680">
        <v>450.726</v>
      </c>
      <c r="T24" s="679">
        <v>2.8968530770357157</v>
      </c>
    </row>
    <row r="25" spans="2:20" ht="15" x14ac:dyDescent="0.25">
      <c r="B25" s="703"/>
      <c r="C25" s="700"/>
      <c r="D25" s="705"/>
      <c r="E25" s="706"/>
      <c r="L25" s="676" t="s">
        <v>423</v>
      </c>
      <c r="M25" s="677">
        <v>2523.527</v>
      </c>
      <c r="N25" s="678">
        <v>933.35699999999997</v>
      </c>
      <c r="O25" s="679">
        <v>2.703710370201327</v>
      </c>
      <c r="Q25" s="695" t="s">
        <v>415</v>
      </c>
      <c r="R25" s="680">
        <v>1616.5550000000001</v>
      </c>
      <c r="S25" s="680">
        <v>416.65499999999997</v>
      </c>
      <c r="T25" s="672">
        <v>3.879840635537795</v>
      </c>
    </row>
    <row r="26" spans="2:20" x14ac:dyDescent="0.2">
      <c r="B26" s="692"/>
      <c r="C26" s="693"/>
      <c r="D26" s="707"/>
      <c r="E26" s="708"/>
      <c r="L26" s="676" t="s">
        <v>422</v>
      </c>
      <c r="M26" s="678">
        <v>2137.88</v>
      </c>
      <c r="N26" s="678">
        <v>877.29700000000003</v>
      </c>
      <c r="O26" s="679">
        <v>2.4368942330818411</v>
      </c>
      <c r="Q26" s="695" t="s">
        <v>428</v>
      </c>
      <c r="R26" s="680">
        <v>573.947</v>
      </c>
      <c r="S26" s="680">
        <v>338.52</v>
      </c>
      <c r="T26" s="679">
        <v>1.6954596478790027</v>
      </c>
    </row>
    <row r="27" spans="2:20" ht="15" x14ac:dyDescent="0.25">
      <c r="L27" s="676" t="s">
        <v>424</v>
      </c>
      <c r="M27" s="678">
        <v>1855.6020000000001</v>
      </c>
      <c r="N27" s="678">
        <v>819.51700000000005</v>
      </c>
      <c r="O27" s="679">
        <v>2.2642629744105371</v>
      </c>
      <c r="Q27" s="695" t="s">
        <v>426</v>
      </c>
      <c r="R27" s="680">
        <v>1166.078</v>
      </c>
      <c r="S27" s="680">
        <v>280.72300000000001</v>
      </c>
      <c r="T27" s="672">
        <v>4.1538384813499425</v>
      </c>
    </row>
    <row r="28" spans="2:20" ht="15" x14ac:dyDescent="0.25">
      <c r="L28" s="676" t="s">
        <v>429</v>
      </c>
      <c r="M28" s="678">
        <v>2186.0329999999999</v>
      </c>
      <c r="N28" s="678">
        <v>813.59699999999998</v>
      </c>
      <c r="O28" s="679">
        <v>2.6868744599599066</v>
      </c>
      <c r="Q28" s="670" t="s">
        <v>424</v>
      </c>
      <c r="R28" s="680">
        <v>229.29</v>
      </c>
      <c r="S28" s="680">
        <v>249.42699999999999</v>
      </c>
      <c r="T28" s="672">
        <v>0.91926695987202667</v>
      </c>
    </row>
    <row r="29" spans="2:20" ht="15" x14ac:dyDescent="0.25">
      <c r="L29" s="676" t="s">
        <v>421</v>
      </c>
      <c r="M29" s="677">
        <v>1761.481</v>
      </c>
      <c r="N29" s="678">
        <v>655.52300000000002</v>
      </c>
      <c r="O29" s="679">
        <v>2.6871383612779414</v>
      </c>
      <c r="Q29" s="676" t="s">
        <v>422</v>
      </c>
      <c r="R29" s="680">
        <v>603.30999999999995</v>
      </c>
      <c r="S29" s="680">
        <v>229.90700000000001</v>
      </c>
      <c r="T29" s="672">
        <v>2.624148025071007</v>
      </c>
    </row>
    <row r="30" spans="2:20" ht="15" x14ac:dyDescent="0.25">
      <c r="L30" s="676" t="s">
        <v>425</v>
      </c>
      <c r="M30" s="677">
        <v>992.05200000000002</v>
      </c>
      <c r="N30" s="678">
        <v>350.29599999999999</v>
      </c>
      <c r="O30" s="679">
        <v>2.8320391897138419</v>
      </c>
      <c r="Q30" s="695" t="s">
        <v>425</v>
      </c>
      <c r="R30" s="680">
        <v>561.96699999999998</v>
      </c>
      <c r="S30" s="680">
        <v>219.71600000000001</v>
      </c>
      <c r="T30" s="672">
        <v>2.5576972091245063</v>
      </c>
    </row>
    <row r="31" spans="2:20" ht="15" x14ac:dyDescent="0.25">
      <c r="L31" s="670" t="s">
        <v>426</v>
      </c>
      <c r="M31" s="671">
        <v>884.17700000000002</v>
      </c>
      <c r="N31" s="671">
        <v>296.36799999999999</v>
      </c>
      <c r="O31" s="672">
        <v>2.9833753981536466</v>
      </c>
      <c r="Q31" s="695" t="s">
        <v>417</v>
      </c>
      <c r="R31" s="680">
        <v>865.90800000000002</v>
      </c>
      <c r="S31" s="680">
        <v>194.06399999999999</v>
      </c>
      <c r="T31" s="672">
        <v>4.4619713084343307</v>
      </c>
    </row>
    <row r="32" spans="2:20" x14ac:dyDescent="0.2">
      <c r="L32" s="676" t="s">
        <v>428</v>
      </c>
      <c r="M32" s="677">
        <v>666.63</v>
      </c>
      <c r="N32" s="678">
        <v>240.03299999999999</v>
      </c>
      <c r="O32" s="679">
        <v>2.777243129069753</v>
      </c>
      <c r="Q32" s="676" t="s">
        <v>440</v>
      </c>
      <c r="R32" s="680">
        <v>683.697</v>
      </c>
      <c r="S32" s="680">
        <v>172.202</v>
      </c>
      <c r="T32" s="679">
        <v>3.9703197407695612</v>
      </c>
    </row>
    <row r="33" spans="12:20" ht="15" x14ac:dyDescent="0.25">
      <c r="L33" s="670" t="s">
        <v>435</v>
      </c>
      <c r="M33" s="898">
        <v>1781.8340000000001</v>
      </c>
      <c r="N33" s="671">
        <v>192.63</v>
      </c>
      <c r="O33" s="672">
        <v>9.2500337434459841</v>
      </c>
      <c r="Q33" s="670" t="s">
        <v>420</v>
      </c>
      <c r="R33" s="680">
        <v>419.53300000000002</v>
      </c>
      <c r="S33" s="680">
        <v>159.66900000000001</v>
      </c>
      <c r="T33" s="672">
        <v>2.6275169256399176</v>
      </c>
    </row>
    <row r="34" spans="12:20" ht="15" x14ac:dyDescent="0.25">
      <c r="L34" s="676" t="s">
        <v>433</v>
      </c>
      <c r="M34" s="899">
        <v>385.05</v>
      </c>
      <c r="N34" s="710">
        <v>156.08199999999999</v>
      </c>
      <c r="O34" s="679">
        <v>2.4669724888199793</v>
      </c>
      <c r="Q34" s="676" t="s">
        <v>432</v>
      </c>
      <c r="R34" s="680">
        <v>499.37299999999999</v>
      </c>
      <c r="S34" s="680">
        <v>155.179</v>
      </c>
      <c r="T34" s="672">
        <v>3.2180449674247158</v>
      </c>
    </row>
    <row r="35" spans="12:20" x14ac:dyDescent="0.2">
      <c r="L35" s="676" t="s">
        <v>439</v>
      </c>
      <c r="M35" s="710">
        <v>462.97</v>
      </c>
      <c r="N35" s="710">
        <v>132.767</v>
      </c>
      <c r="O35" s="679">
        <v>3.4870863994817989</v>
      </c>
      <c r="Q35" s="695" t="s">
        <v>429</v>
      </c>
      <c r="R35" s="680">
        <v>597.60199999999998</v>
      </c>
      <c r="S35" s="680">
        <v>142.81800000000001</v>
      </c>
      <c r="T35" s="696">
        <v>4.1843605147810496</v>
      </c>
    </row>
    <row r="36" spans="12:20" ht="17.25" customHeight="1" x14ac:dyDescent="0.25">
      <c r="L36" s="676" t="s">
        <v>437</v>
      </c>
      <c r="M36" s="899">
        <v>385.577</v>
      </c>
      <c r="N36" s="710">
        <v>129.90100000000001</v>
      </c>
      <c r="O36" s="679">
        <v>2.9682373499819095</v>
      </c>
      <c r="Q36" s="695" t="s">
        <v>431</v>
      </c>
      <c r="R36" s="680">
        <v>200.05099999999999</v>
      </c>
      <c r="S36" s="680">
        <v>132.97900000000001</v>
      </c>
      <c r="T36" s="672">
        <v>1.5043803908887869</v>
      </c>
    </row>
    <row r="37" spans="12:20" ht="15" x14ac:dyDescent="0.25">
      <c r="L37" s="676" t="s">
        <v>418</v>
      </c>
      <c r="M37" s="710">
        <v>328.185</v>
      </c>
      <c r="N37" s="710">
        <v>109.985</v>
      </c>
      <c r="O37" s="679">
        <v>2.9839068963949629</v>
      </c>
      <c r="Q37" s="670" t="s">
        <v>430</v>
      </c>
      <c r="R37" s="704">
        <v>240.916</v>
      </c>
      <c r="S37" s="704">
        <v>122.402</v>
      </c>
      <c r="T37" s="672">
        <v>1.9682358131403082</v>
      </c>
    </row>
    <row r="38" spans="12:20" x14ac:dyDescent="0.2">
      <c r="L38" s="676" t="s">
        <v>441</v>
      </c>
      <c r="M38" s="709">
        <v>225.321</v>
      </c>
      <c r="N38" s="710">
        <v>77.385999999999996</v>
      </c>
      <c r="O38" s="679">
        <v>2.9116506861706251</v>
      </c>
      <c r="Q38" s="676" t="s">
        <v>423</v>
      </c>
      <c r="R38" s="680">
        <v>321.30399999999997</v>
      </c>
      <c r="S38" s="680">
        <v>101.93</v>
      </c>
      <c r="T38" s="696">
        <v>3.1522024919062099</v>
      </c>
    </row>
    <row r="39" spans="12:20" ht="15" x14ac:dyDescent="0.25">
      <c r="L39" s="695" t="s">
        <v>411</v>
      </c>
      <c r="M39" s="710">
        <v>80.486000000000004</v>
      </c>
      <c r="N39" s="710">
        <v>25.143999999999998</v>
      </c>
      <c r="O39" s="679">
        <v>3.2010022271714922</v>
      </c>
      <c r="Q39" s="670" t="s">
        <v>434</v>
      </c>
      <c r="R39" s="704">
        <v>293.55900000000003</v>
      </c>
      <c r="S39" s="704">
        <v>101.86</v>
      </c>
      <c r="T39" s="672">
        <v>2.8819850775574318</v>
      </c>
    </row>
    <row r="40" spans="12:20" ht="13.5" thickBot="1" x14ac:dyDescent="0.25">
      <c r="L40" s="712" t="s">
        <v>440</v>
      </c>
      <c r="M40" s="900">
        <v>139.292</v>
      </c>
      <c r="N40" s="713">
        <v>24.847999999999999</v>
      </c>
      <c r="O40" s="714">
        <v>5.6057630392788154</v>
      </c>
      <c r="Q40" s="676" t="s">
        <v>436</v>
      </c>
      <c r="R40" s="680">
        <v>209.77199999999999</v>
      </c>
      <c r="S40" s="680">
        <v>99.905000000000001</v>
      </c>
      <c r="T40" s="679">
        <v>2.0997147289925429</v>
      </c>
    </row>
    <row r="41" spans="12:20" ht="13.5" thickBot="1" x14ac:dyDescent="0.25">
      <c r="L41" s="715" t="s">
        <v>410</v>
      </c>
      <c r="M41" s="716">
        <v>470969.54599999997</v>
      </c>
      <c r="N41" s="697">
        <v>143334.04</v>
      </c>
      <c r="O41" s="717">
        <v>3.2858178420143602</v>
      </c>
      <c r="Q41" s="695" t="s">
        <v>442</v>
      </c>
      <c r="R41" s="680">
        <v>340.70699999999999</v>
      </c>
      <c r="S41" s="680">
        <v>97.480999999999995</v>
      </c>
      <c r="T41" s="696">
        <v>3.4951118679537552</v>
      </c>
    </row>
    <row r="42" spans="12:20" ht="15" x14ac:dyDescent="0.25">
      <c r="L42" s="718"/>
      <c r="M42" s="706"/>
      <c r="N42" s="706"/>
      <c r="O42" s="706"/>
      <c r="Q42" s="494" t="s">
        <v>404</v>
      </c>
      <c r="R42" s="680">
        <v>267.55700000000002</v>
      </c>
      <c r="S42" s="680">
        <v>96.846000000000004</v>
      </c>
      <c r="T42" s="672">
        <v>2.7627057390083225</v>
      </c>
    </row>
    <row r="43" spans="12:20" ht="17.25" customHeight="1" x14ac:dyDescent="0.25">
      <c r="L43" s="718"/>
      <c r="M43" s="706"/>
      <c r="N43" s="706"/>
      <c r="O43" s="706"/>
      <c r="Q43" s="695" t="s">
        <v>439</v>
      </c>
      <c r="R43" s="680">
        <v>263.81900000000002</v>
      </c>
      <c r="S43" s="680">
        <v>96.372</v>
      </c>
      <c r="T43" s="672">
        <v>2.73750674469763</v>
      </c>
    </row>
    <row r="44" spans="12:20" x14ac:dyDescent="0.2">
      <c r="L44" s="703"/>
      <c r="M44" s="706"/>
      <c r="N44" s="706"/>
      <c r="O44" s="706"/>
      <c r="Q44" s="676" t="s">
        <v>445</v>
      </c>
      <c r="R44" s="711">
        <v>163.256</v>
      </c>
      <c r="S44" s="711">
        <v>81.323999999999998</v>
      </c>
      <c r="T44" s="679">
        <v>2.0074762677684324</v>
      </c>
    </row>
    <row r="45" spans="12:20" ht="15" x14ac:dyDescent="0.25">
      <c r="L45" s="718"/>
      <c r="M45" s="719"/>
      <c r="N45" s="706"/>
      <c r="O45" s="706"/>
      <c r="Q45" s="670" t="s">
        <v>435</v>
      </c>
      <c r="R45" s="711">
        <v>382.339</v>
      </c>
      <c r="S45" s="711">
        <v>79.673000000000002</v>
      </c>
      <c r="T45" s="672">
        <v>4.7988528108644086</v>
      </c>
    </row>
    <row r="46" spans="12:20" ht="15" x14ac:dyDescent="0.25">
      <c r="L46" s="718"/>
      <c r="M46" s="720"/>
      <c r="N46" s="706"/>
      <c r="O46" s="706"/>
      <c r="Q46" s="695" t="s">
        <v>450</v>
      </c>
      <c r="R46" s="711">
        <v>229.297</v>
      </c>
      <c r="S46" s="711">
        <v>70.417000000000002</v>
      </c>
      <c r="T46" s="672">
        <v>3.2562733430847666</v>
      </c>
    </row>
    <row r="47" spans="12:20" ht="15" x14ac:dyDescent="0.25">
      <c r="L47" s="703"/>
      <c r="M47" s="706"/>
      <c r="N47" s="706"/>
      <c r="O47" s="706"/>
      <c r="Q47" s="670" t="s">
        <v>406</v>
      </c>
      <c r="R47" s="711">
        <v>229.501</v>
      </c>
      <c r="S47" s="711">
        <v>62.52</v>
      </c>
      <c r="T47" s="672">
        <v>3.6708413307741523</v>
      </c>
    </row>
    <row r="48" spans="12:20" ht="14.25" customHeight="1" x14ac:dyDescent="0.2">
      <c r="L48" s="721"/>
      <c r="M48" s="722"/>
      <c r="N48" s="693"/>
      <c r="O48" s="694"/>
      <c r="Q48" s="695" t="s">
        <v>433</v>
      </c>
      <c r="R48" s="711">
        <v>90.055999999999997</v>
      </c>
      <c r="S48" s="711">
        <v>60.042999999999999</v>
      </c>
      <c r="T48" s="679">
        <v>1.4998584347884016</v>
      </c>
    </row>
    <row r="49" spans="17:20" x14ac:dyDescent="0.2">
      <c r="Q49" s="676" t="s">
        <v>443</v>
      </c>
      <c r="R49" s="902">
        <v>118.252</v>
      </c>
      <c r="S49" s="711">
        <v>51.414999999999999</v>
      </c>
      <c r="T49" s="696">
        <v>2.2999513760575709</v>
      </c>
    </row>
    <row r="50" spans="17:20" ht="15" x14ac:dyDescent="0.25">
      <c r="Q50" s="695" t="s">
        <v>419</v>
      </c>
      <c r="R50" s="711">
        <v>262.21699999999998</v>
      </c>
      <c r="S50" s="711">
        <v>46.05</v>
      </c>
      <c r="T50" s="672">
        <v>5.6941802388707927</v>
      </c>
    </row>
    <row r="51" spans="17:20" x14ac:dyDescent="0.2">
      <c r="Q51" s="695" t="s">
        <v>453</v>
      </c>
      <c r="R51" s="711">
        <v>149.619</v>
      </c>
      <c r="S51" s="711">
        <v>38.265999999999998</v>
      </c>
      <c r="T51" s="679">
        <v>3.9099722991689752</v>
      </c>
    </row>
    <row r="52" spans="17:20" ht="15" x14ac:dyDescent="0.25">
      <c r="Q52" s="695" t="s">
        <v>427</v>
      </c>
      <c r="R52" s="711">
        <v>234.31700000000001</v>
      </c>
      <c r="S52" s="711">
        <v>35.43</v>
      </c>
      <c r="T52" s="672">
        <v>6.6135196161445107</v>
      </c>
    </row>
    <row r="53" spans="17:20" ht="15" x14ac:dyDescent="0.25">
      <c r="Q53" s="695" t="s">
        <v>444</v>
      </c>
      <c r="R53" s="711">
        <v>285.15800000000002</v>
      </c>
      <c r="S53" s="711">
        <v>34.698</v>
      </c>
      <c r="T53" s="672">
        <v>8.218283474551848</v>
      </c>
    </row>
    <row r="54" spans="17:20" ht="18" customHeight="1" x14ac:dyDescent="0.25">
      <c r="Q54" s="670" t="s">
        <v>452</v>
      </c>
      <c r="R54" s="711">
        <v>21.271999999999998</v>
      </c>
      <c r="S54" s="711">
        <v>32.200000000000003</v>
      </c>
      <c r="T54" s="672">
        <v>0.6606211180124224</v>
      </c>
    </row>
    <row r="55" spans="17:20" x14ac:dyDescent="0.2">
      <c r="Q55" s="695" t="s">
        <v>447</v>
      </c>
      <c r="R55" s="711">
        <v>21.239000000000001</v>
      </c>
      <c r="S55" s="711">
        <v>30.658999999999999</v>
      </c>
      <c r="T55" s="679">
        <v>0.69274927427509048</v>
      </c>
    </row>
    <row r="56" spans="17:20" ht="15" x14ac:dyDescent="0.25">
      <c r="Q56" s="695" t="s">
        <v>446</v>
      </c>
      <c r="R56" s="711">
        <v>20.309000000000001</v>
      </c>
      <c r="S56" s="711">
        <v>25.18</v>
      </c>
      <c r="T56" s="672">
        <v>0.80655281969817316</v>
      </c>
    </row>
    <row r="57" spans="17:20" ht="15" x14ac:dyDescent="0.25">
      <c r="Q57" s="670" t="s">
        <v>448</v>
      </c>
      <c r="R57" s="903">
        <v>45.104999999999997</v>
      </c>
      <c r="S57" s="903">
        <v>24.89</v>
      </c>
      <c r="T57" s="672">
        <v>1.8121735636801928</v>
      </c>
    </row>
    <row r="58" spans="17:20" ht="15" x14ac:dyDescent="0.25">
      <c r="Q58" s="695" t="s">
        <v>462</v>
      </c>
      <c r="R58" s="711">
        <v>14.148</v>
      </c>
      <c r="S58" s="711">
        <v>24.3</v>
      </c>
      <c r="T58" s="672">
        <v>0.5822222222222222</v>
      </c>
    </row>
    <row r="59" spans="17:20" x14ac:dyDescent="0.2">
      <c r="Q59" s="695" t="s">
        <v>449</v>
      </c>
      <c r="R59" s="711">
        <v>22.803000000000001</v>
      </c>
      <c r="S59" s="711">
        <v>22.103999999999999</v>
      </c>
      <c r="T59" s="679">
        <v>1.0316232356134636</v>
      </c>
    </row>
    <row r="60" spans="17:20" ht="15" x14ac:dyDescent="0.25">
      <c r="Q60" s="695" t="s">
        <v>451</v>
      </c>
      <c r="R60" s="711">
        <v>9.6419999999999995</v>
      </c>
      <c r="S60" s="711">
        <v>15.98</v>
      </c>
      <c r="T60" s="672">
        <v>0.60337922403003752</v>
      </c>
    </row>
    <row r="61" spans="17:20" x14ac:dyDescent="0.2">
      <c r="Q61" s="695" t="s">
        <v>437</v>
      </c>
      <c r="R61" s="904">
        <v>27.648</v>
      </c>
      <c r="S61" s="905">
        <v>5.766</v>
      </c>
      <c r="T61" s="679">
        <v>4.7950052029136314</v>
      </c>
    </row>
    <row r="62" spans="17:20" ht="15" x14ac:dyDescent="0.25">
      <c r="Q62" s="670" t="s">
        <v>412</v>
      </c>
      <c r="R62" s="904">
        <v>9.9550000000000001</v>
      </c>
      <c r="S62" s="904">
        <v>2.61</v>
      </c>
      <c r="T62" s="672">
        <v>3.814176245210728</v>
      </c>
    </row>
    <row r="63" spans="17:20" ht="13.5" thickBot="1" x14ac:dyDescent="0.25">
      <c r="Q63" s="712" t="s">
        <v>518</v>
      </c>
      <c r="R63" s="906">
        <v>7.1210000000000004</v>
      </c>
      <c r="S63" s="907">
        <v>2.0579999999999998</v>
      </c>
      <c r="T63" s="908">
        <v>3.4601554907677357</v>
      </c>
    </row>
    <row r="64" spans="17:20" ht="13.5" thickBot="1" x14ac:dyDescent="0.25">
      <c r="Q64" s="715" t="s">
        <v>410</v>
      </c>
      <c r="R64" s="723">
        <v>115933.74400000001</v>
      </c>
      <c r="S64" s="697">
        <v>34970.671000000002</v>
      </c>
      <c r="T64" s="724">
        <v>3.3151707040451126</v>
      </c>
    </row>
    <row r="65" spans="17:20" ht="15" x14ac:dyDescent="0.25">
      <c r="Q65" s="726"/>
      <c r="R65" s="725"/>
      <c r="S65" s="725"/>
      <c r="T65" s="727"/>
    </row>
    <row r="66" spans="17:20" ht="15" x14ac:dyDescent="0.25">
      <c r="Q66" s="703"/>
      <c r="R66" s="725"/>
      <c r="S66" s="725"/>
      <c r="T66" s="727"/>
    </row>
    <row r="67" spans="17:20" ht="15" x14ac:dyDescent="0.25">
      <c r="Q67" s="718"/>
      <c r="R67" s="728"/>
      <c r="S67" s="728"/>
      <c r="T67" s="727"/>
    </row>
    <row r="68" spans="17:20" x14ac:dyDescent="0.2">
      <c r="Q68" s="703"/>
      <c r="R68" s="728"/>
      <c r="S68" s="728"/>
      <c r="T68" s="706"/>
    </row>
    <row r="69" spans="17:20" x14ac:dyDescent="0.2">
      <c r="Q69" s="718"/>
      <c r="R69" s="728"/>
      <c r="S69" s="728"/>
      <c r="T69" s="706"/>
    </row>
    <row r="70" spans="17:20" x14ac:dyDescent="0.2">
      <c r="Q70" s="718"/>
      <c r="R70" s="728"/>
      <c r="S70" s="728"/>
      <c r="T70" s="706"/>
    </row>
    <row r="71" spans="17:20" ht="15" x14ac:dyDescent="0.25">
      <c r="Q71" s="726"/>
      <c r="R71" s="728"/>
      <c r="S71" s="728"/>
      <c r="T71" s="727"/>
    </row>
    <row r="72" spans="17:20" x14ac:dyDescent="0.2">
      <c r="Q72" s="703"/>
      <c r="R72" s="729"/>
      <c r="S72" s="730"/>
      <c r="T72" s="706"/>
    </row>
    <row r="73" spans="17:20" ht="15" x14ac:dyDescent="0.25">
      <c r="Q73" s="703"/>
      <c r="R73" s="729"/>
      <c r="S73" s="729"/>
      <c r="T73" s="727"/>
    </row>
    <row r="74" spans="17:20" ht="15" x14ac:dyDescent="0.25">
      <c r="Q74" s="703"/>
      <c r="R74" s="729"/>
      <c r="S74" s="729"/>
      <c r="T74" s="727"/>
    </row>
    <row r="75" spans="17:20" x14ac:dyDescent="0.2">
      <c r="Q75" s="721"/>
      <c r="R75" s="693"/>
      <c r="S75" s="693"/>
      <c r="T75" s="731"/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I36" sqref="I36"/>
    </sheetView>
  </sheetViews>
  <sheetFormatPr defaultRowHeight="12.75" x14ac:dyDescent="0.2"/>
  <cols>
    <col min="1" max="1" width="4" style="290" customWidth="1"/>
    <col min="2" max="2" width="15.140625" style="290" customWidth="1"/>
    <col min="3" max="3" width="13.85546875" style="290" customWidth="1"/>
    <col min="4" max="4" width="10.140625" style="290" customWidth="1"/>
    <col min="5" max="5" width="9.140625" style="290"/>
    <col min="6" max="6" width="3.42578125" style="290" customWidth="1"/>
    <col min="7" max="7" width="19.5703125" style="290" customWidth="1"/>
    <col min="8" max="8" width="12.28515625" style="290" customWidth="1"/>
    <col min="9" max="9" width="10.42578125" style="290" customWidth="1"/>
    <col min="10" max="10" width="9.140625" style="290"/>
    <col min="11" max="11" width="3.5703125" style="290" customWidth="1"/>
    <col min="12" max="12" width="16.42578125" style="290" customWidth="1"/>
    <col min="13" max="13" width="11.7109375" style="290" customWidth="1"/>
    <col min="14" max="14" width="10.140625" style="290" customWidth="1"/>
    <col min="15" max="15" width="15.85546875" style="290" customWidth="1"/>
    <col min="16" max="16" width="3.85546875" style="290" customWidth="1"/>
    <col min="17" max="17" width="16.42578125" style="290" customWidth="1"/>
    <col min="18" max="18" width="11.28515625" style="290" customWidth="1"/>
    <col min="19" max="19" width="10.28515625" style="290" customWidth="1"/>
    <col min="20" max="20" width="10" style="290" customWidth="1"/>
    <col min="21" max="256" width="9.140625" style="290"/>
    <col min="257" max="257" width="4" style="290" customWidth="1"/>
    <col min="258" max="258" width="15.140625" style="290" customWidth="1"/>
    <col min="259" max="259" width="13.85546875" style="290" customWidth="1"/>
    <col min="260" max="260" width="10.140625" style="290" customWidth="1"/>
    <col min="261" max="261" width="9.140625" style="290"/>
    <col min="262" max="262" width="3.42578125" style="290" customWidth="1"/>
    <col min="263" max="263" width="19.5703125" style="290" customWidth="1"/>
    <col min="264" max="264" width="12.28515625" style="290" customWidth="1"/>
    <col min="265" max="265" width="10.42578125" style="290" customWidth="1"/>
    <col min="266" max="266" width="9.140625" style="290"/>
    <col min="267" max="267" width="3.5703125" style="290" customWidth="1"/>
    <col min="268" max="268" width="16.42578125" style="290" customWidth="1"/>
    <col min="269" max="269" width="11.7109375" style="290" customWidth="1"/>
    <col min="270" max="270" width="10.140625" style="290" customWidth="1"/>
    <col min="271" max="271" width="15.85546875" style="290" customWidth="1"/>
    <col min="272" max="272" width="3.85546875" style="290" customWidth="1"/>
    <col min="273" max="273" width="16.42578125" style="290" customWidth="1"/>
    <col min="274" max="274" width="11.28515625" style="290" customWidth="1"/>
    <col min="275" max="275" width="10.28515625" style="290" customWidth="1"/>
    <col min="276" max="276" width="10" style="290" customWidth="1"/>
    <col min="277" max="512" width="9.140625" style="290"/>
    <col min="513" max="513" width="4" style="290" customWidth="1"/>
    <col min="514" max="514" width="15.140625" style="290" customWidth="1"/>
    <col min="515" max="515" width="13.85546875" style="290" customWidth="1"/>
    <col min="516" max="516" width="10.140625" style="290" customWidth="1"/>
    <col min="517" max="517" width="9.140625" style="290"/>
    <col min="518" max="518" width="3.42578125" style="290" customWidth="1"/>
    <col min="519" max="519" width="19.5703125" style="290" customWidth="1"/>
    <col min="520" max="520" width="12.28515625" style="290" customWidth="1"/>
    <col min="521" max="521" width="10.42578125" style="290" customWidth="1"/>
    <col min="522" max="522" width="9.140625" style="290"/>
    <col min="523" max="523" width="3.5703125" style="290" customWidth="1"/>
    <col min="524" max="524" width="16.42578125" style="290" customWidth="1"/>
    <col min="525" max="525" width="11.7109375" style="290" customWidth="1"/>
    <col min="526" max="526" width="10.140625" style="290" customWidth="1"/>
    <col min="527" max="527" width="15.85546875" style="290" customWidth="1"/>
    <col min="528" max="528" width="3.85546875" style="290" customWidth="1"/>
    <col min="529" max="529" width="16.42578125" style="290" customWidth="1"/>
    <col min="530" max="530" width="11.28515625" style="290" customWidth="1"/>
    <col min="531" max="531" width="10.28515625" style="290" customWidth="1"/>
    <col min="532" max="532" width="10" style="290" customWidth="1"/>
    <col min="533" max="768" width="9.140625" style="290"/>
    <col min="769" max="769" width="4" style="290" customWidth="1"/>
    <col min="770" max="770" width="15.140625" style="290" customWidth="1"/>
    <col min="771" max="771" width="13.85546875" style="290" customWidth="1"/>
    <col min="772" max="772" width="10.140625" style="290" customWidth="1"/>
    <col min="773" max="773" width="9.140625" style="290"/>
    <col min="774" max="774" width="3.42578125" style="290" customWidth="1"/>
    <col min="775" max="775" width="19.5703125" style="290" customWidth="1"/>
    <col min="776" max="776" width="12.28515625" style="290" customWidth="1"/>
    <col min="777" max="777" width="10.42578125" style="290" customWidth="1"/>
    <col min="778" max="778" width="9.140625" style="290"/>
    <col min="779" max="779" width="3.5703125" style="290" customWidth="1"/>
    <col min="780" max="780" width="16.42578125" style="290" customWidth="1"/>
    <col min="781" max="781" width="11.7109375" style="290" customWidth="1"/>
    <col min="782" max="782" width="10.140625" style="290" customWidth="1"/>
    <col min="783" max="783" width="15.85546875" style="290" customWidth="1"/>
    <col min="784" max="784" width="3.85546875" style="290" customWidth="1"/>
    <col min="785" max="785" width="16.42578125" style="290" customWidth="1"/>
    <col min="786" max="786" width="11.28515625" style="290" customWidth="1"/>
    <col min="787" max="787" width="10.28515625" style="290" customWidth="1"/>
    <col min="788" max="788" width="10" style="290" customWidth="1"/>
    <col min="789" max="1024" width="9.140625" style="290"/>
    <col min="1025" max="1025" width="4" style="290" customWidth="1"/>
    <col min="1026" max="1026" width="15.140625" style="290" customWidth="1"/>
    <col min="1027" max="1027" width="13.85546875" style="290" customWidth="1"/>
    <col min="1028" max="1028" width="10.140625" style="290" customWidth="1"/>
    <col min="1029" max="1029" width="9.140625" style="290"/>
    <col min="1030" max="1030" width="3.42578125" style="290" customWidth="1"/>
    <col min="1031" max="1031" width="19.5703125" style="290" customWidth="1"/>
    <col min="1032" max="1032" width="12.28515625" style="290" customWidth="1"/>
    <col min="1033" max="1033" width="10.42578125" style="290" customWidth="1"/>
    <col min="1034" max="1034" width="9.140625" style="290"/>
    <col min="1035" max="1035" width="3.5703125" style="290" customWidth="1"/>
    <col min="1036" max="1036" width="16.42578125" style="290" customWidth="1"/>
    <col min="1037" max="1037" width="11.7109375" style="290" customWidth="1"/>
    <col min="1038" max="1038" width="10.140625" style="290" customWidth="1"/>
    <col min="1039" max="1039" width="15.85546875" style="290" customWidth="1"/>
    <col min="1040" max="1040" width="3.85546875" style="290" customWidth="1"/>
    <col min="1041" max="1041" width="16.42578125" style="290" customWidth="1"/>
    <col min="1042" max="1042" width="11.28515625" style="290" customWidth="1"/>
    <col min="1043" max="1043" width="10.28515625" style="290" customWidth="1"/>
    <col min="1044" max="1044" width="10" style="290" customWidth="1"/>
    <col min="1045" max="1280" width="9.140625" style="290"/>
    <col min="1281" max="1281" width="4" style="290" customWidth="1"/>
    <col min="1282" max="1282" width="15.140625" style="290" customWidth="1"/>
    <col min="1283" max="1283" width="13.85546875" style="290" customWidth="1"/>
    <col min="1284" max="1284" width="10.140625" style="290" customWidth="1"/>
    <col min="1285" max="1285" width="9.140625" style="290"/>
    <col min="1286" max="1286" width="3.42578125" style="290" customWidth="1"/>
    <col min="1287" max="1287" width="19.5703125" style="290" customWidth="1"/>
    <col min="1288" max="1288" width="12.28515625" style="290" customWidth="1"/>
    <col min="1289" max="1289" width="10.42578125" style="290" customWidth="1"/>
    <col min="1290" max="1290" width="9.140625" style="290"/>
    <col min="1291" max="1291" width="3.5703125" style="290" customWidth="1"/>
    <col min="1292" max="1292" width="16.42578125" style="290" customWidth="1"/>
    <col min="1293" max="1293" width="11.7109375" style="290" customWidth="1"/>
    <col min="1294" max="1294" width="10.140625" style="290" customWidth="1"/>
    <col min="1295" max="1295" width="15.85546875" style="290" customWidth="1"/>
    <col min="1296" max="1296" width="3.85546875" style="290" customWidth="1"/>
    <col min="1297" max="1297" width="16.42578125" style="290" customWidth="1"/>
    <col min="1298" max="1298" width="11.28515625" style="290" customWidth="1"/>
    <col min="1299" max="1299" width="10.28515625" style="290" customWidth="1"/>
    <col min="1300" max="1300" width="10" style="290" customWidth="1"/>
    <col min="1301" max="1536" width="9.140625" style="290"/>
    <col min="1537" max="1537" width="4" style="290" customWidth="1"/>
    <col min="1538" max="1538" width="15.140625" style="290" customWidth="1"/>
    <col min="1539" max="1539" width="13.85546875" style="290" customWidth="1"/>
    <col min="1540" max="1540" width="10.140625" style="290" customWidth="1"/>
    <col min="1541" max="1541" width="9.140625" style="290"/>
    <col min="1542" max="1542" width="3.42578125" style="290" customWidth="1"/>
    <col min="1543" max="1543" width="19.5703125" style="290" customWidth="1"/>
    <col min="1544" max="1544" width="12.28515625" style="290" customWidth="1"/>
    <col min="1545" max="1545" width="10.42578125" style="290" customWidth="1"/>
    <col min="1546" max="1546" width="9.140625" style="290"/>
    <col min="1547" max="1547" width="3.5703125" style="290" customWidth="1"/>
    <col min="1548" max="1548" width="16.42578125" style="290" customWidth="1"/>
    <col min="1549" max="1549" width="11.7109375" style="290" customWidth="1"/>
    <col min="1550" max="1550" width="10.140625" style="290" customWidth="1"/>
    <col min="1551" max="1551" width="15.85546875" style="290" customWidth="1"/>
    <col min="1552" max="1552" width="3.85546875" style="290" customWidth="1"/>
    <col min="1553" max="1553" width="16.42578125" style="290" customWidth="1"/>
    <col min="1554" max="1554" width="11.28515625" style="290" customWidth="1"/>
    <col min="1555" max="1555" width="10.28515625" style="290" customWidth="1"/>
    <col min="1556" max="1556" width="10" style="290" customWidth="1"/>
    <col min="1557" max="1792" width="9.140625" style="290"/>
    <col min="1793" max="1793" width="4" style="290" customWidth="1"/>
    <col min="1794" max="1794" width="15.140625" style="290" customWidth="1"/>
    <col min="1795" max="1795" width="13.85546875" style="290" customWidth="1"/>
    <col min="1796" max="1796" width="10.140625" style="290" customWidth="1"/>
    <col min="1797" max="1797" width="9.140625" style="290"/>
    <col min="1798" max="1798" width="3.42578125" style="290" customWidth="1"/>
    <col min="1799" max="1799" width="19.5703125" style="290" customWidth="1"/>
    <col min="1800" max="1800" width="12.28515625" style="290" customWidth="1"/>
    <col min="1801" max="1801" width="10.42578125" style="290" customWidth="1"/>
    <col min="1802" max="1802" width="9.140625" style="290"/>
    <col min="1803" max="1803" width="3.5703125" style="290" customWidth="1"/>
    <col min="1804" max="1804" width="16.42578125" style="290" customWidth="1"/>
    <col min="1805" max="1805" width="11.7109375" style="290" customWidth="1"/>
    <col min="1806" max="1806" width="10.140625" style="290" customWidth="1"/>
    <col min="1807" max="1807" width="15.85546875" style="290" customWidth="1"/>
    <col min="1808" max="1808" width="3.85546875" style="290" customWidth="1"/>
    <col min="1809" max="1809" width="16.42578125" style="290" customWidth="1"/>
    <col min="1810" max="1810" width="11.28515625" style="290" customWidth="1"/>
    <col min="1811" max="1811" width="10.28515625" style="290" customWidth="1"/>
    <col min="1812" max="1812" width="10" style="290" customWidth="1"/>
    <col min="1813" max="2048" width="9.140625" style="290"/>
    <col min="2049" max="2049" width="4" style="290" customWidth="1"/>
    <col min="2050" max="2050" width="15.140625" style="290" customWidth="1"/>
    <col min="2051" max="2051" width="13.85546875" style="290" customWidth="1"/>
    <col min="2052" max="2052" width="10.140625" style="290" customWidth="1"/>
    <col min="2053" max="2053" width="9.140625" style="290"/>
    <col min="2054" max="2054" width="3.42578125" style="290" customWidth="1"/>
    <col min="2055" max="2055" width="19.5703125" style="290" customWidth="1"/>
    <col min="2056" max="2056" width="12.28515625" style="290" customWidth="1"/>
    <col min="2057" max="2057" width="10.42578125" style="290" customWidth="1"/>
    <col min="2058" max="2058" width="9.140625" style="290"/>
    <col min="2059" max="2059" width="3.5703125" style="290" customWidth="1"/>
    <col min="2060" max="2060" width="16.42578125" style="290" customWidth="1"/>
    <col min="2061" max="2061" width="11.7109375" style="290" customWidth="1"/>
    <col min="2062" max="2062" width="10.140625" style="290" customWidth="1"/>
    <col min="2063" max="2063" width="15.85546875" style="290" customWidth="1"/>
    <col min="2064" max="2064" width="3.85546875" style="290" customWidth="1"/>
    <col min="2065" max="2065" width="16.42578125" style="290" customWidth="1"/>
    <col min="2066" max="2066" width="11.28515625" style="290" customWidth="1"/>
    <col min="2067" max="2067" width="10.28515625" style="290" customWidth="1"/>
    <col min="2068" max="2068" width="10" style="290" customWidth="1"/>
    <col min="2069" max="2304" width="9.140625" style="290"/>
    <col min="2305" max="2305" width="4" style="290" customWidth="1"/>
    <col min="2306" max="2306" width="15.140625" style="290" customWidth="1"/>
    <col min="2307" max="2307" width="13.85546875" style="290" customWidth="1"/>
    <col min="2308" max="2308" width="10.140625" style="290" customWidth="1"/>
    <col min="2309" max="2309" width="9.140625" style="290"/>
    <col min="2310" max="2310" width="3.42578125" style="290" customWidth="1"/>
    <col min="2311" max="2311" width="19.5703125" style="290" customWidth="1"/>
    <col min="2312" max="2312" width="12.28515625" style="290" customWidth="1"/>
    <col min="2313" max="2313" width="10.42578125" style="290" customWidth="1"/>
    <col min="2314" max="2314" width="9.140625" style="290"/>
    <col min="2315" max="2315" width="3.5703125" style="290" customWidth="1"/>
    <col min="2316" max="2316" width="16.42578125" style="290" customWidth="1"/>
    <col min="2317" max="2317" width="11.7109375" style="290" customWidth="1"/>
    <col min="2318" max="2318" width="10.140625" style="290" customWidth="1"/>
    <col min="2319" max="2319" width="15.85546875" style="290" customWidth="1"/>
    <col min="2320" max="2320" width="3.85546875" style="290" customWidth="1"/>
    <col min="2321" max="2321" width="16.42578125" style="290" customWidth="1"/>
    <col min="2322" max="2322" width="11.28515625" style="290" customWidth="1"/>
    <col min="2323" max="2323" width="10.28515625" style="290" customWidth="1"/>
    <col min="2324" max="2324" width="10" style="290" customWidth="1"/>
    <col min="2325" max="2560" width="9.140625" style="290"/>
    <col min="2561" max="2561" width="4" style="290" customWidth="1"/>
    <col min="2562" max="2562" width="15.140625" style="290" customWidth="1"/>
    <col min="2563" max="2563" width="13.85546875" style="290" customWidth="1"/>
    <col min="2564" max="2564" width="10.140625" style="290" customWidth="1"/>
    <col min="2565" max="2565" width="9.140625" style="290"/>
    <col min="2566" max="2566" width="3.42578125" style="290" customWidth="1"/>
    <col min="2567" max="2567" width="19.5703125" style="290" customWidth="1"/>
    <col min="2568" max="2568" width="12.28515625" style="290" customWidth="1"/>
    <col min="2569" max="2569" width="10.42578125" style="290" customWidth="1"/>
    <col min="2570" max="2570" width="9.140625" style="290"/>
    <col min="2571" max="2571" width="3.5703125" style="290" customWidth="1"/>
    <col min="2572" max="2572" width="16.42578125" style="290" customWidth="1"/>
    <col min="2573" max="2573" width="11.7109375" style="290" customWidth="1"/>
    <col min="2574" max="2574" width="10.140625" style="290" customWidth="1"/>
    <col min="2575" max="2575" width="15.85546875" style="290" customWidth="1"/>
    <col min="2576" max="2576" width="3.85546875" style="290" customWidth="1"/>
    <col min="2577" max="2577" width="16.42578125" style="290" customWidth="1"/>
    <col min="2578" max="2578" width="11.28515625" style="290" customWidth="1"/>
    <col min="2579" max="2579" width="10.28515625" style="290" customWidth="1"/>
    <col min="2580" max="2580" width="10" style="290" customWidth="1"/>
    <col min="2581" max="2816" width="9.140625" style="290"/>
    <col min="2817" max="2817" width="4" style="290" customWidth="1"/>
    <col min="2818" max="2818" width="15.140625" style="290" customWidth="1"/>
    <col min="2819" max="2819" width="13.85546875" style="290" customWidth="1"/>
    <col min="2820" max="2820" width="10.140625" style="290" customWidth="1"/>
    <col min="2821" max="2821" width="9.140625" style="290"/>
    <col min="2822" max="2822" width="3.42578125" style="290" customWidth="1"/>
    <col min="2823" max="2823" width="19.5703125" style="290" customWidth="1"/>
    <col min="2824" max="2824" width="12.28515625" style="290" customWidth="1"/>
    <col min="2825" max="2825" width="10.42578125" style="290" customWidth="1"/>
    <col min="2826" max="2826" width="9.140625" style="290"/>
    <col min="2827" max="2827" width="3.5703125" style="290" customWidth="1"/>
    <col min="2828" max="2828" width="16.42578125" style="290" customWidth="1"/>
    <col min="2829" max="2829" width="11.7109375" style="290" customWidth="1"/>
    <col min="2830" max="2830" width="10.140625" style="290" customWidth="1"/>
    <col min="2831" max="2831" width="15.85546875" style="290" customWidth="1"/>
    <col min="2832" max="2832" width="3.85546875" style="290" customWidth="1"/>
    <col min="2833" max="2833" width="16.42578125" style="290" customWidth="1"/>
    <col min="2834" max="2834" width="11.28515625" style="290" customWidth="1"/>
    <col min="2835" max="2835" width="10.28515625" style="290" customWidth="1"/>
    <col min="2836" max="2836" width="10" style="290" customWidth="1"/>
    <col min="2837" max="3072" width="9.140625" style="290"/>
    <col min="3073" max="3073" width="4" style="290" customWidth="1"/>
    <col min="3074" max="3074" width="15.140625" style="290" customWidth="1"/>
    <col min="3075" max="3075" width="13.85546875" style="290" customWidth="1"/>
    <col min="3076" max="3076" width="10.140625" style="290" customWidth="1"/>
    <col min="3077" max="3077" width="9.140625" style="290"/>
    <col min="3078" max="3078" width="3.42578125" style="290" customWidth="1"/>
    <col min="3079" max="3079" width="19.5703125" style="290" customWidth="1"/>
    <col min="3080" max="3080" width="12.28515625" style="290" customWidth="1"/>
    <col min="3081" max="3081" width="10.42578125" style="290" customWidth="1"/>
    <col min="3082" max="3082" width="9.140625" style="290"/>
    <col min="3083" max="3083" width="3.5703125" style="290" customWidth="1"/>
    <col min="3084" max="3084" width="16.42578125" style="290" customWidth="1"/>
    <col min="3085" max="3085" width="11.7109375" style="290" customWidth="1"/>
    <col min="3086" max="3086" width="10.140625" style="290" customWidth="1"/>
    <col min="3087" max="3087" width="15.85546875" style="290" customWidth="1"/>
    <col min="3088" max="3088" width="3.85546875" style="290" customWidth="1"/>
    <col min="3089" max="3089" width="16.42578125" style="290" customWidth="1"/>
    <col min="3090" max="3090" width="11.28515625" style="290" customWidth="1"/>
    <col min="3091" max="3091" width="10.28515625" style="290" customWidth="1"/>
    <col min="3092" max="3092" width="10" style="290" customWidth="1"/>
    <col min="3093" max="3328" width="9.140625" style="290"/>
    <col min="3329" max="3329" width="4" style="290" customWidth="1"/>
    <col min="3330" max="3330" width="15.140625" style="290" customWidth="1"/>
    <col min="3331" max="3331" width="13.85546875" style="290" customWidth="1"/>
    <col min="3332" max="3332" width="10.140625" style="290" customWidth="1"/>
    <col min="3333" max="3333" width="9.140625" style="290"/>
    <col min="3334" max="3334" width="3.42578125" style="290" customWidth="1"/>
    <col min="3335" max="3335" width="19.5703125" style="290" customWidth="1"/>
    <col min="3336" max="3336" width="12.28515625" style="290" customWidth="1"/>
    <col min="3337" max="3337" width="10.42578125" style="290" customWidth="1"/>
    <col min="3338" max="3338" width="9.140625" style="290"/>
    <col min="3339" max="3339" width="3.5703125" style="290" customWidth="1"/>
    <col min="3340" max="3340" width="16.42578125" style="290" customWidth="1"/>
    <col min="3341" max="3341" width="11.7109375" style="290" customWidth="1"/>
    <col min="3342" max="3342" width="10.140625" style="290" customWidth="1"/>
    <col min="3343" max="3343" width="15.85546875" style="290" customWidth="1"/>
    <col min="3344" max="3344" width="3.85546875" style="290" customWidth="1"/>
    <col min="3345" max="3345" width="16.42578125" style="290" customWidth="1"/>
    <col min="3346" max="3346" width="11.28515625" style="290" customWidth="1"/>
    <col min="3347" max="3347" width="10.28515625" style="290" customWidth="1"/>
    <col min="3348" max="3348" width="10" style="290" customWidth="1"/>
    <col min="3349" max="3584" width="9.140625" style="290"/>
    <col min="3585" max="3585" width="4" style="290" customWidth="1"/>
    <col min="3586" max="3586" width="15.140625" style="290" customWidth="1"/>
    <col min="3587" max="3587" width="13.85546875" style="290" customWidth="1"/>
    <col min="3588" max="3588" width="10.140625" style="290" customWidth="1"/>
    <col min="3589" max="3589" width="9.140625" style="290"/>
    <col min="3590" max="3590" width="3.42578125" style="290" customWidth="1"/>
    <col min="3591" max="3591" width="19.5703125" style="290" customWidth="1"/>
    <col min="3592" max="3592" width="12.28515625" style="290" customWidth="1"/>
    <col min="3593" max="3593" width="10.42578125" style="290" customWidth="1"/>
    <col min="3594" max="3594" width="9.140625" style="290"/>
    <col min="3595" max="3595" width="3.5703125" style="290" customWidth="1"/>
    <col min="3596" max="3596" width="16.42578125" style="290" customWidth="1"/>
    <col min="3597" max="3597" width="11.7109375" style="290" customWidth="1"/>
    <col min="3598" max="3598" width="10.140625" style="290" customWidth="1"/>
    <col min="3599" max="3599" width="15.85546875" style="290" customWidth="1"/>
    <col min="3600" max="3600" width="3.85546875" style="290" customWidth="1"/>
    <col min="3601" max="3601" width="16.42578125" style="290" customWidth="1"/>
    <col min="3602" max="3602" width="11.28515625" style="290" customWidth="1"/>
    <col min="3603" max="3603" width="10.28515625" style="290" customWidth="1"/>
    <col min="3604" max="3604" width="10" style="290" customWidth="1"/>
    <col min="3605" max="3840" width="9.140625" style="290"/>
    <col min="3841" max="3841" width="4" style="290" customWidth="1"/>
    <col min="3842" max="3842" width="15.140625" style="290" customWidth="1"/>
    <col min="3843" max="3843" width="13.85546875" style="290" customWidth="1"/>
    <col min="3844" max="3844" width="10.140625" style="290" customWidth="1"/>
    <col min="3845" max="3845" width="9.140625" style="290"/>
    <col min="3846" max="3846" width="3.42578125" style="290" customWidth="1"/>
    <col min="3847" max="3847" width="19.5703125" style="290" customWidth="1"/>
    <col min="3848" max="3848" width="12.28515625" style="290" customWidth="1"/>
    <col min="3849" max="3849" width="10.42578125" style="290" customWidth="1"/>
    <col min="3850" max="3850" width="9.140625" style="290"/>
    <col min="3851" max="3851" width="3.5703125" style="290" customWidth="1"/>
    <col min="3852" max="3852" width="16.42578125" style="290" customWidth="1"/>
    <col min="3853" max="3853" width="11.7109375" style="290" customWidth="1"/>
    <col min="3854" max="3854" width="10.140625" style="290" customWidth="1"/>
    <col min="3855" max="3855" width="15.85546875" style="290" customWidth="1"/>
    <col min="3856" max="3856" width="3.85546875" style="290" customWidth="1"/>
    <col min="3857" max="3857" width="16.42578125" style="290" customWidth="1"/>
    <col min="3858" max="3858" width="11.28515625" style="290" customWidth="1"/>
    <col min="3859" max="3859" width="10.28515625" style="290" customWidth="1"/>
    <col min="3860" max="3860" width="10" style="290" customWidth="1"/>
    <col min="3861" max="4096" width="9.140625" style="290"/>
    <col min="4097" max="4097" width="4" style="290" customWidth="1"/>
    <col min="4098" max="4098" width="15.140625" style="290" customWidth="1"/>
    <col min="4099" max="4099" width="13.85546875" style="290" customWidth="1"/>
    <col min="4100" max="4100" width="10.140625" style="290" customWidth="1"/>
    <col min="4101" max="4101" width="9.140625" style="290"/>
    <col min="4102" max="4102" width="3.42578125" style="290" customWidth="1"/>
    <col min="4103" max="4103" width="19.5703125" style="290" customWidth="1"/>
    <col min="4104" max="4104" width="12.28515625" style="290" customWidth="1"/>
    <col min="4105" max="4105" width="10.42578125" style="290" customWidth="1"/>
    <col min="4106" max="4106" width="9.140625" style="290"/>
    <col min="4107" max="4107" width="3.5703125" style="290" customWidth="1"/>
    <col min="4108" max="4108" width="16.42578125" style="290" customWidth="1"/>
    <col min="4109" max="4109" width="11.7109375" style="290" customWidth="1"/>
    <col min="4110" max="4110" width="10.140625" style="290" customWidth="1"/>
    <col min="4111" max="4111" width="15.85546875" style="290" customWidth="1"/>
    <col min="4112" max="4112" width="3.85546875" style="290" customWidth="1"/>
    <col min="4113" max="4113" width="16.42578125" style="290" customWidth="1"/>
    <col min="4114" max="4114" width="11.28515625" style="290" customWidth="1"/>
    <col min="4115" max="4115" width="10.28515625" style="290" customWidth="1"/>
    <col min="4116" max="4116" width="10" style="290" customWidth="1"/>
    <col min="4117" max="4352" width="9.140625" style="290"/>
    <col min="4353" max="4353" width="4" style="290" customWidth="1"/>
    <col min="4354" max="4354" width="15.140625" style="290" customWidth="1"/>
    <col min="4355" max="4355" width="13.85546875" style="290" customWidth="1"/>
    <col min="4356" max="4356" width="10.140625" style="290" customWidth="1"/>
    <col min="4357" max="4357" width="9.140625" style="290"/>
    <col min="4358" max="4358" width="3.42578125" style="290" customWidth="1"/>
    <col min="4359" max="4359" width="19.5703125" style="290" customWidth="1"/>
    <col min="4360" max="4360" width="12.28515625" style="290" customWidth="1"/>
    <col min="4361" max="4361" width="10.42578125" style="290" customWidth="1"/>
    <col min="4362" max="4362" width="9.140625" style="290"/>
    <col min="4363" max="4363" width="3.5703125" style="290" customWidth="1"/>
    <col min="4364" max="4364" width="16.42578125" style="290" customWidth="1"/>
    <col min="4365" max="4365" width="11.7109375" style="290" customWidth="1"/>
    <col min="4366" max="4366" width="10.140625" style="290" customWidth="1"/>
    <col min="4367" max="4367" width="15.85546875" style="290" customWidth="1"/>
    <col min="4368" max="4368" width="3.85546875" style="290" customWidth="1"/>
    <col min="4369" max="4369" width="16.42578125" style="290" customWidth="1"/>
    <col min="4370" max="4370" width="11.28515625" style="290" customWidth="1"/>
    <col min="4371" max="4371" width="10.28515625" style="290" customWidth="1"/>
    <col min="4372" max="4372" width="10" style="290" customWidth="1"/>
    <col min="4373" max="4608" width="9.140625" style="290"/>
    <col min="4609" max="4609" width="4" style="290" customWidth="1"/>
    <col min="4610" max="4610" width="15.140625" style="290" customWidth="1"/>
    <col min="4611" max="4611" width="13.85546875" style="290" customWidth="1"/>
    <col min="4612" max="4612" width="10.140625" style="290" customWidth="1"/>
    <col min="4613" max="4613" width="9.140625" style="290"/>
    <col min="4614" max="4614" width="3.42578125" style="290" customWidth="1"/>
    <col min="4615" max="4615" width="19.5703125" style="290" customWidth="1"/>
    <col min="4616" max="4616" width="12.28515625" style="290" customWidth="1"/>
    <col min="4617" max="4617" width="10.42578125" style="290" customWidth="1"/>
    <col min="4618" max="4618" width="9.140625" style="290"/>
    <col min="4619" max="4619" width="3.5703125" style="290" customWidth="1"/>
    <col min="4620" max="4620" width="16.42578125" style="290" customWidth="1"/>
    <col min="4621" max="4621" width="11.7109375" style="290" customWidth="1"/>
    <col min="4622" max="4622" width="10.140625" style="290" customWidth="1"/>
    <col min="4623" max="4623" width="15.85546875" style="290" customWidth="1"/>
    <col min="4624" max="4624" width="3.85546875" style="290" customWidth="1"/>
    <col min="4625" max="4625" width="16.42578125" style="290" customWidth="1"/>
    <col min="4626" max="4626" width="11.28515625" style="290" customWidth="1"/>
    <col min="4627" max="4627" width="10.28515625" style="290" customWidth="1"/>
    <col min="4628" max="4628" width="10" style="290" customWidth="1"/>
    <col min="4629" max="4864" width="9.140625" style="290"/>
    <col min="4865" max="4865" width="4" style="290" customWidth="1"/>
    <col min="4866" max="4866" width="15.140625" style="290" customWidth="1"/>
    <col min="4867" max="4867" width="13.85546875" style="290" customWidth="1"/>
    <col min="4868" max="4868" width="10.140625" style="290" customWidth="1"/>
    <col min="4869" max="4869" width="9.140625" style="290"/>
    <col min="4870" max="4870" width="3.42578125" style="290" customWidth="1"/>
    <col min="4871" max="4871" width="19.5703125" style="290" customWidth="1"/>
    <col min="4872" max="4872" width="12.28515625" style="290" customWidth="1"/>
    <col min="4873" max="4873" width="10.42578125" style="290" customWidth="1"/>
    <col min="4874" max="4874" width="9.140625" style="290"/>
    <col min="4875" max="4875" width="3.5703125" style="290" customWidth="1"/>
    <col min="4876" max="4876" width="16.42578125" style="290" customWidth="1"/>
    <col min="4877" max="4877" width="11.7109375" style="290" customWidth="1"/>
    <col min="4878" max="4878" width="10.140625" style="290" customWidth="1"/>
    <col min="4879" max="4879" width="15.85546875" style="290" customWidth="1"/>
    <col min="4880" max="4880" width="3.85546875" style="290" customWidth="1"/>
    <col min="4881" max="4881" width="16.42578125" style="290" customWidth="1"/>
    <col min="4882" max="4882" width="11.28515625" style="290" customWidth="1"/>
    <col min="4883" max="4883" width="10.28515625" style="290" customWidth="1"/>
    <col min="4884" max="4884" width="10" style="290" customWidth="1"/>
    <col min="4885" max="5120" width="9.140625" style="290"/>
    <col min="5121" max="5121" width="4" style="290" customWidth="1"/>
    <col min="5122" max="5122" width="15.140625" style="290" customWidth="1"/>
    <col min="5123" max="5123" width="13.85546875" style="290" customWidth="1"/>
    <col min="5124" max="5124" width="10.140625" style="290" customWidth="1"/>
    <col min="5125" max="5125" width="9.140625" style="290"/>
    <col min="5126" max="5126" width="3.42578125" style="290" customWidth="1"/>
    <col min="5127" max="5127" width="19.5703125" style="290" customWidth="1"/>
    <col min="5128" max="5128" width="12.28515625" style="290" customWidth="1"/>
    <col min="5129" max="5129" width="10.42578125" style="290" customWidth="1"/>
    <col min="5130" max="5130" width="9.140625" style="290"/>
    <col min="5131" max="5131" width="3.5703125" style="290" customWidth="1"/>
    <col min="5132" max="5132" width="16.42578125" style="290" customWidth="1"/>
    <col min="5133" max="5133" width="11.7109375" style="290" customWidth="1"/>
    <col min="5134" max="5134" width="10.140625" style="290" customWidth="1"/>
    <col min="5135" max="5135" width="15.85546875" style="290" customWidth="1"/>
    <col min="5136" max="5136" width="3.85546875" style="290" customWidth="1"/>
    <col min="5137" max="5137" width="16.42578125" style="290" customWidth="1"/>
    <col min="5138" max="5138" width="11.28515625" style="290" customWidth="1"/>
    <col min="5139" max="5139" width="10.28515625" style="290" customWidth="1"/>
    <col min="5140" max="5140" width="10" style="290" customWidth="1"/>
    <col min="5141" max="5376" width="9.140625" style="290"/>
    <col min="5377" max="5377" width="4" style="290" customWidth="1"/>
    <col min="5378" max="5378" width="15.140625" style="290" customWidth="1"/>
    <col min="5379" max="5379" width="13.85546875" style="290" customWidth="1"/>
    <col min="5380" max="5380" width="10.140625" style="290" customWidth="1"/>
    <col min="5381" max="5381" width="9.140625" style="290"/>
    <col min="5382" max="5382" width="3.42578125" style="290" customWidth="1"/>
    <col min="5383" max="5383" width="19.5703125" style="290" customWidth="1"/>
    <col min="5384" max="5384" width="12.28515625" style="290" customWidth="1"/>
    <col min="5385" max="5385" width="10.42578125" style="290" customWidth="1"/>
    <col min="5386" max="5386" width="9.140625" style="290"/>
    <col min="5387" max="5387" width="3.5703125" style="290" customWidth="1"/>
    <col min="5388" max="5388" width="16.42578125" style="290" customWidth="1"/>
    <col min="5389" max="5389" width="11.7109375" style="290" customWidth="1"/>
    <col min="5390" max="5390" width="10.140625" style="290" customWidth="1"/>
    <col min="5391" max="5391" width="15.85546875" style="290" customWidth="1"/>
    <col min="5392" max="5392" width="3.85546875" style="290" customWidth="1"/>
    <col min="5393" max="5393" width="16.42578125" style="290" customWidth="1"/>
    <col min="5394" max="5394" width="11.28515625" style="290" customWidth="1"/>
    <col min="5395" max="5395" width="10.28515625" style="290" customWidth="1"/>
    <col min="5396" max="5396" width="10" style="290" customWidth="1"/>
    <col min="5397" max="5632" width="9.140625" style="290"/>
    <col min="5633" max="5633" width="4" style="290" customWidth="1"/>
    <col min="5634" max="5634" width="15.140625" style="290" customWidth="1"/>
    <col min="5635" max="5635" width="13.85546875" style="290" customWidth="1"/>
    <col min="5636" max="5636" width="10.140625" style="290" customWidth="1"/>
    <col min="5637" max="5637" width="9.140625" style="290"/>
    <col min="5638" max="5638" width="3.42578125" style="290" customWidth="1"/>
    <col min="5639" max="5639" width="19.5703125" style="290" customWidth="1"/>
    <col min="5640" max="5640" width="12.28515625" style="290" customWidth="1"/>
    <col min="5641" max="5641" width="10.42578125" style="290" customWidth="1"/>
    <col min="5642" max="5642" width="9.140625" style="290"/>
    <col min="5643" max="5643" width="3.5703125" style="290" customWidth="1"/>
    <col min="5644" max="5644" width="16.42578125" style="290" customWidth="1"/>
    <col min="5645" max="5645" width="11.7109375" style="290" customWidth="1"/>
    <col min="5646" max="5646" width="10.140625" style="290" customWidth="1"/>
    <col min="5647" max="5647" width="15.85546875" style="290" customWidth="1"/>
    <col min="5648" max="5648" width="3.85546875" style="290" customWidth="1"/>
    <col min="5649" max="5649" width="16.42578125" style="290" customWidth="1"/>
    <col min="5650" max="5650" width="11.28515625" style="290" customWidth="1"/>
    <col min="5651" max="5651" width="10.28515625" style="290" customWidth="1"/>
    <col min="5652" max="5652" width="10" style="290" customWidth="1"/>
    <col min="5653" max="5888" width="9.140625" style="290"/>
    <col min="5889" max="5889" width="4" style="290" customWidth="1"/>
    <col min="5890" max="5890" width="15.140625" style="290" customWidth="1"/>
    <col min="5891" max="5891" width="13.85546875" style="290" customWidth="1"/>
    <col min="5892" max="5892" width="10.140625" style="290" customWidth="1"/>
    <col min="5893" max="5893" width="9.140625" style="290"/>
    <col min="5894" max="5894" width="3.42578125" style="290" customWidth="1"/>
    <col min="5895" max="5895" width="19.5703125" style="290" customWidth="1"/>
    <col min="5896" max="5896" width="12.28515625" style="290" customWidth="1"/>
    <col min="5897" max="5897" width="10.42578125" style="290" customWidth="1"/>
    <col min="5898" max="5898" width="9.140625" style="290"/>
    <col min="5899" max="5899" width="3.5703125" style="290" customWidth="1"/>
    <col min="5900" max="5900" width="16.42578125" style="290" customWidth="1"/>
    <col min="5901" max="5901" width="11.7109375" style="290" customWidth="1"/>
    <col min="5902" max="5902" width="10.140625" style="290" customWidth="1"/>
    <col min="5903" max="5903" width="15.85546875" style="290" customWidth="1"/>
    <col min="5904" max="5904" width="3.85546875" style="290" customWidth="1"/>
    <col min="5905" max="5905" width="16.42578125" style="290" customWidth="1"/>
    <col min="5906" max="5906" width="11.28515625" style="290" customWidth="1"/>
    <col min="5907" max="5907" width="10.28515625" style="290" customWidth="1"/>
    <col min="5908" max="5908" width="10" style="290" customWidth="1"/>
    <col min="5909" max="6144" width="9.140625" style="290"/>
    <col min="6145" max="6145" width="4" style="290" customWidth="1"/>
    <col min="6146" max="6146" width="15.140625" style="290" customWidth="1"/>
    <col min="6147" max="6147" width="13.85546875" style="290" customWidth="1"/>
    <col min="6148" max="6148" width="10.140625" style="290" customWidth="1"/>
    <col min="6149" max="6149" width="9.140625" style="290"/>
    <col min="6150" max="6150" width="3.42578125" style="290" customWidth="1"/>
    <col min="6151" max="6151" width="19.5703125" style="290" customWidth="1"/>
    <col min="6152" max="6152" width="12.28515625" style="290" customWidth="1"/>
    <col min="6153" max="6153" width="10.42578125" style="290" customWidth="1"/>
    <col min="6154" max="6154" width="9.140625" style="290"/>
    <col min="6155" max="6155" width="3.5703125" style="290" customWidth="1"/>
    <col min="6156" max="6156" width="16.42578125" style="290" customWidth="1"/>
    <col min="6157" max="6157" width="11.7109375" style="290" customWidth="1"/>
    <col min="6158" max="6158" width="10.140625" style="290" customWidth="1"/>
    <col min="6159" max="6159" width="15.85546875" style="290" customWidth="1"/>
    <col min="6160" max="6160" width="3.85546875" style="290" customWidth="1"/>
    <col min="6161" max="6161" width="16.42578125" style="290" customWidth="1"/>
    <col min="6162" max="6162" width="11.28515625" style="290" customWidth="1"/>
    <col min="6163" max="6163" width="10.28515625" style="290" customWidth="1"/>
    <col min="6164" max="6164" width="10" style="290" customWidth="1"/>
    <col min="6165" max="6400" width="9.140625" style="290"/>
    <col min="6401" max="6401" width="4" style="290" customWidth="1"/>
    <col min="6402" max="6402" width="15.140625" style="290" customWidth="1"/>
    <col min="6403" max="6403" width="13.85546875" style="290" customWidth="1"/>
    <col min="6404" max="6404" width="10.140625" style="290" customWidth="1"/>
    <col min="6405" max="6405" width="9.140625" style="290"/>
    <col min="6406" max="6406" width="3.42578125" style="290" customWidth="1"/>
    <col min="6407" max="6407" width="19.5703125" style="290" customWidth="1"/>
    <col min="6408" max="6408" width="12.28515625" style="290" customWidth="1"/>
    <col min="6409" max="6409" width="10.42578125" style="290" customWidth="1"/>
    <col min="6410" max="6410" width="9.140625" style="290"/>
    <col min="6411" max="6411" width="3.5703125" style="290" customWidth="1"/>
    <col min="6412" max="6412" width="16.42578125" style="290" customWidth="1"/>
    <col min="6413" max="6413" width="11.7109375" style="290" customWidth="1"/>
    <col min="6414" max="6414" width="10.140625" style="290" customWidth="1"/>
    <col min="6415" max="6415" width="15.85546875" style="290" customWidth="1"/>
    <col min="6416" max="6416" width="3.85546875" style="290" customWidth="1"/>
    <col min="6417" max="6417" width="16.42578125" style="290" customWidth="1"/>
    <col min="6418" max="6418" width="11.28515625" style="290" customWidth="1"/>
    <col min="6419" max="6419" width="10.28515625" style="290" customWidth="1"/>
    <col min="6420" max="6420" width="10" style="290" customWidth="1"/>
    <col min="6421" max="6656" width="9.140625" style="290"/>
    <col min="6657" max="6657" width="4" style="290" customWidth="1"/>
    <col min="6658" max="6658" width="15.140625" style="290" customWidth="1"/>
    <col min="6659" max="6659" width="13.85546875" style="290" customWidth="1"/>
    <col min="6660" max="6660" width="10.140625" style="290" customWidth="1"/>
    <col min="6661" max="6661" width="9.140625" style="290"/>
    <col min="6662" max="6662" width="3.42578125" style="290" customWidth="1"/>
    <col min="6663" max="6663" width="19.5703125" style="290" customWidth="1"/>
    <col min="6664" max="6664" width="12.28515625" style="290" customWidth="1"/>
    <col min="6665" max="6665" width="10.42578125" style="290" customWidth="1"/>
    <col min="6666" max="6666" width="9.140625" style="290"/>
    <col min="6667" max="6667" width="3.5703125" style="290" customWidth="1"/>
    <col min="6668" max="6668" width="16.42578125" style="290" customWidth="1"/>
    <col min="6669" max="6669" width="11.7109375" style="290" customWidth="1"/>
    <col min="6670" max="6670" width="10.140625" style="290" customWidth="1"/>
    <col min="6671" max="6671" width="15.85546875" style="290" customWidth="1"/>
    <col min="6672" max="6672" width="3.85546875" style="290" customWidth="1"/>
    <col min="6673" max="6673" width="16.42578125" style="290" customWidth="1"/>
    <col min="6674" max="6674" width="11.28515625" style="290" customWidth="1"/>
    <col min="6675" max="6675" width="10.28515625" style="290" customWidth="1"/>
    <col min="6676" max="6676" width="10" style="290" customWidth="1"/>
    <col min="6677" max="6912" width="9.140625" style="290"/>
    <col min="6913" max="6913" width="4" style="290" customWidth="1"/>
    <col min="6914" max="6914" width="15.140625" style="290" customWidth="1"/>
    <col min="6915" max="6915" width="13.85546875" style="290" customWidth="1"/>
    <col min="6916" max="6916" width="10.140625" style="290" customWidth="1"/>
    <col min="6917" max="6917" width="9.140625" style="290"/>
    <col min="6918" max="6918" width="3.42578125" style="290" customWidth="1"/>
    <col min="6919" max="6919" width="19.5703125" style="290" customWidth="1"/>
    <col min="6920" max="6920" width="12.28515625" style="290" customWidth="1"/>
    <col min="6921" max="6921" width="10.42578125" style="290" customWidth="1"/>
    <col min="6922" max="6922" width="9.140625" style="290"/>
    <col min="6923" max="6923" width="3.5703125" style="290" customWidth="1"/>
    <col min="6924" max="6924" width="16.42578125" style="290" customWidth="1"/>
    <col min="6925" max="6925" width="11.7109375" style="290" customWidth="1"/>
    <col min="6926" max="6926" width="10.140625" style="290" customWidth="1"/>
    <col min="6927" max="6927" width="15.85546875" style="290" customWidth="1"/>
    <col min="6928" max="6928" width="3.85546875" style="290" customWidth="1"/>
    <col min="6929" max="6929" width="16.42578125" style="290" customWidth="1"/>
    <col min="6930" max="6930" width="11.28515625" style="290" customWidth="1"/>
    <col min="6931" max="6931" width="10.28515625" style="290" customWidth="1"/>
    <col min="6932" max="6932" width="10" style="290" customWidth="1"/>
    <col min="6933" max="7168" width="9.140625" style="290"/>
    <col min="7169" max="7169" width="4" style="290" customWidth="1"/>
    <col min="7170" max="7170" width="15.140625" style="290" customWidth="1"/>
    <col min="7171" max="7171" width="13.85546875" style="290" customWidth="1"/>
    <col min="7172" max="7172" width="10.140625" style="290" customWidth="1"/>
    <col min="7173" max="7173" width="9.140625" style="290"/>
    <col min="7174" max="7174" width="3.42578125" style="290" customWidth="1"/>
    <col min="7175" max="7175" width="19.5703125" style="290" customWidth="1"/>
    <col min="7176" max="7176" width="12.28515625" style="290" customWidth="1"/>
    <col min="7177" max="7177" width="10.42578125" style="290" customWidth="1"/>
    <col min="7178" max="7178" width="9.140625" style="290"/>
    <col min="7179" max="7179" width="3.5703125" style="290" customWidth="1"/>
    <col min="7180" max="7180" width="16.42578125" style="290" customWidth="1"/>
    <col min="7181" max="7181" width="11.7109375" style="290" customWidth="1"/>
    <col min="7182" max="7182" width="10.140625" style="290" customWidth="1"/>
    <col min="7183" max="7183" width="15.85546875" style="290" customWidth="1"/>
    <col min="7184" max="7184" width="3.85546875" style="290" customWidth="1"/>
    <col min="7185" max="7185" width="16.42578125" style="290" customWidth="1"/>
    <col min="7186" max="7186" width="11.28515625" style="290" customWidth="1"/>
    <col min="7187" max="7187" width="10.28515625" style="290" customWidth="1"/>
    <col min="7188" max="7188" width="10" style="290" customWidth="1"/>
    <col min="7189" max="7424" width="9.140625" style="290"/>
    <col min="7425" max="7425" width="4" style="290" customWidth="1"/>
    <col min="7426" max="7426" width="15.140625" style="290" customWidth="1"/>
    <col min="7427" max="7427" width="13.85546875" style="290" customWidth="1"/>
    <col min="7428" max="7428" width="10.140625" style="290" customWidth="1"/>
    <col min="7429" max="7429" width="9.140625" style="290"/>
    <col min="7430" max="7430" width="3.42578125" style="290" customWidth="1"/>
    <col min="7431" max="7431" width="19.5703125" style="290" customWidth="1"/>
    <col min="7432" max="7432" width="12.28515625" style="290" customWidth="1"/>
    <col min="7433" max="7433" width="10.42578125" style="290" customWidth="1"/>
    <col min="7434" max="7434" width="9.140625" style="290"/>
    <col min="7435" max="7435" width="3.5703125" style="290" customWidth="1"/>
    <col min="7436" max="7436" width="16.42578125" style="290" customWidth="1"/>
    <col min="7437" max="7437" width="11.7109375" style="290" customWidth="1"/>
    <col min="7438" max="7438" width="10.140625" style="290" customWidth="1"/>
    <col min="7439" max="7439" width="15.85546875" style="290" customWidth="1"/>
    <col min="7440" max="7440" width="3.85546875" style="290" customWidth="1"/>
    <col min="7441" max="7441" width="16.42578125" style="290" customWidth="1"/>
    <col min="7442" max="7442" width="11.28515625" style="290" customWidth="1"/>
    <col min="7443" max="7443" width="10.28515625" style="290" customWidth="1"/>
    <col min="7444" max="7444" width="10" style="290" customWidth="1"/>
    <col min="7445" max="7680" width="9.140625" style="290"/>
    <col min="7681" max="7681" width="4" style="290" customWidth="1"/>
    <col min="7682" max="7682" width="15.140625" style="290" customWidth="1"/>
    <col min="7683" max="7683" width="13.85546875" style="290" customWidth="1"/>
    <col min="7684" max="7684" width="10.140625" style="290" customWidth="1"/>
    <col min="7685" max="7685" width="9.140625" style="290"/>
    <col min="7686" max="7686" width="3.42578125" style="290" customWidth="1"/>
    <col min="7687" max="7687" width="19.5703125" style="290" customWidth="1"/>
    <col min="7688" max="7688" width="12.28515625" style="290" customWidth="1"/>
    <col min="7689" max="7689" width="10.42578125" style="290" customWidth="1"/>
    <col min="7690" max="7690" width="9.140625" style="290"/>
    <col min="7691" max="7691" width="3.5703125" style="290" customWidth="1"/>
    <col min="7692" max="7692" width="16.42578125" style="290" customWidth="1"/>
    <col min="7693" max="7693" width="11.7109375" style="290" customWidth="1"/>
    <col min="7694" max="7694" width="10.140625" style="290" customWidth="1"/>
    <col min="7695" max="7695" width="15.85546875" style="290" customWidth="1"/>
    <col min="7696" max="7696" width="3.85546875" style="290" customWidth="1"/>
    <col min="7697" max="7697" width="16.42578125" style="290" customWidth="1"/>
    <col min="7698" max="7698" width="11.28515625" style="290" customWidth="1"/>
    <col min="7699" max="7699" width="10.28515625" style="290" customWidth="1"/>
    <col min="7700" max="7700" width="10" style="290" customWidth="1"/>
    <col min="7701" max="7936" width="9.140625" style="290"/>
    <col min="7937" max="7937" width="4" style="290" customWidth="1"/>
    <col min="7938" max="7938" width="15.140625" style="290" customWidth="1"/>
    <col min="7939" max="7939" width="13.85546875" style="290" customWidth="1"/>
    <col min="7940" max="7940" width="10.140625" style="290" customWidth="1"/>
    <col min="7941" max="7941" width="9.140625" style="290"/>
    <col min="7942" max="7942" width="3.42578125" style="290" customWidth="1"/>
    <col min="7943" max="7943" width="19.5703125" style="290" customWidth="1"/>
    <col min="7944" max="7944" width="12.28515625" style="290" customWidth="1"/>
    <col min="7945" max="7945" width="10.42578125" style="290" customWidth="1"/>
    <col min="7946" max="7946" width="9.140625" style="290"/>
    <col min="7947" max="7947" width="3.5703125" style="290" customWidth="1"/>
    <col min="7948" max="7948" width="16.42578125" style="290" customWidth="1"/>
    <col min="7949" max="7949" width="11.7109375" style="290" customWidth="1"/>
    <col min="7950" max="7950" width="10.140625" style="290" customWidth="1"/>
    <col min="7951" max="7951" width="15.85546875" style="290" customWidth="1"/>
    <col min="7952" max="7952" width="3.85546875" style="290" customWidth="1"/>
    <col min="7953" max="7953" width="16.42578125" style="290" customWidth="1"/>
    <col min="7954" max="7954" width="11.28515625" style="290" customWidth="1"/>
    <col min="7955" max="7955" width="10.28515625" style="290" customWidth="1"/>
    <col min="7956" max="7956" width="10" style="290" customWidth="1"/>
    <col min="7957" max="8192" width="9.140625" style="290"/>
    <col min="8193" max="8193" width="4" style="290" customWidth="1"/>
    <col min="8194" max="8194" width="15.140625" style="290" customWidth="1"/>
    <col min="8195" max="8195" width="13.85546875" style="290" customWidth="1"/>
    <col min="8196" max="8196" width="10.140625" style="290" customWidth="1"/>
    <col min="8197" max="8197" width="9.140625" style="290"/>
    <col min="8198" max="8198" width="3.42578125" style="290" customWidth="1"/>
    <col min="8199" max="8199" width="19.5703125" style="290" customWidth="1"/>
    <col min="8200" max="8200" width="12.28515625" style="290" customWidth="1"/>
    <col min="8201" max="8201" width="10.42578125" style="290" customWidth="1"/>
    <col min="8202" max="8202" width="9.140625" style="290"/>
    <col min="8203" max="8203" width="3.5703125" style="290" customWidth="1"/>
    <col min="8204" max="8204" width="16.42578125" style="290" customWidth="1"/>
    <col min="8205" max="8205" width="11.7109375" style="290" customWidth="1"/>
    <col min="8206" max="8206" width="10.140625" style="290" customWidth="1"/>
    <col min="8207" max="8207" width="15.85546875" style="290" customWidth="1"/>
    <col min="8208" max="8208" width="3.85546875" style="290" customWidth="1"/>
    <col min="8209" max="8209" width="16.42578125" style="290" customWidth="1"/>
    <col min="8210" max="8210" width="11.28515625" style="290" customWidth="1"/>
    <col min="8211" max="8211" width="10.28515625" style="290" customWidth="1"/>
    <col min="8212" max="8212" width="10" style="290" customWidth="1"/>
    <col min="8213" max="8448" width="9.140625" style="290"/>
    <col min="8449" max="8449" width="4" style="290" customWidth="1"/>
    <col min="8450" max="8450" width="15.140625" style="290" customWidth="1"/>
    <col min="8451" max="8451" width="13.85546875" style="290" customWidth="1"/>
    <col min="8452" max="8452" width="10.140625" style="290" customWidth="1"/>
    <col min="8453" max="8453" width="9.140625" style="290"/>
    <col min="8454" max="8454" width="3.42578125" style="290" customWidth="1"/>
    <col min="8455" max="8455" width="19.5703125" style="290" customWidth="1"/>
    <col min="8456" max="8456" width="12.28515625" style="290" customWidth="1"/>
    <col min="8457" max="8457" width="10.42578125" style="290" customWidth="1"/>
    <col min="8458" max="8458" width="9.140625" style="290"/>
    <col min="8459" max="8459" width="3.5703125" style="290" customWidth="1"/>
    <col min="8460" max="8460" width="16.42578125" style="290" customWidth="1"/>
    <col min="8461" max="8461" width="11.7109375" style="290" customWidth="1"/>
    <col min="8462" max="8462" width="10.140625" style="290" customWidth="1"/>
    <col min="8463" max="8463" width="15.85546875" style="290" customWidth="1"/>
    <col min="8464" max="8464" width="3.85546875" style="290" customWidth="1"/>
    <col min="8465" max="8465" width="16.42578125" style="290" customWidth="1"/>
    <col min="8466" max="8466" width="11.28515625" style="290" customWidth="1"/>
    <col min="8467" max="8467" width="10.28515625" style="290" customWidth="1"/>
    <col min="8468" max="8468" width="10" style="290" customWidth="1"/>
    <col min="8469" max="8704" width="9.140625" style="290"/>
    <col min="8705" max="8705" width="4" style="290" customWidth="1"/>
    <col min="8706" max="8706" width="15.140625" style="290" customWidth="1"/>
    <col min="8707" max="8707" width="13.85546875" style="290" customWidth="1"/>
    <col min="8708" max="8708" width="10.140625" style="290" customWidth="1"/>
    <col min="8709" max="8709" width="9.140625" style="290"/>
    <col min="8710" max="8710" width="3.42578125" style="290" customWidth="1"/>
    <col min="8711" max="8711" width="19.5703125" style="290" customWidth="1"/>
    <col min="8712" max="8712" width="12.28515625" style="290" customWidth="1"/>
    <col min="8713" max="8713" width="10.42578125" style="290" customWidth="1"/>
    <col min="8714" max="8714" width="9.140625" style="290"/>
    <col min="8715" max="8715" width="3.5703125" style="290" customWidth="1"/>
    <col min="8716" max="8716" width="16.42578125" style="290" customWidth="1"/>
    <col min="8717" max="8717" width="11.7109375" style="290" customWidth="1"/>
    <col min="8718" max="8718" width="10.140625" style="290" customWidth="1"/>
    <col min="8719" max="8719" width="15.85546875" style="290" customWidth="1"/>
    <col min="8720" max="8720" width="3.85546875" style="290" customWidth="1"/>
    <col min="8721" max="8721" width="16.42578125" style="290" customWidth="1"/>
    <col min="8722" max="8722" width="11.28515625" style="290" customWidth="1"/>
    <col min="8723" max="8723" width="10.28515625" style="290" customWidth="1"/>
    <col min="8724" max="8724" width="10" style="290" customWidth="1"/>
    <col min="8725" max="8960" width="9.140625" style="290"/>
    <col min="8961" max="8961" width="4" style="290" customWidth="1"/>
    <col min="8962" max="8962" width="15.140625" style="290" customWidth="1"/>
    <col min="8963" max="8963" width="13.85546875" style="290" customWidth="1"/>
    <col min="8964" max="8964" width="10.140625" style="290" customWidth="1"/>
    <col min="8965" max="8965" width="9.140625" style="290"/>
    <col min="8966" max="8966" width="3.42578125" style="290" customWidth="1"/>
    <col min="8967" max="8967" width="19.5703125" style="290" customWidth="1"/>
    <col min="8968" max="8968" width="12.28515625" style="290" customWidth="1"/>
    <col min="8969" max="8969" width="10.42578125" style="290" customWidth="1"/>
    <col min="8970" max="8970" width="9.140625" style="290"/>
    <col min="8971" max="8971" width="3.5703125" style="290" customWidth="1"/>
    <col min="8972" max="8972" width="16.42578125" style="290" customWidth="1"/>
    <col min="8973" max="8973" width="11.7109375" style="290" customWidth="1"/>
    <col min="8974" max="8974" width="10.140625" style="290" customWidth="1"/>
    <col min="8975" max="8975" width="15.85546875" style="290" customWidth="1"/>
    <col min="8976" max="8976" width="3.85546875" style="290" customWidth="1"/>
    <col min="8977" max="8977" width="16.42578125" style="290" customWidth="1"/>
    <col min="8978" max="8978" width="11.28515625" style="290" customWidth="1"/>
    <col min="8979" max="8979" width="10.28515625" style="290" customWidth="1"/>
    <col min="8980" max="8980" width="10" style="290" customWidth="1"/>
    <col min="8981" max="9216" width="9.140625" style="290"/>
    <col min="9217" max="9217" width="4" style="290" customWidth="1"/>
    <col min="9218" max="9218" width="15.140625" style="290" customWidth="1"/>
    <col min="9219" max="9219" width="13.85546875" style="290" customWidth="1"/>
    <col min="9220" max="9220" width="10.140625" style="290" customWidth="1"/>
    <col min="9221" max="9221" width="9.140625" style="290"/>
    <col min="9222" max="9222" width="3.42578125" style="290" customWidth="1"/>
    <col min="9223" max="9223" width="19.5703125" style="290" customWidth="1"/>
    <col min="9224" max="9224" width="12.28515625" style="290" customWidth="1"/>
    <col min="9225" max="9225" width="10.42578125" style="290" customWidth="1"/>
    <col min="9226" max="9226" width="9.140625" style="290"/>
    <col min="9227" max="9227" width="3.5703125" style="290" customWidth="1"/>
    <col min="9228" max="9228" width="16.42578125" style="290" customWidth="1"/>
    <col min="9229" max="9229" width="11.7109375" style="290" customWidth="1"/>
    <col min="9230" max="9230" width="10.140625" style="290" customWidth="1"/>
    <col min="9231" max="9231" width="15.85546875" style="290" customWidth="1"/>
    <col min="9232" max="9232" width="3.85546875" style="290" customWidth="1"/>
    <col min="9233" max="9233" width="16.42578125" style="290" customWidth="1"/>
    <col min="9234" max="9234" width="11.28515625" style="290" customWidth="1"/>
    <col min="9235" max="9235" width="10.28515625" style="290" customWidth="1"/>
    <col min="9236" max="9236" width="10" style="290" customWidth="1"/>
    <col min="9237" max="9472" width="9.140625" style="290"/>
    <col min="9473" max="9473" width="4" style="290" customWidth="1"/>
    <col min="9474" max="9474" width="15.140625" style="290" customWidth="1"/>
    <col min="9475" max="9475" width="13.85546875" style="290" customWidth="1"/>
    <col min="9476" max="9476" width="10.140625" style="290" customWidth="1"/>
    <col min="9477" max="9477" width="9.140625" style="290"/>
    <col min="9478" max="9478" width="3.42578125" style="290" customWidth="1"/>
    <col min="9479" max="9479" width="19.5703125" style="290" customWidth="1"/>
    <col min="9480" max="9480" width="12.28515625" style="290" customWidth="1"/>
    <col min="9481" max="9481" width="10.42578125" style="290" customWidth="1"/>
    <col min="9482" max="9482" width="9.140625" style="290"/>
    <col min="9483" max="9483" width="3.5703125" style="290" customWidth="1"/>
    <col min="9484" max="9484" width="16.42578125" style="290" customWidth="1"/>
    <col min="9485" max="9485" width="11.7109375" style="290" customWidth="1"/>
    <col min="9486" max="9486" width="10.140625" style="290" customWidth="1"/>
    <col min="9487" max="9487" width="15.85546875" style="290" customWidth="1"/>
    <col min="9488" max="9488" width="3.85546875" style="290" customWidth="1"/>
    <col min="9489" max="9489" width="16.42578125" style="290" customWidth="1"/>
    <col min="9490" max="9490" width="11.28515625" style="290" customWidth="1"/>
    <col min="9491" max="9491" width="10.28515625" style="290" customWidth="1"/>
    <col min="9492" max="9492" width="10" style="290" customWidth="1"/>
    <col min="9493" max="9728" width="9.140625" style="290"/>
    <col min="9729" max="9729" width="4" style="290" customWidth="1"/>
    <col min="9730" max="9730" width="15.140625" style="290" customWidth="1"/>
    <col min="9731" max="9731" width="13.85546875" style="290" customWidth="1"/>
    <col min="9732" max="9732" width="10.140625" style="290" customWidth="1"/>
    <col min="9733" max="9733" width="9.140625" style="290"/>
    <col min="9734" max="9734" width="3.42578125" style="290" customWidth="1"/>
    <col min="9735" max="9735" width="19.5703125" style="290" customWidth="1"/>
    <col min="9736" max="9736" width="12.28515625" style="290" customWidth="1"/>
    <col min="9737" max="9737" width="10.42578125" style="290" customWidth="1"/>
    <col min="9738" max="9738" width="9.140625" style="290"/>
    <col min="9739" max="9739" width="3.5703125" style="290" customWidth="1"/>
    <col min="9740" max="9740" width="16.42578125" style="290" customWidth="1"/>
    <col min="9741" max="9741" width="11.7109375" style="290" customWidth="1"/>
    <col min="9742" max="9742" width="10.140625" style="290" customWidth="1"/>
    <col min="9743" max="9743" width="15.85546875" style="290" customWidth="1"/>
    <col min="9744" max="9744" width="3.85546875" style="290" customWidth="1"/>
    <col min="9745" max="9745" width="16.42578125" style="290" customWidth="1"/>
    <col min="9746" max="9746" width="11.28515625" style="290" customWidth="1"/>
    <col min="9747" max="9747" width="10.28515625" style="290" customWidth="1"/>
    <col min="9748" max="9748" width="10" style="290" customWidth="1"/>
    <col min="9749" max="9984" width="9.140625" style="290"/>
    <col min="9985" max="9985" width="4" style="290" customWidth="1"/>
    <col min="9986" max="9986" width="15.140625" style="290" customWidth="1"/>
    <col min="9987" max="9987" width="13.85546875" style="290" customWidth="1"/>
    <col min="9988" max="9988" width="10.140625" style="290" customWidth="1"/>
    <col min="9989" max="9989" width="9.140625" style="290"/>
    <col min="9990" max="9990" width="3.42578125" style="290" customWidth="1"/>
    <col min="9991" max="9991" width="19.5703125" style="290" customWidth="1"/>
    <col min="9992" max="9992" width="12.28515625" style="290" customWidth="1"/>
    <col min="9993" max="9993" width="10.42578125" style="290" customWidth="1"/>
    <col min="9994" max="9994" width="9.140625" style="290"/>
    <col min="9995" max="9995" width="3.5703125" style="290" customWidth="1"/>
    <col min="9996" max="9996" width="16.42578125" style="290" customWidth="1"/>
    <col min="9997" max="9997" width="11.7109375" style="290" customWidth="1"/>
    <col min="9998" max="9998" width="10.140625" style="290" customWidth="1"/>
    <col min="9999" max="9999" width="15.85546875" style="290" customWidth="1"/>
    <col min="10000" max="10000" width="3.85546875" style="290" customWidth="1"/>
    <col min="10001" max="10001" width="16.42578125" style="290" customWidth="1"/>
    <col min="10002" max="10002" width="11.28515625" style="290" customWidth="1"/>
    <col min="10003" max="10003" width="10.28515625" style="290" customWidth="1"/>
    <col min="10004" max="10004" width="10" style="290" customWidth="1"/>
    <col min="10005" max="10240" width="9.140625" style="290"/>
    <col min="10241" max="10241" width="4" style="290" customWidth="1"/>
    <col min="10242" max="10242" width="15.140625" style="290" customWidth="1"/>
    <col min="10243" max="10243" width="13.85546875" style="290" customWidth="1"/>
    <col min="10244" max="10244" width="10.140625" style="290" customWidth="1"/>
    <col min="10245" max="10245" width="9.140625" style="290"/>
    <col min="10246" max="10246" width="3.42578125" style="290" customWidth="1"/>
    <col min="10247" max="10247" width="19.5703125" style="290" customWidth="1"/>
    <col min="10248" max="10248" width="12.28515625" style="290" customWidth="1"/>
    <col min="10249" max="10249" width="10.42578125" style="290" customWidth="1"/>
    <col min="10250" max="10250" width="9.140625" style="290"/>
    <col min="10251" max="10251" width="3.5703125" style="290" customWidth="1"/>
    <col min="10252" max="10252" width="16.42578125" style="290" customWidth="1"/>
    <col min="10253" max="10253" width="11.7109375" style="290" customWidth="1"/>
    <col min="10254" max="10254" width="10.140625" style="290" customWidth="1"/>
    <col min="10255" max="10255" width="15.85546875" style="290" customWidth="1"/>
    <col min="10256" max="10256" width="3.85546875" style="290" customWidth="1"/>
    <col min="10257" max="10257" width="16.42578125" style="290" customWidth="1"/>
    <col min="10258" max="10258" width="11.28515625" style="290" customWidth="1"/>
    <col min="10259" max="10259" width="10.28515625" style="290" customWidth="1"/>
    <col min="10260" max="10260" width="10" style="290" customWidth="1"/>
    <col min="10261" max="10496" width="9.140625" style="290"/>
    <col min="10497" max="10497" width="4" style="290" customWidth="1"/>
    <col min="10498" max="10498" width="15.140625" style="290" customWidth="1"/>
    <col min="10499" max="10499" width="13.85546875" style="290" customWidth="1"/>
    <col min="10500" max="10500" width="10.140625" style="290" customWidth="1"/>
    <col min="10501" max="10501" width="9.140625" style="290"/>
    <col min="10502" max="10502" width="3.42578125" style="290" customWidth="1"/>
    <col min="10503" max="10503" width="19.5703125" style="290" customWidth="1"/>
    <col min="10504" max="10504" width="12.28515625" style="290" customWidth="1"/>
    <col min="10505" max="10505" width="10.42578125" style="290" customWidth="1"/>
    <col min="10506" max="10506" width="9.140625" style="290"/>
    <col min="10507" max="10507" width="3.5703125" style="290" customWidth="1"/>
    <col min="10508" max="10508" width="16.42578125" style="290" customWidth="1"/>
    <col min="10509" max="10509" width="11.7109375" style="290" customWidth="1"/>
    <col min="10510" max="10510" width="10.140625" style="290" customWidth="1"/>
    <col min="10511" max="10511" width="15.85546875" style="290" customWidth="1"/>
    <col min="10512" max="10512" width="3.85546875" style="290" customWidth="1"/>
    <col min="10513" max="10513" width="16.42578125" style="290" customWidth="1"/>
    <col min="10514" max="10514" width="11.28515625" style="290" customWidth="1"/>
    <col min="10515" max="10515" width="10.28515625" style="290" customWidth="1"/>
    <col min="10516" max="10516" width="10" style="290" customWidth="1"/>
    <col min="10517" max="10752" width="9.140625" style="290"/>
    <col min="10753" max="10753" width="4" style="290" customWidth="1"/>
    <col min="10754" max="10754" width="15.140625" style="290" customWidth="1"/>
    <col min="10755" max="10755" width="13.85546875" style="290" customWidth="1"/>
    <col min="10756" max="10756" width="10.140625" style="290" customWidth="1"/>
    <col min="10757" max="10757" width="9.140625" style="290"/>
    <col min="10758" max="10758" width="3.42578125" style="290" customWidth="1"/>
    <col min="10759" max="10759" width="19.5703125" style="290" customWidth="1"/>
    <col min="10760" max="10760" width="12.28515625" style="290" customWidth="1"/>
    <col min="10761" max="10761" width="10.42578125" style="290" customWidth="1"/>
    <col min="10762" max="10762" width="9.140625" style="290"/>
    <col min="10763" max="10763" width="3.5703125" style="290" customWidth="1"/>
    <col min="10764" max="10764" width="16.42578125" style="290" customWidth="1"/>
    <col min="10765" max="10765" width="11.7109375" style="290" customWidth="1"/>
    <col min="10766" max="10766" width="10.140625" style="290" customWidth="1"/>
    <col min="10767" max="10767" width="15.85546875" style="290" customWidth="1"/>
    <col min="10768" max="10768" width="3.85546875" style="290" customWidth="1"/>
    <col min="10769" max="10769" width="16.42578125" style="290" customWidth="1"/>
    <col min="10770" max="10770" width="11.28515625" style="290" customWidth="1"/>
    <col min="10771" max="10771" width="10.28515625" style="290" customWidth="1"/>
    <col min="10772" max="10772" width="10" style="290" customWidth="1"/>
    <col min="10773" max="11008" width="9.140625" style="290"/>
    <col min="11009" max="11009" width="4" style="290" customWidth="1"/>
    <col min="11010" max="11010" width="15.140625" style="290" customWidth="1"/>
    <col min="11011" max="11011" width="13.85546875" style="290" customWidth="1"/>
    <col min="11012" max="11012" width="10.140625" style="290" customWidth="1"/>
    <col min="11013" max="11013" width="9.140625" style="290"/>
    <col min="11014" max="11014" width="3.42578125" style="290" customWidth="1"/>
    <col min="11015" max="11015" width="19.5703125" style="290" customWidth="1"/>
    <col min="11016" max="11016" width="12.28515625" style="290" customWidth="1"/>
    <col min="11017" max="11017" width="10.42578125" style="290" customWidth="1"/>
    <col min="11018" max="11018" width="9.140625" style="290"/>
    <col min="11019" max="11019" width="3.5703125" style="290" customWidth="1"/>
    <col min="11020" max="11020" width="16.42578125" style="290" customWidth="1"/>
    <col min="11021" max="11021" width="11.7109375" style="290" customWidth="1"/>
    <col min="11022" max="11022" width="10.140625" style="290" customWidth="1"/>
    <col min="11023" max="11023" width="15.85546875" style="290" customWidth="1"/>
    <col min="11024" max="11024" width="3.85546875" style="290" customWidth="1"/>
    <col min="11025" max="11025" width="16.42578125" style="290" customWidth="1"/>
    <col min="11026" max="11026" width="11.28515625" style="290" customWidth="1"/>
    <col min="11027" max="11027" width="10.28515625" style="290" customWidth="1"/>
    <col min="11028" max="11028" width="10" style="290" customWidth="1"/>
    <col min="11029" max="11264" width="9.140625" style="290"/>
    <col min="11265" max="11265" width="4" style="290" customWidth="1"/>
    <col min="11266" max="11266" width="15.140625" style="290" customWidth="1"/>
    <col min="11267" max="11267" width="13.85546875" style="290" customWidth="1"/>
    <col min="11268" max="11268" width="10.140625" style="290" customWidth="1"/>
    <col min="11269" max="11269" width="9.140625" style="290"/>
    <col min="11270" max="11270" width="3.42578125" style="290" customWidth="1"/>
    <col min="11271" max="11271" width="19.5703125" style="290" customWidth="1"/>
    <col min="11272" max="11272" width="12.28515625" style="290" customWidth="1"/>
    <col min="11273" max="11273" width="10.42578125" style="290" customWidth="1"/>
    <col min="11274" max="11274" width="9.140625" style="290"/>
    <col min="11275" max="11275" width="3.5703125" style="290" customWidth="1"/>
    <col min="11276" max="11276" width="16.42578125" style="290" customWidth="1"/>
    <col min="11277" max="11277" width="11.7109375" style="290" customWidth="1"/>
    <col min="11278" max="11278" width="10.140625" style="290" customWidth="1"/>
    <col min="11279" max="11279" width="15.85546875" style="290" customWidth="1"/>
    <col min="11280" max="11280" width="3.85546875" style="290" customWidth="1"/>
    <col min="11281" max="11281" width="16.42578125" style="290" customWidth="1"/>
    <col min="11282" max="11282" width="11.28515625" style="290" customWidth="1"/>
    <col min="11283" max="11283" width="10.28515625" style="290" customWidth="1"/>
    <col min="11284" max="11284" width="10" style="290" customWidth="1"/>
    <col min="11285" max="11520" width="9.140625" style="290"/>
    <col min="11521" max="11521" width="4" style="290" customWidth="1"/>
    <col min="11522" max="11522" width="15.140625" style="290" customWidth="1"/>
    <col min="11523" max="11523" width="13.85546875" style="290" customWidth="1"/>
    <col min="11524" max="11524" width="10.140625" style="290" customWidth="1"/>
    <col min="11525" max="11525" width="9.140625" style="290"/>
    <col min="11526" max="11526" width="3.42578125" style="290" customWidth="1"/>
    <col min="11527" max="11527" width="19.5703125" style="290" customWidth="1"/>
    <col min="11528" max="11528" width="12.28515625" style="290" customWidth="1"/>
    <col min="11529" max="11529" width="10.42578125" style="290" customWidth="1"/>
    <col min="11530" max="11530" width="9.140625" style="290"/>
    <col min="11531" max="11531" width="3.5703125" style="290" customWidth="1"/>
    <col min="11532" max="11532" width="16.42578125" style="290" customWidth="1"/>
    <col min="11533" max="11533" width="11.7109375" style="290" customWidth="1"/>
    <col min="11534" max="11534" width="10.140625" style="290" customWidth="1"/>
    <col min="11535" max="11535" width="15.85546875" style="290" customWidth="1"/>
    <col min="11536" max="11536" width="3.85546875" style="290" customWidth="1"/>
    <col min="11537" max="11537" width="16.42578125" style="290" customWidth="1"/>
    <col min="11538" max="11538" width="11.28515625" style="290" customWidth="1"/>
    <col min="11539" max="11539" width="10.28515625" style="290" customWidth="1"/>
    <col min="11540" max="11540" width="10" style="290" customWidth="1"/>
    <col min="11541" max="11776" width="9.140625" style="290"/>
    <col min="11777" max="11777" width="4" style="290" customWidth="1"/>
    <col min="11778" max="11778" width="15.140625" style="290" customWidth="1"/>
    <col min="11779" max="11779" width="13.85546875" style="290" customWidth="1"/>
    <col min="11780" max="11780" width="10.140625" style="290" customWidth="1"/>
    <col min="11781" max="11781" width="9.140625" style="290"/>
    <col min="11782" max="11782" width="3.42578125" style="290" customWidth="1"/>
    <col min="11783" max="11783" width="19.5703125" style="290" customWidth="1"/>
    <col min="11784" max="11784" width="12.28515625" style="290" customWidth="1"/>
    <col min="11785" max="11785" width="10.42578125" style="290" customWidth="1"/>
    <col min="11786" max="11786" width="9.140625" style="290"/>
    <col min="11787" max="11787" width="3.5703125" style="290" customWidth="1"/>
    <col min="11788" max="11788" width="16.42578125" style="290" customWidth="1"/>
    <col min="11789" max="11789" width="11.7109375" style="290" customWidth="1"/>
    <col min="11790" max="11790" width="10.140625" style="290" customWidth="1"/>
    <col min="11791" max="11791" width="15.85546875" style="290" customWidth="1"/>
    <col min="11792" max="11792" width="3.85546875" style="290" customWidth="1"/>
    <col min="11793" max="11793" width="16.42578125" style="290" customWidth="1"/>
    <col min="11794" max="11794" width="11.28515625" style="290" customWidth="1"/>
    <col min="11795" max="11795" width="10.28515625" style="290" customWidth="1"/>
    <col min="11796" max="11796" width="10" style="290" customWidth="1"/>
    <col min="11797" max="12032" width="9.140625" style="290"/>
    <col min="12033" max="12033" width="4" style="290" customWidth="1"/>
    <col min="12034" max="12034" width="15.140625" style="290" customWidth="1"/>
    <col min="12035" max="12035" width="13.85546875" style="290" customWidth="1"/>
    <col min="12036" max="12036" width="10.140625" style="290" customWidth="1"/>
    <col min="12037" max="12037" width="9.140625" style="290"/>
    <col min="12038" max="12038" width="3.42578125" style="290" customWidth="1"/>
    <col min="12039" max="12039" width="19.5703125" style="290" customWidth="1"/>
    <col min="12040" max="12040" width="12.28515625" style="290" customWidth="1"/>
    <col min="12041" max="12041" width="10.42578125" style="290" customWidth="1"/>
    <col min="12042" max="12042" width="9.140625" style="290"/>
    <col min="12043" max="12043" width="3.5703125" style="290" customWidth="1"/>
    <col min="12044" max="12044" width="16.42578125" style="290" customWidth="1"/>
    <col min="12045" max="12045" width="11.7109375" style="290" customWidth="1"/>
    <col min="12046" max="12046" width="10.140625" style="290" customWidth="1"/>
    <col min="12047" max="12047" width="15.85546875" style="290" customWidth="1"/>
    <col min="12048" max="12048" width="3.85546875" style="290" customWidth="1"/>
    <col min="12049" max="12049" width="16.42578125" style="290" customWidth="1"/>
    <col min="12050" max="12050" width="11.28515625" style="290" customWidth="1"/>
    <col min="12051" max="12051" width="10.28515625" style="290" customWidth="1"/>
    <col min="12052" max="12052" width="10" style="290" customWidth="1"/>
    <col min="12053" max="12288" width="9.140625" style="290"/>
    <col min="12289" max="12289" width="4" style="290" customWidth="1"/>
    <col min="12290" max="12290" width="15.140625" style="290" customWidth="1"/>
    <col min="12291" max="12291" width="13.85546875" style="290" customWidth="1"/>
    <col min="12292" max="12292" width="10.140625" style="290" customWidth="1"/>
    <col min="12293" max="12293" width="9.140625" style="290"/>
    <col min="12294" max="12294" width="3.42578125" style="290" customWidth="1"/>
    <col min="12295" max="12295" width="19.5703125" style="290" customWidth="1"/>
    <col min="12296" max="12296" width="12.28515625" style="290" customWidth="1"/>
    <col min="12297" max="12297" width="10.42578125" style="290" customWidth="1"/>
    <col min="12298" max="12298" width="9.140625" style="290"/>
    <col min="12299" max="12299" width="3.5703125" style="290" customWidth="1"/>
    <col min="12300" max="12300" width="16.42578125" style="290" customWidth="1"/>
    <col min="12301" max="12301" width="11.7109375" style="290" customWidth="1"/>
    <col min="12302" max="12302" width="10.140625" style="290" customWidth="1"/>
    <col min="12303" max="12303" width="15.85546875" style="290" customWidth="1"/>
    <col min="12304" max="12304" width="3.85546875" style="290" customWidth="1"/>
    <col min="12305" max="12305" width="16.42578125" style="290" customWidth="1"/>
    <col min="12306" max="12306" width="11.28515625" style="290" customWidth="1"/>
    <col min="12307" max="12307" width="10.28515625" style="290" customWidth="1"/>
    <col min="12308" max="12308" width="10" style="290" customWidth="1"/>
    <col min="12309" max="12544" width="9.140625" style="290"/>
    <col min="12545" max="12545" width="4" style="290" customWidth="1"/>
    <col min="12546" max="12546" width="15.140625" style="290" customWidth="1"/>
    <col min="12547" max="12547" width="13.85546875" style="290" customWidth="1"/>
    <col min="12548" max="12548" width="10.140625" style="290" customWidth="1"/>
    <col min="12549" max="12549" width="9.140625" style="290"/>
    <col min="12550" max="12550" width="3.42578125" style="290" customWidth="1"/>
    <col min="12551" max="12551" width="19.5703125" style="290" customWidth="1"/>
    <col min="12552" max="12552" width="12.28515625" style="290" customWidth="1"/>
    <col min="12553" max="12553" width="10.42578125" style="290" customWidth="1"/>
    <col min="12554" max="12554" width="9.140625" style="290"/>
    <col min="12555" max="12555" width="3.5703125" style="290" customWidth="1"/>
    <col min="12556" max="12556" width="16.42578125" style="290" customWidth="1"/>
    <col min="12557" max="12557" width="11.7109375" style="290" customWidth="1"/>
    <col min="12558" max="12558" width="10.140625" style="290" customWidth="1"/>
    <col min="12559" max="12559" width="15.85546875" style="290" customWidth="1"/>
    <col min="12560" max="12560" width="3.85546875" style="290" customWidth="1"/>
    <col min="12561" max="12561" width="16.42578125" style="290" customWidth="1"/>
    <col min="12562" max="12562" width="11.28515625" style="290" customWidth="1"/>
    <col min="12563" max="12563" width="10.28515625" style="290" customWidth="1"/>
    <col min="12564" max="12564" width="10" style="290" customWidth="1"/>
    <col min="12565" max="12800" width="9.140625" style="290"/>
    <col min="12801" max="12801" width="4" style="290" customWidth="1"/>
    <col min="12802" max="12802" width="15.140625" style="290" customWidth="1"/>
    <col min="12803" max="12803" width="13.85546875" style="290" customWidth="1"/>
    <col min="12804" max="12804" width="10.140625" style="290" customWidth="1"/>
    <col min="12805" max="12805" width="9.140625" style="290"/>
    <col min="12806" max="12806" width="3.42578125" style="290" customWidth="1"/>
    <col min="12807" max="12807" width="19.5703125" style="290" customWidth="1"/>
    <col min="12808" max="12808" width="12.28515625" style="290" customWidth="1"/>
    <col min="12809" max="12809" width="10.42578125" style="290" customWidth="1"/>
    <col min="12810" max="12810" width="9.140625" style="290"/>
    <col min="12811" max="12811" width="3.5703125" style="290" customWidth="1"/>
    <col min="12812" max="12812" width="16.42578125" style="290" customWidth="1"/>
    <col min="12813" max="12813" width="11.7109375" style="290" customWidth="1"/>
    <col min="12814" max="12814" width="10.140625" style="290" customWidth="1"/>
    <col min="12815" max="12815" width="15.85546875" style="290" customWidth="1"/>
    <col min="12816" max="12816" width="3.85546875" style="290" customWidth="1"/>
    <col min="12817" max="12817" width="16.42578125" style="290" customWidth="1"/>
    <col min="12818" max="12818" width="11.28515625" style="290" customWidth="1"/>
    <col min="12819" max="12819" width="10.28515625" style="290" customWidth="1"/>
    <col min="12820" max="12820" width="10" style="290" customWidth="1"/>
    <col min="12821" max="13056" width="9.140625" style="290"/>
    <col min="13057" max="13057" width="4" style="290" customWidth="1"/>
    <col min="13058" max="13058" width="15.140625" style="290" customWidth="1"/>
    <col min="13059" max="13059" width="13.85546875" style="290" customWidth="1"/>
    <col min="13060" max="13060" width="10.140625" style="290" customWidth="1"/>
    <col min="13061" max="13061" width="9.140625" style="290"/>
    <col min="13062" max="13062" width="3.42578125" style="290" customWidth="1"/>
    <col min="13063" max="13063" width="19.5703125" style="290" customWidth="1"/>
    <col min="13064" max="13064" width="12.28515625" style="290" customWidth="1"/>
    <col min="13065" max="13065" width="10.42578125" style="290" customWidth="1"/>
    <col min="13066" max="13066" width="9.140625" style="290"/>
    <col min="13067" max="13067" width="3.5703125" style="290" customWidth="1"/>
    <col min="13068" max="13068" width="16.42578125" style="290" customWidth="1"/>
    <col min="13069" max="13069" width="11.7109375" style="290" customWidth="1"/>
    <col min="13070" max="13070" width="10.140625" style="290" customWidth="1"/>
    <col min="13071" max="13071" width="15.85546875" style="290" customWidth="1"/>
    <col min="13072" max="13072" width="3.85546875" style="290" customWidth="1"/>
    <col min="13073" max="13073" width="16.42578125" style="290" customWidth="1"/>
    <col min="13074" max="13074" width="11.28515625" style="290" customWidth="1"/>
    <col min="13075" max="13075" width="10.28515625" style="290" customWidth="1"/>
    <col min="13076" max="13076" width="10" style="290" customWidth="1"/>
    <col min="13077" max="13312" width="9.140625" style="290"/>
    <col min="13313" max="13313" width="4" style="290" customWidth="1"/>
    <col min="13314" max="13314" width="15.140625" style="290" customWidth="1"/>
    <col min="13315" max="13315" width="13.85546875" style="290" customWidth="1"/>
    <col min="13316" max="13316" width="10.140625" style="290" customWidth="1"/>
    <col min="13317" max="13317" width="9.140625" style="290"/>
    <col min="13318" max="13318" width="3.42578125" style="290" customWidth="1"/>
    <col min="13319" max="13319" width="19.5703125" style="290" customWidth="1"/>
    <col min="13320" max="13320" width="12.28515625" style="290" customWidth="1"/>
    <col min="13321" max="13321" width="10.42578125" style="290" customWidth="1"/>
    <col min="13322" max="13322" width="9.140625" style="290"/>
    <col min="13323" max="13323" width="3.5703125" style="290" customWidth="1"/>
    <col min="13324" max="13324" width="16.42578125" style="290" customWidth="1"/>
    <col min="13325" max="13325" width="11.7109375" style="290" customWidth="1"/>
    <col min="13326" max="13326" width="10.140625" style="290" customWidth="1"/>
    <col min="13327" max="13327" width="15.85546875" style="290" customWidth="1"/>
    <col min="13328" max="13328" width="3.85546875" style="290" customWidth="1"/>
    <col min="13329" max="13329" width="16.42578125" style="290" customWidth="1"/>
    <col min="13330" max="13330" width="11.28515625" style="290" customWidth="1"/>
    <col min="13331" max="13331" width="10.28515625" style="290" customWidth="1"/>
    <col min="13332" max="13332" width="10" style="290" customWidth="1"/>
    <col min="13333" max="13568" width="9.140625" style="290"/>
    <col min="13569" max="13569" width="4" style="290" customWidth="1"/>
    <col min="13570" max="13570" width="15.140625" style="290" customWidth="1"/>
    <col min="13571" max="13571" width="13.85546875" style="290" customWidth="1"/>
    <col min="13572" max="13572" width="10.140625" style="290" customWidth="1"/>
    <col min="13573" max="13573" width="9.140625" style="290"/>
    <col min="13574" max="13574" width="3.42578125" style="290" customWidth="1"/>
    <col min="13575" max="13575" width="19.5703125" style="290" customWidth="1"/>
    <col min="13576" max="13576" width="12.28515625" style="290" customWidth="1"/>
    <col min="13577" max="13577" width="10.42578125" style="290" customWidth="1"/>
    <col min="13578" max="13578" width="9.140625" style="290"/>
    <col min="13579" max="13579" width="3.5703125" style="290" customWidth="1"/>
    <col min="13580" max="13580" width="16.42578125" style="290" customWidth="1"/>
    <col min="13581" max="13581" width="11.7109375" style="290" customWidth="1"/>
    <col min="13582" max="13582" width="10.140625" style="290" customWidth="1"/>
    <col min="13583" max="13583" width="15.85546875" style="290" customWidth="1"/>
    <col min="13584" max="13584" width="3.85546875" style="290" customWidth="1"/>
    <col min="13585" max="13585" width="16.42578125" style="290" customWidth="1"/>
    <col min="13586" max="13586" width="11.28515625" style="290" customWidth="1"/>
    <col min="13587" max="13587" width="10.28515625" style="290" customWidth="1"/>
    <col min="13588" max="13588" width="10" style="290" customWidth="1"/>
    <col min="13589" max="13824" width="9.140625" style="290"/>
    <col min="13825" max="13825" width="4" style="290" customWidth="1"/>
    <col min="13826" max="13826" width="15.140625" style="290" customWidth="1"/>
    <col min="13827" max="13827" width="13.85546875" style="290" customWidth="1"/>
    <col min="13828" max="13828" width="10.140625" style="290" customWidth="1"/>
    <col min="13829" max="13829" width="9.140625" style="290"/>
    <col min="13830" max="13830" width="3.42578125" style="290" customWidth="1"/>
    <col min="13831" max="13831" width="19.5703125" style="290" customWidth="1"/>
    <col min="13832" max="13832" width="12.28515625" style="290" customWidth="1"/>
    <col min="13833" max="13833" width="10.42578125" style="290" customWidth="1"/>
    <col min="13834" max="13834" width="9.140625" style="290"/>
    <col min="13835" max="13835" width="3.5703125" style="290" customWidth="1"/>
    <col min="13836" max="13836" width="16.42578125" style="290" customWidth="1"/>
    <col min="13837" max="13837" width="11.7109375" style="290" customWidth="1"/>
    <col min="13838" max="13838" width="10.140625" style="290" customWidth="1"/>
    <col min="13839" max="13839" width="15.85546875" style="290" customWidth="1"/>
    <col min="13840" max="13840" width="3.85546875" style="290" customWidth="1"/>
    <col min="13841" max="13841" width="16.42578125" style="290" customWidth="1"/>
    <col min="13842" max="13842" width="11.28515625" style="290" customWidth="1"/>
    <col min="13843" max="13843" width="10.28515625" style="290" customWidth="1"/>
    <col min="13844" max="13844" width="10" style="290" customWidth="1"/>
    <col min="13845" max="14080" width="9.140625" style="290"/>
    <col min="14081" max="14081" width="4" style="290" customWidth="1"/>
    <col min="14082" max="14082" width="15.140625" style="290" customWidth="1"/>
    <col min="14083" max="14083" width="13.85546875" style="290" customWidth="1"/>
    <col min="14084" max="14084" width="10.140625" style="290" customWidth="1"/>
    <col min="14085" max="14085" width="9.140625" style="290"/>
    <col min="14086" max="14086" width="3.42578125" style="290" customWidth="1"/>
    <col min="14087" max="14087" width="19.5703125" style="290" customWidth="1"/>
    <col min="14088" max="14088" width="12.28515625" style="290" customWidth="1"/>
    <col min="14089" max="14089" width="10.42578125" style="290" customWidth="1"/>
    <col min="14090" max="14090" width="9.140625" style="290"/>
    <col min="14091" max="14091" width="3.5703125" style="290" customWidth="1"/>
    <col min="14092" max="14092" width="16.42578125" style="290" customWidth="1"/>
    <col min="14093" max="14093" width="11.7109375" style="290" customWidth="1"/>
    <col min="14094" max="14094" width="10.140625" style="290" customWidth="1"/>
    <col min="14095" max="14095" width="15.85546875" style="290" customWidth="1"/>
    <col min="14096" max="14096" width="3.85546875" style="290" customWidth="1"/>
    <col min="14097" max="14097" width="16.42578125" style="290" customWidth="1"/>
    <col min="14098" max="14098" width="11.28515625" style="290" customWidth="1"/>
    <col min="14099" max="14099" width="10.28515625" style="290" customWidth="1"/>
    <col min="14100" max="14100" width="10" style="290" customWidth="1"/>
    <col min="14101" max="14336" width="9.140625" style="290"/>
    <col min="14337" max="14337" width="4" style="290" customWidth="1"/>
    <col min="14338" max="14338" width="15.140625" style="290" customWidth="1"/>
    <col min="14339" max="14339" width="13.85546875" style="290" customWidth="1"/>
    <col min="14340" max="14340" width="10.140625" style="290" customWidth="1"/>
    <col min="14341" max="14341" width="9.140625" style="290"/>
    <col min="14342" max="14342" width="3.42578125" style="290" customWidth="1"/>
    <col min="14343" max="14343" width="19.5703125" style="290" customWidth="1"/>
    <col min="14344" max="14344" width="12.28515625" style="290" customWidth="1"/>
    <col min="14345" max="14345" width="10.42578125" style="290" customWidth="1"/>
    <col min="14346" max="14346" width="9.140625" style="290"/>
    <col min="14347" max="14347" width="3.5703125" style="290" customWidth="1"/>
    <col min="14348" max="14348" width="16.42578125" style="290" customWidth="1"/>
    <col min="14349" max="14349" width="11.7109375" style="290" customWidth="1"/>
    <col min="14350" max="14350" width="10.140625" style="290" customWidth="1"/>
    <col min="14351" max="14351" width="15.85546875" style="290" customWidth="1"/>
    <col min="14352" max="14352" width="3.85546875" style="290" customWidth="1"/>
    <col min="14353" max="14353" width="16.42578125" style="290" customWidth="1"/>
    <col min="14354" max="14354" width="11.28515625" style="290" customWidth="1"/>
    <col min="14355" max="14355" width="10.28515625" style="290" customWidth="1"/>
    <col min="14356" max="14356" width="10" style="290" customWidth="1"/>
    <col min="14357" max="14592" width="9.140625" style="290"/>
    <col min="14593" max="14593" width="4" style="290" customWidth="1"/>
    <col min="14594" max="14594" width="15.140625" style="290" customWidth="1"/>
    <col min="14595" max="14595" width="13.85546875" style="290" customWidth="1"/>
    <col min="14596" max="14596" width="10.140625" style="290" customWidth="1"/>
    <col min="14597" max="14597" width="9.140625" style="290"/>
    <col min="14598" max="14598" width="3.42578125" style="290" customWidth="1"/>
    <col min="14599" max="14599" width="19.5703125" style="290" customWidth="1"/>
    <col min="14600" max="14600" width="12.28515625" style="290" customWidth="1"/>
    <col min="14601" max="14601" width="10.42578125" style="290" customWidth="1"/>
    <col min="14602" max="14602" width="9.140625" style="290"/>
    <col min="14603" max="14603" width="3.5703125" style="290" customWidth="1"/>
    <col min="14604" max="14604" width="16.42578125" style="290" customWidth="1"/>
    <col min="14605" max="14605" width="11.7109375" style="290" customWidth="1"/>
    <col min="14606" max="14606" width="10.140625" style="290" customWidth="1"/>
    <col min="14607" max="14607" width="15.85546875" style="290" customWidth="1"/>
    <col min="14608" max="14608" width="3.85546875" style="290" customWidth="1"/>
    <col min="14609" max="14609" width="16.42578125" style="290" customWidth="1"/>
    <col min="14610" max="14610" width="11.28515625" style="290" customWidth="1"/>
    <col min="14611" max="14611" width="10.28515625" style="290" customWidth="1"/>
    <col min="14612" max="14612" width="10" style="290" customWidth="1"/>
    <col min="14613" max="14848" width="9.140625" style="290"/>
    <col min="14849" max="14849" width="4" style="290" customWidth="1"/>
    <col min="14850" max="14850" width="15.140625" style="290" customWidth="1"/>
    <col min="14851" max="14851" width="13.85546875" style="290" customWidth="1"/>
    <col min="14852" max="14852" width="10.140625" style="290" customWidth="1"/>
    <col min="14853" max="14853" width="9.140625" style="290"/>
    <col min="14854" max="14854" width="3.42578125" style="290" customWidth="1"/>
    <col min="14855" max="14855" width="19.5703125" style="290" customWidth="1"/>
    <col min="14856" max="14856" width="12.28515625" style="290" customWidth="1"/>
    <col min="14857" max="14857" width="10.42578125" style="290" customWidth="1"/>
    <col min="14858" max="14858" width="9.140625" style="290"/>
    <col min="14859" max="14859" width="3.5703125" style="290" customWidth="1"/>
    <col min="14860" max="14860" width="16.42578125" style="290" customWidth="1"/>
    <col min="14861" max="14861" width="11.7109375" style="290" customWidth="1"/>
    <col min="14862" max="14862" width="10.140625" style="290" customWidth="1"/>
    <col min="14863" max="14863" width="15.85546875" style="290" customWidth="1"/>
    <col min="14864" max="14864" width="3.85546875" style="290" customWidth="1"/>
    <col min="14865" max="14865" width="16.42578125" style="290" customWidth="1"/>
    <col min="14866" max="14866" width="11.28515625" style="290" customWidth="1"/>
    <col min="14867" max="14867" width="10.28515625" style="290" customWidth="1"/>
    <col min="14868" max="14868" width="10" style="290" customWidth="1"/>
    <col min="14869" max="15104" width="9.140625" style="290"/>
    <col min="15105" max="15105" width="4" style="290" customWidth="1"/>
    <col min="15106" max="15106" width="15.140625" style="290" customWidth="1"/>
    <col min="15107" max="15107" width="13.85546875" style="290" customWidth="1"/>
    <col min="15108" max="15108" width="10.140625" style="290" customWidth="1"/>
    <col min="15109" max="15109" width="9.140625" style="290"/>
    <col min="15110" max="15110" width="3.42578125" style="290" customWidth="1"/>
    <col min="15111" max="15111" width="19.5703125" style="290" customWidth="1"/>
    <col min="15112" max="15112" width="12.28515625" style="290" customWidth="1"/>
    <col min="15113" max="15113" width="10.42578125" style="290" customWidth="1"/>
    <col min="15114" max="15114" width="9.140625" style="290"/>
    <col min="15115" max="15115" width="3.5703125" style="290" customWidth="1"/>
    <col min="15116" max="15116" width="16.42578125" style="290" customWidth="1"/>
    <col min="15117" max="15117" width="11.7109375" style="290" customWidth="1"/>
    <col min="15118" max="15118" width="10.140625" style="290" customWidth="1"/>
    <col min="15119" max="15119" width="15.85546875" style="290" customWidth="1"/>
    <col min="15120" max="15120" width="3.85546875" style="290" customWidth="1"/>
    <col min="15121" max="15121" width="16.42578125" style="290" customWidth="1"/>
    <col min="15122" max="15122" width="11.28515625" style="290" customWidth="1"/>
    <col min="15123" max="15123" width="10.28515625" style="290" customWidth="1"/>
    <col min="15124" max="15124" width="10" style="290" customWidth="1"/>
    <col min="15125" max="15360" width="9.140625" style="290"/>
    <col min="15361" max="15361" width="4" style="290" customWidth="1"/>
    <col min="15362" max="15362" width="15.140625" style="290" customWidth="1"/>
    <col min="15363" max="15363" width="13.85546875" style="290" customWidth="1"/>
    <col min="15364" max="15364" width="10.140625" style="290" customWidth="1"/>
    <col min="15365" max="15365" width="9.140625" style="290"/>
    <col min="15366" max="15366" width="3.42578125" style="290" customWidth="1"/>
    <col min="15367" max="15367" width="19.5703125" style="290" customWidth="1"/>
    <col min="15368" max="15368" width="12.28515625" style="290" customWidth="1"/>
    <col min="15369" max="15369" width="10.42578125" style="290" customWidth="1"/>
    <col min="15370" max="15370" width="9.140625" style="290"/>
    <col min="15371" max="15371" width="3.5703125" style="290" customWidth="1"/>
    <col min="15372" max="15372" width="16.42578125" style="290" customWidth="1"/>
    <col min="15373" max="15373" width="11.7109375" style="290" customWidth="1"/>
    <col min="15374" max="15374" width="10.140625" style="290" customWidth="1"/>
    <col min="15375" max="15375" width="15.85546875" style="290" customWidth="1"/>
    <col min="15376" max="15376" width="3.85546875" style="290" customWidth="1"/>
    <col min="15377" max="15377" width="16.42578125" style="290" customWidth="1"/>
    <col min="15378" max="15378" width="11.28515625" style="290" customWidth="1"/>
    <col min="15379" max="15379" width="10.28515625" style="290" customWidth="1"/>
    <col min="15380" max="15380" width="10" style="290" customWidth="1"/>
    <col min="15381" max="15616" width="9.140625" style="290"/>
    <col min="15617" max="15617" width="4" style="290" customWidth="1"/>
    <col min="15618" max="15618" width="15.140625" style="290" customWidth="1"/>
    <col min="15619" max="15619" width="13.85546875" style="290" customWidth="1"/>
    <col min="15620" max="15620" width="10.140625" style="290" customWidth="1"/>
    <col min="15621" max="15621" width="9.140625" style="290"/>
    <col min="15622" max="15622" width="3.42578125" style="290" customWidth="1"/>
    <col min="15623" max="15623" width="19.5703125" style="290" customWidth="1"/>
    <col min="15624" max="15624" width="12.28515625" style="290" customWidth="1"/>
    <col min="15625" max="15625" width="10.42578125" style="290" customWidth="1"/>
    <col min="15626" max="15626" width="9.140625" style="290"/>
    <col min="15627" max="15627" width="3.5703125" style="290" customWidth="1"/>
    <col min="15628" max="15628" width="16.42578125" style="290" customWidth="1"/>
    <col min="15629" max="15629" width="11.7109375" style="290" customWidth="1"/>
    <col min="15630" max="15630" width="10.140625" style="290" customWidth="1"/>
    <col min="15631" max="15631" width="15.85546875" style="290" customWidth="1"/>
    <col min="15632" max="15632" width="3.85546875" style="290" customWidth="1"/>
    <col min="15633" max="15633" width="16.42578125" style="290" customWidth="1"/>
    <col min="15634" max="15634" width="11.28515625" style="290" customWidth="1"/>
    <col min="15635" max="15635" width="10.28515625" style="290" customWidth="1"/>
    <col min="15636" max="15636" width="10" style="290" customWidth="1"/>
    <col min="15637" max="15872" width="9.140625" style="290"/>
    <col min="15873" max="15873" width="4" style="290" customWidth="1"/>
    <col min="15874" max="15874" width="15.140625" style="290" customWidth="1"/>
    <col min="15875" max="15875" width="13.85546875" style="290" customWidth="1"/>
    <col min="15876" max="15876" width="10.140625" style="290" customWidth="1"/>
    <col min="15877" max="15877" width="9.140625" style="290"/>
    <col min="15878" max="15878" width="3.42578125" style="290" customWidth="1"/>
    <col min="15879" max="15879" width="19.5703125" style="290" customWidth="1"/>
    <col min="15880" max="15880" width="12.28515625" style="290" customWidth="1"/>
    <col min="15881" max="15881" width="10.42578125" style="290" customWidth="1"/>
    <col min="15882" max="15882" width="9.140625" style="290"/>
    <col min="15883" max="15883" width="3.5703125" style="290" customWidth="1"/>
    <col min="15884" max="15884" width="16.42578125" style="290" customWidth="1"/>
    <col min="15885" max="15885" width="11.7109375" style="290" customWidth="1"/>
    <col min="15886" max="15886" width="10.140625" style="290" customWidth="1"/>
    <col min="15887" max="15887" width="15.85546875" style="290" customWidth="1"/>
    <col min="15888" max="15888" width="3.85546875" style="290" customWidth="1"/>
    <col min="15889" max="15889" width="16.42578125" style="290" customWidth="1"/>
    <col min="15890" max="15890" width="11.28515625" style="290" customWidth="1"/>
    <col min="15891" max="15891" width="10.28515625" style="290" customWidth="1"/>
    <col min="15892" max="15892" width="10" style="290" customWidth="1"/>
    <col min="15893" max="16128" width="9.140625" style="290"/>
    <col min="16129" max="16129" width="4" style="290" customWidth="1"/>
    <col min="16130" max="16130" width="15.140625" style="290" customWidth="1"/>
    <col min="16131" max="16131" width="13.85546875" style="290" customWidth="1"/>
    <col min="16132" max="16132" width="10.140625" style="290" customWidth="1"/>
    <col min="16133" max="16133" width="9.140625" style="290"/>
    <col min="16134" max="16134" width="3.42578125" style="290" customWidth="1"/>
    <col min="16135" max="16135" width="19.5703125" style="290" customWidth="1"/>
    <col min="16136" max="16136" width="12.28515625" style="290" customWidth="1"/>
    <col min="16137" max="16137" width="10.42578125" style="290" customWidth="1"/>
    <col min="16138" max="16138" width="9.140625" style="290"/>
    <col min="16139" max="16139" width="3.5703125" style="290" customWidth="1"/>
    <col min="16140" max="16140" width="16.42578125" style="290" customWidth="1"/>
    <col min="16141" max="16141" width="11.7109375" style="290" customWidth="1"/>
    <col min="16142" max="16142" width="10.140625" style="290" customWidth="1"/>
    <col min="16143" max="16143" width="15.85546875" style="290" customWidth="1"/>
    <col min="16144" max="16144" width="3.85546875" style="290" customWidth="1"/>
    <col min="16145" max="16145" width="16.42578125" style="290" customWidth="1"/>
    <col min="16146" max="16146" width="11.28515625" style="290" customWidth="1"/>
    <col min="16147" max="16147" width="10.28515625" style="290" customWidth="1"/>
    <col min="16148" max="16148" width="10" style="290" customWidth="1"/>
    <col min="16149" max="16384" width="9.140625" style="290"/>
  </cols>
  <sheetData>
    <row r="2" spans="2:28" ht="18" customHeight="1" x14ac:dyDescent="0.2">
      <c r="B2" s="1247" t="s">
        <v>519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  <c r="Z2" s="1247"/>
      <c r="AA2" s="1247"/>
      <c r="AB2" s="1247"/>
    </row>
    <row r="3" spans="2:28" ht="18" customHeight="1" x14ac:dyDescent="0.2">
      <c r="B3" s="1248" t="s">
        <v>517</v>
      </c>
      <c r="C3" s="1248"/>
      <c r="D3" s="732"/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  <c r="P3" s="732"/>
      <c r="Q3" s="732"/>
      <c r="R3" s="732"/>
      <c r="S3" s="732"/>
      <c r="T3" s="732"/>
      <c r="U3" s="732"/>
      <c r="V3" s="732"/>
      <c r="W3" s="732"/>
      <c r="X3" s="732"/>
      <c r="Y3" s="732"/>
      <c r="Z3" s="732"/>
      <c r="AA3" s="732"/>
      <c r="AB3" s="732"/>
    </row>
    <row r="5" spans="2:28" s="132" customFormat="1" ht="15" x14ac:dyDescent="0.25">
      <c r="B5" s="652" t="s">
        <v>384</v>
      </c>
      <c r="C5" s="652" t="s">
        <v>385</v>
      </c>
      <c r="D5" s="653"/>
      <c r="E5" s="653"/>
      <c r="F5" s="653"/>
      <c r="G5" s="652" t="s">
        <v>386</v>
      </c>
      <c r="H5" s="654" t="s">
        <v>387</v>
      </c>
      <c r="I5" s="653"/>
      <c r="J5" s="653"/>
      <c r="K5" s="653"/>
      <c r="L5" s="652" t="s">
        <v>388</v>
      </c>
      <c r="M5" s="655" t="s">
        <v>389</v>
      </c>
      <c r="N5" s="653"/>
      <c r="O5" s="656"/>
      <c r="P5" s="653"/>
      <c r="Q5" s="652" t="s">
        <v>390</v>
      </c>
      <c r="R5" s="655" t="s">
        <v>391</v>
      </c>
      <c r="S5" s="653"/>
      <c r="T5" s="653"/>
    </row>
    <row r="6" spans="2:28" ht="13.5" thickBot="1" x14ac:dyDescent="0.25"/>
    <row r="7" spans="2:28" ht="29.25" thickBot="1" x14ac:dyDescent="0.25">
      <c r="B7" s="657" t="s">
        <v>392</v>
      </c>
      <c r="C7" s="658" t="s">
        <v>393</v>
      </c>
      <c r="D7" s="659" t="s">
        <v>394</v>
      </c>
      <c r="E7" s="660" t="s">
        <v>454</v>
      </c>
      <c r="G7" s="657" t="s">
        <v>392</v>
      </c>
      <c r="H7" s="658" t="s">
        <v>393</v>
      </c>
      <c r="I7" s="659" t="s">
        <v>394</v>
      </c>
      <c r="J7" s="660" t="s">
        <v>454</v>
      </c>
      <c r="L7" s="657" t="s">
        <v>392</v>
      </c>
      <c r="M7" s="658" t="s">
        <v>393</v>
      </c>
      <c r="N7" s="659" t="s">
        <v>396</v>
      </c>
      <c r="O7" s="660" t="s">
        <v>395</v>
      </c>
      <c r="Q7" s="657" t="s">
        <v>392</v>
      </c>
      <c r="R7" s="658" t="s">
        <v>393</v>
      </c>
      <c r="S7" s="659" t="s">
        <v>396</v>
      </c>
      <c r="T7" s="660" t="s">
        <v>395</v>
      </c>
    </row>
    <row r="8" spans="2:28" x14ac:dyDescent="0.2">
      <c r="B8" s="733" t="s">
        <v>425</v>
      </c>
      <c r="C8" s="666">
        <v>3966.84</v>
      </c>
      <c r="D8" s="909">
        <v>16900</v>
      </c>
      <c r="E8" s="734">
        <v>234.7242603550296</v>
      </c>
      <c r="G8" s="733" t="s">
        <v>425</v>
      </c>
      <c r="H8" s="666">
        <v>2929.2939999999999</v>
      </c>
      <c r="I8" s="666">
        <v>15257</v>
      </c>
      <c r="J8" s="734">
        <v>191.9967228157567</v>
      </c>
      <c r="K8" s="5"/>
      <c r="L8" s="668" t="s">
        <v>397</v>
      </c>
      <c r="M8" s="666">
        <v>5825.2070000000003</v>
      </c>
      <c r="N8" s="666">
        <v>2634.0369999999998</v>
      </c>
      <c r="O8" s="667">
        <v>2.2115129741913266</v>
      </c>
      <c r="P8" s="5"/>
      <c r="Q8" s="668" t="s">
        <v>427</v>
      </c>
      <c r="R8" s="666">
        <v>1581.1020000000001</v>
      </c>
      <c r="S8" s="666">
        <v>348.48599999999999</v>
      </c>
      <c r="T8" s="667">
        <v>4.5370603123224464</v>
      </c>
    </row>
    <row r="9" spans="2:28" x14ac:dyDescent="0.2">
      <c r="B9" s="735" t="s">
        <v>416</v>
      </c>
      <c r="C9" s="678">
        <v>8706.8019999999997</v>
      </c>
      <c r="D9" s="678">
        <v>15373</v>
      </c>
      <c r="E9" s="736">
        <v>566.36973915306055</v>
      </c>
      <c r="G9" s="695" t="s">
        <v>439</v>
      </c>
      <c r="H9" s="678">
        <v>821.81</v>
      </c>
      <c r="I9" s="678">
        <v>5322</v>
      </c>
      <c r="J9" s="736">
        <v>154.41751221345359</v>
      </c>
      <c r="K9" s="5"/>
      <c r="L9" s="695" t="s">
        <v>401</v>
      </c>
      <c r="M9" s="737">
        <v>4607.9129999999996</v>
      </c>
      <c r="N9" s="737">
        <v>1329.029</v>
      </c>
      <c r="O9" s="679">
        <v>3.4671275043659695</v>
      </c>
      <c r="P9" s="5"/>
      <c r="Q9" s="695" t="s">
        <v>403</v>
      </c>
      <c r="R9" s="678">
        <v>933.12599999999998</v>
      </c>
      <c r="S9" s="678">
        <v>336.22899999999998</v>
      </c>
      <c r="T9" s="679">
        <v>2.7752692361456033</v>
      </c>
    </row>
    <row r="10" spans="2:28" x14ac:dyDescent="0.2">
      <c r="B10" s="735" t="s">
        <v>439</v>
      </c>
      <c r="C10" s="678">
        <v>3796.8829999999998</v>
      </c>
      <c r="D10" s="678">
        <v>10406</v>
      </c>
      <c r="E10" s="736">
        <v>364.87439938497022</v>
      </c>
      <c r="G10" s="735" t="s">
        <v>397</v>
      </c>
      <c r="H10" s="678">
        <v>403.351</v>
      </c>
      <c r="I10" s="678">
        <v>2731</v>
      </c>
      <c r="J10" s="736">
        <v>147.69351885756134</v>
      </c>
      <c r="K10" s="5"/>
      <c r="L10" s="695" t="s">
        <v>425</v>
      </c>
      <c r="M10" s="737">
        <v>2403.9459999999999</v>
      </c>
      <c r="N10" s="737">
        <v>1067.046</v>
      </c>
      <c r="O10" s="679">
        <v>2.2528981880818635</v>
      </c>
      <c r="P10" s="5"/>
      <c r="Q10" s="695" t="s">
        <v>407</v>
      </c>
      <c r="R10" s="678">
        <v>807.72799999999995</v>
      </c>
      <c r="S10" s="678">
        <v>336.08499999999998</v>
      </c>
      <c r="T10" s="679">
        <v>2.4033443920436794</v>
      </c>
    </row>
    <row r="11" spans="2:28" x14ac:dyDescent="0.2">
      <c r="B11" s="735" t="s">
        <v>397</v>
      </c>
      <c r="C11" s="678">
        <v>1757.8219999999999</v>
      </c>
      <c r="D11" s="678">
        <v>8339</v>
      </c>
      <c r="E11" s="736">
        <v>210.79529919654635</v>
      </c>
      <c r="G11" s="695" t="s">
        <v>426</v>
      </c>
      <c r="H11" s="678">
        <v>272.43</v>
      </c>
      <c r="I11" s="678">
        <v>1708</v>
      </c>
      <c r="J11" s="736">
        <v>159.5023419203747</v>
      </c>
      <c r="K11" s="5"/>
      <c r="L11" s="695" t="s">
        <v>427</v>
      </c>
      <c r="M11" s="737">
        <v>3582.482</v>
      </c>
      <c r="N11" s="739">
        <v>1033.047</v>
      </c>
      <c r="O11" s="679">
        <v>3.4678790026010433</v>
      </c>
      <c r="P11" s="5"/>
      <c r="Q11" s="695" t="s">
        <v>397</v>
      </c>
      <c r="R11" s="678">
        <v>800.38900000000001</v>
      </c>
      <c r="S11" s="678">
        <v>254.35499999999999</v>
      </c>
      <c r="T11" s="679">
        <v>3.1467397928092629</v>
      </c>
    </row>
    <row r="12" spans="2:28" x14ac:dyDescent="0.2">
      <c r="B12" s="735" t="s">
        <v>426</v>
      </c>
      <c r="C12" s="678">
        <v>2657.3020000000001</v>
      </c>
      <c r="D12" s="678">
        <v>6839</v>
      </c>
      <c r="E12" s="736">
        <v>388.55125018277528</v>
      </c>
      <c r="G12" s="735" t="s">
        <v>401</v>
      </c>
      <c r="H12" s="710">
        <v>59.848999999999997</v>
      </c>
      <c r="I12" s="678">
        <v>304</v>
      </c>
      <c r="J12" s="736">
        <v>196.87171052631578</v>
      </c>
      <c r="K12" s="5"/>
      <c r="L12" s="695" t="s">
        <v>416</v>
      </c>
      <c r="M12" s="737">
        <v>1427.9949999999999</v>
      </c>
      <c r="N12" s="737">
        <v>917.99199999999996</v>
      </c>
      <c r="O12" s="679">
        <v>1.5555636650428326</v>
      </c>
      <c r="P12" s="5"/>
      <c r="Q12" s="695" t="s">
        <v>399</v>
      </c>
      <c r="R12" s="678">
        <v>1333.181</v>
      </c>
      <c r="S12" s="678">
        <v>209.25800000000001</v>
      </c>
      <c r="T12" s="679">
        <v>6.3709917900390902</v>
      </c>
    </row>
    <row r="13" spans="2:28" ht="13.5" thickBot="1" x14ac:dyDescent="0.25">
      <c r="B13" s="735" t="s">
        <v>398</v>
      </c>
      <c r="C13" s="678">
        <v>2066.7559999999999</v>
      </c>
      <c r="D13" s="678">
        <v>3570</v>
      </c>
      <c r="E13" s="736">
        <v>578.92324929971994</v>
      </c>
      <c r="G13" s="740" t="s">
        <v>416</v>
      </c>
      <c r="H13" s="741">
        <v>9.9000000000000005E-2</v>
      </c>
      <c r="I13" s="742">
        <v>1</v>
      </c>
      <c r="J13" s="743">
        <v>99</v>
      </c>
      <c r="K13" s="5"/>
      <c r="L13" s="695" t="s">
        <v>407</v>
      </c>
      <c r="M13" s="737">
        <v>2073.4070000000002</v>
      </c>
      <c r="N13" s="739">
        <v>752.84900000000005</v>
      </c>
      <c r="O13" s="679">
        <v>2.7540808316143077</v>
      </c>
      <c r="P13" s="5"/>
      <c r="Q13" s="695" t="s">
        <v>398</v>
      </c>
      <c r="R13" s="678">
        <v>798.56799999999998</v>
      </c>
      <c r="S13" s="678">
        <v>187.697</v>
      </c>
      <c r="T13" s="679">
        <v>4.2545592097902469</v>
      </c>
    </row>
    <row r="14" spans="2:28" ht="13.5" thickBot="1" x14ac:dyDescent="0.25">
      <c r="B14" s="735" t="s">
        <v>401</v>
      </c>
      <c r="C14" s="678">
        <v>3043.8719999999998</v>
      </c>
      <c r="D14" s="678">
        <v>3270</v>
      </c>
      <c r="E14" s="736">
        <v>930.8477064220184</v>
      </c>
      <c r="G14" s="687" t="s">
        <v>410</v>
      </c>
      <c r="H14" s="744">
        <v>4486.8329999999996</v>
      </c>
      <c r="I14" s="697">
        <v>25323</v>
      </c>
      <c r="J14" s="745">
        <v>177.18410140978557</v>
      </c>
      <c r="K14" s="5"/>
      <c r="L14" s="695" t="s">
        <v>403</v>
      </c>
      <c r="M14" s="737">
        <v>1961.239</v>
      </c>
      <c r="N14" s="737">
        <v>742.73699999999997</v>
      </c>
      <c r="O14" s="679">
        <v>2.6405564823080039</v>
      </c>
      <c r="P14" s="5"/>
      <c r="Q14" s="695" t="s">
        <v>421</v>
      </c>
      <c r="R14" s="678">
        <v>361.65699999999998</v>
      </c>
      <c r="S14" s="678">
        <v>149.90299999999999</v>
      </c>
      <c r="T14" s="679">
        <v>2.4126068190763359</v>
      </c>
    </row>
    <row r="15" spans="2:28" x14ac:dyDescent="0.2">
      <c r="B15" s="735" t="s">
        <v>403</v>
      </c>
      <c r="C15" s="678">
        <v>1456.883</v>
      </c>
      <c r="D15" s="678">
        <v>1828</v>
      </c>
      <c r="E15" s="736">
        <v>796.98194748358867</v>
      </c>
      <c r="G15" s="746"/>
      <c r="H15" s="705"/>
      <c r="I15" s="705"/>
      <c r="J15" s="705"/>
      <c r="K15" s="5"/>
      <c r="L15" s="695" t="s">
        <v>428</v>
      </c>
      <c r="M15" s="737">
        <v>1229.4760000000001</v>
      </c>
      <c r="N15" s="737">
        <v>629.72500000000002</v>
      </c>
      <c r="O15" s="679">
        <v>1.9524014450752312</v>
      </c>
      <c r="P15" s="5"/>
      <c r="Q15" s="695" t="s">
        <v>415</v>
      </c>
      <c r="R15" s="678">
        <v>593.78200000000004</v>
      </c>
      <c r="S15" s="678">
        <v>147.38300000000001</v>
      </c>
      <c r="T15" s="679">
        <v>4.0288364329671671</v>
      </c>
    </row>
    <row r="16" spans="2:28" x14ac:dyDescent="0.2">
      <c r="B16" s="735" t="s">
        <v>415</v>
      </c>
      <c r="C16" s="678">
        <v>1550.8679999999999</v>
      </c>
      <c r="D16" s="678">
        <v>1120</v>
      </c>
      <c r="E16" s="736">
        <v>1384.7035714285714</v>
      </c>
      <c r="G16" s="746"/>
      <c r="H16" s="705"/>
      <c r="I16" s="705"/>
      <c r="J16" s="705"/>
      <c r="K16" s="5"/>
      <c r="L16" s="695" t="s">
        <v>414</v>
      </c>
      <c r="M16" s="737">
        <v>607.21</v>
      </c>
      <c r="N16" s="737">
        <v>332.84199999999998</v>
      </c>
      <c r="O16" s="679">
        <v>1.8243190462742083</v>
      </c>
      <c r="P16" s="5"/>
      <c r="Q16" s="695" t="s">
        <v>400</v>
      </c>
      <c r="R16" s="678">
        <v>341.92</v>
      </c>
      <c r="S16" s="678">
        <v>145.39400000000001</v>
      </c>
      <c r="T16" s="679">
        <v>2.3516788863364377</v>
      </c>
    </row>
    <row r="17" spans="2:20" x14ac:dyDescent="0.2">
      <c r="B17" s="735" t="s">
        <v>414</v>
      </c>
      <c r="C17" s="710">
        <v>301.77</v>
      </c>
      <c r="D17" s="678">
        <v>600</v>
      </c>
      <c r="E17" s="736">
        <v>502.95</v>
      </c>
      <c r="G17" s="692"/>
      <c r="H17" s="747"/>
      <c r="I17" s="693"/>
      <c r="J17" s="693"/>
      <c r="K17" s="5"/>
      <c r="L17" s="695" t="s">
        <v>418</v>
      </c>
      <c r="M17" s="737">
        <v>640.43200000000002</v>
      </c>
      <c r="N17" s="737">
        <v>269.54500000000002</v>
      </c>
      <c r="O17" s="679">
        <v>2.3759743271067912</v>
      </c>
      <c r="P17" s="5"/>
      <c r="Q17" s="695" t="s">
        <v>401</v>
      </c>
      <c r="R17" s="710">
        <v>368.65100000000001</v>
      </c>
      <c r="S17" s="748">
        <v>74.991</v>
      </c>
      <c r="T17" s="679">
        <v>4.9159365790561536</v>
      </c>
    </row>
    <row r="18" spans="2:20" x14ac:dyDescent="0.2">
      <c r="B18" s="735" t="s">
        <v>428</v>
      </c>
      <c r="C18" s="710">
        <v>203.33</v>
      </c>
      <c r="D18" s="678">
        <v>560</v>
      </c>
      <c r="E18" s="736">
        <v>363.08928571428572</v>
      </c>
      <c r="G18" s="5"/>
      <c r="H18" s="5"/>
      <c r="I18" s="5"/>
      <c r="J18" s="5"/>
      <c r="K18" s="5"/>
      <c r="L18" s="695" t="s">
        <v>415</v>
      </c>
      <c r="M18" s="737">
        <v>646.30999999999995</v>
      </c>
      <c r="N18" s="737">
        <v>216.756</v>
      </c>
      <c r="O18" s="679">
        <v>2.9817398364981824</v>
      </c>
      <c r="P18" s="5"/>
      <c r="Q18" s="695" t="s">
        <v>444</v>
      </c>
      <c r="R18" s="710">
        <v>262.21600000000001</v>
      </c>
      <c r="S18" s="710">
        <v>34.962000000000003</v>
      </c>
      <c r="T18" s="679">
        <v>7.5000286024826952</v>
      </c>
    </row>
    <row r="19" spans="2:20" x14ac:dyDescent="0.2">
      <c r="B19" s="735" t="s">
        <v>418</v>
      </c>
      <c r="C19" s="710">
        <v>103.211</v>
      </c>
      <c r="D19" s="678">
        <v>253</v>
      </c>
      <c r="E19" s="736">
        <v>407.9486166007905</v>
      </c>
      <c r="G19" s="5"/>
      <c r="H19" s="5"/>
      <c r="I19" s="5"/>
      <c r="J19" s="5"/>
      <c r="K19" s="5"/>
      <c r="L19" s="695" t="s">
        <v>398</v>
      </c>
      <c r="M19" s="737">
        <v>1733.78</v>
      </c>
      <c r="N19" s="737">
        <v>149.167</v>
      </c>
      <c r="O19" s="679">
        <v>11.623080171887883</v>
      </c>
      <c r="P19" s="5"/>
      <c r="Q19" s="695" t="s">
        <v>420</v>
      </c>
      <c r="R19" s="710">
        <v>97.823999999999998</v>
      </c>
      <c r="S19" s="710">
        <v>28.75</v>
      </c>
      <c r="T19" s="679">
        <v>3.4025739130434784</v>
      </c>
    </row>
    <row r="20" spans="2:20" ht="13.5" thickBot="1" x14ac:dyDescent="0.25">
      <c r="B20" s="740" t="s">
        <v>423</v>
      </c>
      <c r="C20" s="713">
        <v>19.161000000000001</v>
      </c>
      <c r="D20" s="742">
        <v>29</v>
      </c>
      <c r="E20" s="743">
        <v>660.72413793103453</v>
      </c>
      <c r="G20" s="5"/>
      <c r="H20" s="5"/>
      <c r="I20" s="5"/>
      <c r="J20" s="5"/>
      <c r="K20" s="5"/>
      <c r="L20" s="695" t="s">
        <v>426</v>
      </c>
      <c r="M20" s="737">
        <v>248.00700000000001</v>
      </c>
      <c r="N20" s="739">
        <v>107.07899999999999</v>
      </c>
      <c r="O20" s="679">
        <v>2.3161124029921831</v>
      </c>
      <c r="P20" s="5"/>
      <c r="Q20" s="695" t="s">
        <v>428</v>
      </c>
      <c r="R20" s="755">
        <v>25.876000000000001</v>
      </c>
      <c r="S20" s="755">
        <v>5.6529999999999996</v>
      </c>
      <c r="T20" s="679">
        <v>4.5773925349372018</v>
      </c>
    </row>
    <row r="21" spans="2:20" ht="13.5" thickBot="1" x14ac:dyDescent="0.25">
      <c r="B21" s="687" t="s">
        <v>410</v>
      </c>
      <c r="C21" s="723">
        <v>29631.5</v>
      </c>
      <c r="D21" s="744">
        <v>69087</v>
      </c>
      <c r="E21" s="745">
        <v>428.90124046492105</v>
      </c>
      <c r="G21" s="5"/>
      <c r="H21" s="5"/>
      <c r="I21" s="5"/>
      <c r="J21" s="5"/>
      <c r="K21" s="5"/>
      <c r="L21" s="676" t="s">
        <v>420</v>
      </c>
      <c r="M21" s="738">
        <v>284.274</v>
      </c>
      <c r="N21" s="739">
        <v>89.950999999999993</v>
      </c>
      <c r="O21" s="679">
        <v>3.1603206190036799</v>
      </c>
      <c r="P21" s="5"/>
      <c r="Q21" s="695" t="s">
        <v>423</v>
      </c>
      <c r="R21" s="755">
        <v>6.9770000000000003</v>
      </c>
      <c r="S21" s="755">
        <v>4.5140000000000002</v>
      </c>
      <c r="T21" s="679">
        <v>1.5456357997341603</v>
      </c>
    </row>
    <row r="22" spans="2:20" x14ac:dyDescent="0.2">
      <c r="B22" s="746"/>
      <c r="C22" s="706"/>
      <c r="D22" s="705"/>
      <c r="E22" s="705"/>
      <c r="G22" s="5"/>
      <c r="H22" s="5"/>
      <c r="I22" s="5"/>
      <c r="J22" s="5"/>
      <c r="K22" s="5"/>
      <c r="L22" s="695" t="s">
        <v>399</v>
      </c>
      <c r="M22" s="737">
        <v>307.68900000000002</v>
      </c>
      <c r="N22" s="737">
        <v>43.637</v>
      </c>
      <c r="O22" s="679">
        <v>7.0511034214084374</v>
      </c>
      <c r="P22" s="5"/>
      <c r="Q22" s="695" t="s">
        <v>456</v>
      </c>
      <c r="R22" s="755">
        <v>21.984000000000002</v>
      </c>
      <c r="S22" s="755">
        <v>1.4239999999999999</v>
      </c>
      <c r="T22" s="679">
        <v>15.438202247191011</v>
      </c>
    </row>
    <row r="23" spans="2:20" x14ac:dyDescent="0.2">
      <c r="B23" s="746"/>
      <c r="C23" s="706"/>
      <c r="D23" s="705"/>
      <c r="E23" s="705"/>
      <c r="G23" s="5"/>
      <c r="H23" s="5"/>
      <c r="I23" s="5"/>
      <c r="J23" s="5"/>
      <c r="K23" s="5"/>
      <c r="L23" s="695" t="s">
        <v>400</v>
      </c>
      <c r="M23" s="748">
        <v>35.887999999999998</v>
      </c>
      <c r="N23" s="748">
        <v>15.586</v>
      </c>
      <c r="O23" s="679">
        <v>2.3025792377774925</v>
      </c>
      <c r="P23" s="5"/>
      <c r="Q23" s="695" t="s">
        <v>455</v>
      </c>
      <c r="R23" s="755">
        <v>12.246</v>
      </c>
      <c r="S23" s="755">
        <v>1.413</v>
      </c>
      <c r="T23" s="679">
        <v>8.6666666666666661</v>
      </c>
    </row>
    <row r="24" spans="2:20" x14ac:dyDescent="0.2">
      <c r="B24" s="746"/>
      <c r="C24" s="706"/>
      <c r="D24" s="749"/>
      <c r="E24" s="705"/>
      <c r="G24" s="5"/>
      <c r="H24" s="5"/>
      <c r="I24" s="5"/>
      <c r="J24" s="5"/>
      <c r="K24" s="5"/>
      <c r="L24" s="695" t="s">
        <v>456</v>
      </c>
      <c r="M24" s="748">
        <v>278.42399999999998</v>
      </c>
      <c r="N24" s="748">
        <v>14.079000000000001</v>
      </c>
      <c r="O24" s="679">
        <v>19.775836352013638</v>
      </c>
      <c r="P24" s="5"/>
      <c r="Q24" s="695" t="s">
        <v>457</v>
      </c>
      <c r="R24" s="755">
        <v>7.383</v>
      </c>
      <c r="S24" s="755">
        <v>0.754</v>
      </c>
      <c r="T24" s="679">
        <v>9.7917771883289131</v>
      </c>
    </row>
    <row r="25" spans="2:20" x14ac:dyDescent="0.2">
      <c r="B25" s="746"/>
      <c r="C25" s="706"/>
      <c r="D25" s="705"/>
      <c r="E25" s="705"/>
      <c r="G25" s="5"/>
      <c r="H25" s="5"/>
      <c r="I25" s="5"/>
      <c r="J25" s="5"/>
      <c r="K25" s="5"/>
      <c r="L25" s="695" t="s">
        <v>458</v>
      </c>
      <c r="M25" s="748">
        <v>80.875</v>
      </c>
      <c r="N25" s="750">
        <v>4.915</v>
      </c>
      <c r="O25" s="679">
        <v>16.454730417090538</v>
      </c>
      <c r="P25" s="5"/>
      <c r="Q25" s="695" t="s">
        <v>459</v>
      </c>
      <c r="R25" s="755">
        <v>17.882000000000001</v>
      </c>
      <c r="S25" s="755">
        <v>0.64500000000000002</v>
      </c>
      <c r="T25" s="679">
        <v>27.72403100775194</v>
      </c>
    </row>
    <row r="26" spans="2:20" ht="13.5" thickBot="1" x14ac:dyDescent="0.25">
      <c r="B26" s="692"/>
      <c r="C26" s="693"/>
      <c r="D26" s="747"/>
      <c r="E26" s="693"/>
      <c r="G26" s="5"/>
      <c r="H26" s="5"/>
      <c r="I26" s="5"/>
      <c r="J26" s="5"/>
      <c r="K26" s="5"/>
      <c r="L26" s="695" t="s">
        <v>459</v>
      </c>
      <c r="M26" s="710">
        <v>87.784000000000006</v>
      </c>
      <c r="N26" s="710">
        <v>4.1349999999999998</v>
      </c>
      <c r="O26" s="679">
        <v>21.229504232164452</v>
      </c>
      <c r="P26" s="5"/>
      <c r="Q26" s="751" t="s">
        <v>435</v>
      </c>
      <c r="R26" s="754">
        <v>1.0649999999999999</v>
      </c>
      <c r="S26" s="754">
        <v>0.33200000000000002</v>
      </c>
      <c r="T26" s="714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695" t="s">
        <v>417</v>
      </c>
      <c r="M27" s="748">
        <v>9.875</v>
      </c>
      <c r="N27" s="750">
        <v>2.4289999999999998</v>
      </c>
      <c r="O27" s="679">
        <v>4.0654590366405925</v>
      </c>
      <c r="P27" s="5"/>
      <c r="Q27" s="687" t="s">
        <v>410</v>
      </c>
      <c r="R27" s="723">
        <v>8575.7870000000003</v>
      </c>
      <c r="S27" s="697">
        <v>2288.1129999999998</v>
      </c>
      <c r="T27" s="717">
        <v>3.7479735485091865</v>
      </c>
    </row>
    <row r="28" spans="2:20" x14ac:dyDescent="0.2">
      <c r="G28" s="5"/>
      <c r="H28" s="5"/>
      <c r="I28" s="5"/>
      <c r="J28" s="5"/>
      <c r="K28" s="5"/>
      <c r="L28" s="695" t="s">
        <v>455</v>
      </c>
      <c r="M28" s="710">
        <v>43.924999999999997</v>
      </c>
      <c r="N28" s="710">
        <v>2.3929999999999998</v>
      </c>
      <c r="O28" s="679">
        <v>18.355620559966567</v>
      </c>
      <c r="P28" s="5"/>
      <c r="Q28" s="703"/>
      <c r="R28" s="706"/>
      <c r="S28" s="706"/>
      <c r="T28" s="706"/>
    </row>
    <row r="29" spans="2:20" x14ac:dyDescent="0.2">
      <c r="G29" s="5"/>
      <c r="H29" s="5"/>
      <c r="I29" s="5"/>
      <c r="J29" s="5"/>
      <c r="K29" s="5"/>
      <c r="L29" s="695" t="s">
        <v>460</v>
      </c>
      <c r="M29" s="910">
        <v>43.323999999999998</v>
      </c>
      <c r="N29" s="910">
        <v>2.121</v>
      </c>
      <c r="O29" s="679">
        <v>20.426214049976426</v>
      </c>
      <c r="P29" s="5"/>
      <c r="Q29" s="703"/>
      <c r="R29" s="706"/>
      <c r="S29" s="706"/>
      <c r="T29" s="706"/>
    </row>
    <row r="30" spans="2:20" x14ac:dyDescent="0.2">
      <c r="G30" s="5"/>
      <c r="H30" s="5"/>
      <c r="I30" s="5"/>
      <c r="J30" s="5"/>
      <c r="K30" s="5"/>
      <c r="L30" s="695" t="s">
        <v>520</v>
      </c>
      <c r="M30" s="911">
        <v>1.4630000000000001</v>
      </c>
      <c r="N30" s="911">
        <v>0.11899999999999999</v>
      </c>
      <c r="O30" s="679">
        <v>12.294117647058824</v>
      </c>
      <c r="P30" s="5"/>
      <c r="Q30" s="692"/>
      <c r="R30" s="693"/>
      <c r="S30" s="693"/>
      <c r="T30" s="694"/>
    </row>
    <row r="31" spans="2:20" x14ac:dyDescent="0.2">
      <c r="G31" s="5"/>
      <c r="H31" s="5"/>
      <c r="I31" s="5"/>
      <c r="J31" s="5"/>
      <c r="K31" s="5"/>
      <c r="L31" s="695" t="s">
        <v>444</v>
      </c>
      <c r="M31" s="912">
        <v>0.05</v>
      </c>
      <c r="N31" s="912">
        <v>6.0000000000000001E-3</v>
      </c>
      <c r="O31" s="679">
        <v>8.3333333333333339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751" t="s">
        <v>421</v>
      </c>
      <c r="M32" s="913">
        <v>8.6999999999999994E-2</v>
      </c>
      <c r="N32" s="914">
        <v>5.0000000000000001E-3</v>
      </c>
      <c r="O32" s="714">
        <v>17.399999999999999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687" t="s">
        <v>410</v>
      </c>
      <c r="M33" s="723">
        <v>28161.062000000002</v>
      </c>
      <c r="N33" s="752">
        <v>10361.227000000001</v>
      </c>
      <c r="O33" s="717">
        <v>2.7179273265608406</v>
      </c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692"/>
      <c r="M34" s="693"/>
      <c r="N34" s="722"/>
      <c r="O34" s="694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Uboje wg GUS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2013-10-23T08:56:39Z</cp:lastPrinted>
  <dcterms:created xsi:type="dcterms:W3CDTF">2005-01-11T09:21:45Z</dcterms:created>
  <dcterms:modified xsi:type="dcterms:W3CDTF">2016-09-08T10:14:21Z</dcterms:modified>
</cp:coreProperties>
</file>