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240" windowWidth="20295" windowHeight="11520" tabRatio="879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sprzed_ćwierci" sheetId="30" r:id="rId5"/>
    <sheet name="Ceny_sprzed_el_regiony" sheetId="31" r:id="rId6"/>
    <sheet name="Ceny_bydła_żyw_handel_hurt" sheetId="23" r:id="rId7"/>
    <sheet name="Ceny_targ_kraj" sheetId="2" r:id="rId8"/>
    <sheet name="Handel-zagr." sheetId="32" r:id="rId9"/>
    <sheet name="Eksport" sheetId="33" r:id="rId10"/>
    <sheet name="Import" sheetId="34" r:id="rId11"/>
  </sheets>
  <calcPr calcId="145621"/>
</workbook>
</file>

<file path=xl/calcChain.xml><?xml version="1.0" encoding="utf-8"?>
<calcChain xmlns="http://schemas.openxmlformats.org/spreadsheetml/2006/main">
  <c r="I22" i="32" l="1"/>
  <c r="I9" i="32"/>
</calcChain>
</file>

<file path=xl/sharedStrings.xml><?xml version="1.0" encoding="utf-8"?>
<sst xmlns="http://schemas.openxmlformats.org/spreadsheetml/2006/main" count="1524" uniqueCount="329">
  <si>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</si>
  <si>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</si>
  <si>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</si>
  <si>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</si>
  <si>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</si>
  <si>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</si>
  <si>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</si>
  <si>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</si>
  <si>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</si>
  <si>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</si>
  <si>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</si>
  <si>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</si>
  <si>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</si>
  <si>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</si>
  <si>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</si>
  <si>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</si>
  <si>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</si>
  <si>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</si>
  <si>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</si>
  <si>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</si>
  <si>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</si>
  <si>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</si>
  <si>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</si>
  <si>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</si>
  <si>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</si>
  <si>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</si>
  <si>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</si>
  <si>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</si>
  <si>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</si>
  <si>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</si>
  <si>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</si>
  <si>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</si>
  <si>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</si>
  <si>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</si>
  <si>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</si>
  <si>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</si>
  <si>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</si>
  <si>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</si>
  <si>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</si>
  <si>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</si>
  <si>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</si>
  <si>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</si>
  <si>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</si>
  <si>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</si>
  <si>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</si>
  <si>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</si>
  <si>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</si>
  <si>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* - ostatni dzień analizowanego tygodnia</t>
  </si>
  <si>
    <t>** - wsk. war. atmosferycznych zawiera się między liczbą 1 a 3 i jest średnią arytmetyczną z zanotowanych na targowiskach w dniu badań, jednego z trzech stopni pogody: 1-zła, 2-przeciętna i 3-dobra.</t>
  </si>
  <si>
    <t>cielęta 60-100 kg</t>
  </si>
  <si>
    <t>cena min. w zł/kg</t>
  </si>
  <si>
    <t>cena max. w zł/kg</t>
  </si>
  <si>
    <t>cena średnia w zł/kg</t>
  </si>
  <si>
    <t>młode bydło opasowe</t>
  </si>
  <si>
    <t>krowy wybrakowane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</si>
  <si>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</si>
  <si>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</si>
  <si>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</si>
  <si>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</si>
  <si>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</si>
  <si>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</si>
  <si>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</si>
  <si>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</si>
  <si>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</si>
  <si>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</si>
  <si>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</si>
  <si>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</si>
  <si>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**- w w/w województwach bydło w handlu targowiskowym nie występuje bądź ma znikomy charakter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</si>
  <si>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</si>
  <si>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</si>
  <si>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</si>
  <si>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</si>
  <si>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</si>
  <si>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</si>
  <si>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</si>
  <si>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</si>
  <si>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</si>
  <si>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</si>
  <si>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</si>
  <si>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</si>
  <si>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</si>
  <si>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</si>
  <si>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</si>
  <si>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</si>
  <si>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Tydzień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</si>
  <si>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</si>
  <si>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</si>
  <si>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</si>
  <si>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</si>
  <si>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</si>
  <si>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</si>
  <si>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</si>
  <si>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</si>
  <si>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</si>
  <si>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</si>
  <si>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</si>
  <si>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</si>
  <si>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</si>
  <si>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</si>
  <si>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</si>
  <si>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</si>
  <si>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</si>
  <si>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</si>
  <si>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</si>
  <si>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</si>
  <si>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</si>
  <si>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</si>
  <si>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Północny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</si>
  <si>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</si>
  <si>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</si>
  <si>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</si>
  <si>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</si>
  <si>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</si>
  <si>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</si>
  <si>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</si>
  <si>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</si>
  <si>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</si>
  <si>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</si>
  <si>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</si>
  <si>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</si>
  <si>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r>
      <t>Liczba sztuk</t>
    </r>
    <r>
      <rPr>
        <b/>
        <sz val="12"/>
        <rFont val="Times New Roman CE"/>
        <family val="1"/>
        <charset val="238"/>
      </rPr>
      <t xml:space="preserve"> Zmiana tyg. [%]</t>
    </r>
  </si>
  <si>
    <t>pólnocny</t>
  </si>
  <si>
    <t>tygodniowa w %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</si>
  <si>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</si>
  <si>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</si>
  <si>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</si>
  <si>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</si>
  <si>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</si>
  <si>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</si>
  <si>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</si>
  <si>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</si>
  <si>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</si>
  <si>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</si>
  <si>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</si>
  <si>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</si>
  <si>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</si>
  <si>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</si>
  <si>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</si>
  <si>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</si>
  <si>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</si>
  <si>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</si>
  <si>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</si>
  <si>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</si>
  <si>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</si>
  <si>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</si>
  <si>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</si>
  <si>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</si>
  <si>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</si>
  <si>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</si>
  <si>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</si>
  <si>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</si>
  <si>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tyg, [%]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</si>
  <si>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</si>
  <si>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</si>
  <si>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</si>
  <si>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</si>
  <si>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</si>
  <si>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</si>
  <si>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 xml:space="preserve">             Tablica 5. Średnie ceny zakupu cieląt od 8 dni do 4 tygodni oraz  młodego bydła opasowego w wieku 6-12 miesięcy</t>
  </si>
  <si>
    <t>(informacja tygodniowa*)</t>
  </si>
  <si>
    <t>Uwaga: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</si>
  <si>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</si>
  <si>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</si>
  <si>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</si>
  <si>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</si>
  <si>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</si>
  <si>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</si>
  <si>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</si>
  <si>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</si>
  <si>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</si>
  <si>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od byków do 2 lat - OGÓŁEM</t>
  </si>
  <si>
    <t>ćwierci przednie</t>
  </si>
  <si>
    <t>ćwierci tylne</t>
  </si>
  <si>
    <t>ćwierci kompensowane</t>
  </si>
  <si>
    <t>Ćwierci od krów rzeźnych - OGÓŁEM</t>
  </si>
  <si>
    <t>CENTRALNY</t>
  </si>
  <si>
    <t>POŁUDNIOWY</t>
  </si>
  <si>
    <t>PÓŁNOCNY</t>
  </si>
  <si>
    <t>b.d.- brak danych</t>
  </si>
  <si>
    <t>Tablica 5. Średnie ceny sprzedaży elementów mięsa wołowego wg makroregionów</t>
  </si>
  <si>
    <t>Makroregion</t>
  </si>
  <si>
    <t>Cena   sprzedaży  [zł/tonę]</t>
  </si>
  <si>
    <t>Tygodniowa zmiana ceny w %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</si>
  <si>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</si>
  <si>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</si>
  <si>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</si>
  <si>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</si>
  <si>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</si>
  <si>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</si>
  <si>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</si>
  <si>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</si>
  <si>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</si>
  <si>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</si>
  <si>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</si>
  <si>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</si>
  <si>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</si>
  <si>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</si>
  <si>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</si>
  <si>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</si>
  <si>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</si>
  <si>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</si>
  <si>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</si>
  <si>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</si>
  <si>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</si>
  <si>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</si>
  <si>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</si>
  <si>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</si>
  <si>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</si>
  <si>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</si>
  <si>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</si>
  <si>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</si>
  <si>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</si>
  <si>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</si>
  <si>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szacunkowa podaż w szt.</t>
  </si>
  <si>
    <t>szacunkowa sprzedaż w szt.</t>
  </si>
  <si>
    <t>**- cena sprzed tygodnia</t>
  </si>
  <si>
    <t>EKSPORT *</t>
  </si>
  <si>
    <t>roczna róznica liczby sztuk bydła żywego</t>
  </si>
  <si>
    <t>EKSPORT        Kod CN</t>
  </si>
  <si>
    <t>ogółem</t>
  </si>
  <si>
    <t>poza UE-25</t>
  </si>
  <si>
    <t>poza UE-25 (%)</t>
  </si>
  <si>
    <t>0102 - tony</t>
  </si>
  <si>
    <t>wyeksportowanego</t>
  </si>
  <si>
    <t>0102 - sztuki</t>
  </si>
  <si>
    <t>z tego: 01022910 szt.</t>
  </si>
  <si>
    <t>0201 - tony</t>
  </si>
  <si>
    <t>0202 - tony</t>
  </si>
  <si>
    <t>0201+0202</t>
  </si>
  <si>
    <t>IMPORT *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</si>
  <si>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</si>
  <si>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</si>
  <si>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</si>
  <si>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</si>
  <si>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</si>
  <si>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</si>
  <si>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</si>
  <si>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</si>
  <si>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</si>
  <si>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</si>
  <si>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</si>
  <si>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</si>
  <si>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</si>
  <si>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</si>
  <si>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</si>
  <si>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</si>
  <si>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Niderlandy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</si>
  <si>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</si>
  <si>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</si>
  <si>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</si>
  <si>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</si>
  <si>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</si>
  <si>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</si>
  <si>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</si>
  <si>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</si>
  <si>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</si>
  <si>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Uzbekistan</t>
  </si>
  <si>
    <t>Grecja</t>
  </si>
  <si>
    <t>OGÓŁEM</t>
  </si>
  <si>
    <t>Hongkong</t>
  </si>
  <si>
    <t>Liban</t>
  </si>
  <si>
    <t>Turkmenistan</t>
  </si>
  <si>
    <t>Węgry</t>
  </si>
  <si>
    <t>Dania</t>
  </si>
  <si>
    <t>Słowacja</t>
  </si>
  <si>
    <t>Portugalia</t>
  </si>
  <si>
    <t>Bułgaria</t>
  </si>
  <si>
    <t>Ukraina</t>
  </si>
  <si>
    <t>Austria</t>
  </si>
  <si>
    <t>Belgia</t>
  </si>
  <si>
    <t>Macedonia</t>
  </si>
  <si>
    <t>Słowenia</t>
  </si>
  <si>
    <t>Kosowo</t>
  </si>
  <si>
    <t>Litwa</t>
  </si>
  <si>
    <t>Estonia</t>
  </si>
  <si>
    <t>Irlandia</t>
  </si>
  <si>
    <t>Rumunia</t>
  </si>
  <si>
    <t>Cypr</t>
  </si>
  <si>
    <t>Ghana</t>
  </si>
  <si>
    <t>Albania</t>
  </si>
  <si>
    <t>Wietnam</t>
  </si>
  <si>
    <t>Czarnogóra</t>
  </si>
  <si>
    <t>Makau</t>
  </si>
  <si>
    <t>Finlandia</t>
  </si>
  <si>
    <t>Algieria</t>
  </si>
  <si>
    <t>Luksemburg</t>
  </si>
  <si>
    <t>Kazachstan</t>
  </si>
  <si>
    <t>Łotwa</t>
  </si>
  <si>
    <t>Malta</t>
  </si>
  <si>
    <t>Szwajcaria</t>
  </si>
  <si>
    <t>Japonia</t>
  </si>
  <si>
    <t>Egipt</t>
  </si>
  <si>
    <t>Norwegia</t>
  </si>
  <si>
    <t>Gabon</t>
  </si>
  <si>
    <t>Liberia</t>
  </si>
  <si>
    <t>Wybrzeże Kości Słoniowej</t>
  </si>
  <si>
    <t>Nowa Kaledonia</t>
  </si>
  <si>
    <t>Gambia</t>
  </si>
  <si>
    <t>Okupowane Terytorium Palestyny</t>
  </si>
  <si>
    <t>Kongo (d.Zair)</t>
  </si>
  <si>
    <t>Togo</t>
  </si>
  <si>
    <t>Zjedn.Emiraty Arabskie</t>
  </si>
  <si>
    <t>EUR/szt</t>
  </si>
  <si>
    <t>Urugwaj</t>
  </si>
  <si>
    <t>Argentyna</t>
  </si>
  <si>
    <t>Nowa Zelandia</t>
  </si>
  <si>
    <t>Brazylia</t>
  </si>
  <si>
    <t>Stany Zjednoczone Ameryki</t>
  </si>
  <si>
    <t>Australia</t>
  </si>
  <si>
    <t>Tab. 4. Import bydła i mięsa wołowego w masie produktu w okresie I-V 2016 r. w porównaniu do tego samego okresu roku 2015  (wg wstępnych danych MF).</t>
  </si>
  <si>
    <t>Kongo</t>
  </si>
  <si>
    <t>* - pełna wersja wydania Excel tego biuletynu publikowana jest w ostatnim  tygodniu każdego miesiąca</t>
  </si>
  <si>
    <t>Tab. 4. Eksport bydła i mięsa wołowego w masie produktu w okresie I-VI 2016 r. w porównaniu do tego samego okresu roku 2015  (wg wstępnych danych MF).</t>
  </si>
  <si>
    <t>I-VI 2016</t>
  </si>
  <si>
    <t>I-VI 2015</t>
  </si>
  <si>
    <t>zmiana  I-VI 2016/              I-VI 2015 (%)</t>
  </si>
  <si>
    <t>Kierunki, wartość, wolumen oraz średnia cena uzyskana w eksporcie bydła żywego i mięsa wołowego w okresie I-VI 2016r.</t>
  </si>
  <si>
    <t>OKRES: I-VI 2016</t>
  </si>
  <si>
    <t>Libia</t>
  </si>
  <si>
    <t>Kierunki, wartość, wolumen oraz średnia cena uzyskana w imporcie bydła żywego i mięsa wołowego w okresie I-VI 2016r.</t>
  </si>
  <si>
    <t>Namibia</t>
  </si>
  <si>
    <t>*</t>
  </si>
  <si>
    <t>275</t>
  </si>
  <si>
    <t>200</t>
  </si>
  <si>
    <t>2016-09-18</t>
  </si>
  <si>
    <t>NR 38/2016</t>
  </si>
  <si>
    <r>
      <t>Notowania z okresu:</t>
    </r>
    <r>
      <rPr>
        <b/>
        <sz val="12"/>
        <rFont val="Arial CE"/>
        <charset val="238"/>
      </rPr>
      <t xml:space="preserve"> 19-25.09.2016r.</t>
    </r>
  </si>
  <si>
    <t>2016-09-25</t>
  </si>
  <si>
    <t>Dane za okres:  19-25.09.2016r.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</si>
</sst>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0.000"/>
    <numFmt numFmtId="166" formatCode="yyyy/mm/dd;@"/>
    <numFmt numFmtId="167" formatCode="_-* #,##0.00\ _€_-;\-* #,##0.00\ _€_-;_-* &quot;-&quot;??\ _€_-;_-@_-"/>
    <numFmt numFmtId="168" formatCode="_-* #,##0.00_-;\-* #,##0.00_-;_-* &quot;-&quot;??_-;_-@_-"/>
    <numFmt numFmtId="169" formatCode="#,##0.0"/>
    <numFmt numFmtId="170" formatCode="#,##0.000"/>
    <numFmt numFmtId="171" formatCode="_(* #,##0.00_);_(* \(#,##0.00\);_(* &quot;-&quot;??_);_(@_)"/>
  </numFmts>
  <fonts count="131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b/>
      <u/>
      <sz val="11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 CE"/>
      <family val="2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name val="Arial"/>
      <family val="2"/>
      <charset val="238"/>
    </font>
    <font>
      <i/>
      <sz val="9"/>
      <name val="Times New Roman CE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8"/>
      <name val="Times New Roman"/>
      <family val="1"/>
      <charset val="238"/>
    </font>
  </fonts>
  <fills count="3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8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06">
    <xf numFmtId="0" fontId="0" fillId="0" borderId="0"/>
    <xf numFmtId="0" fontId="15" fillId="0" borderId="0"/>
    <xf numFmtId="0" fontId="70" fillId="0" borderId="0" applyNumberFormat="0" applyFill="0" applyBorder="0" applyAlignment="0" applyProtection="0"/>
    <xf numFmtId="0" fontId="71" fillId="0" borderId="67" applyNumberFormat="0" applyFill="0" applyAlignment="0" applyProtection="0"/>
    <xf numFmtId="0" fontId="72" fillId="0" borderId="68" applyNumberFormat="0" applyFill="0" applyAlignment="0" applyProtection="0"/>
    <xf numFmtId="0" fontId="73" fillId="0" borderId="69" applyNumberFormat="0" applyFill="0" applyAlignment="0" applyProtection="0"/>
    <xf numFmtId="0" fontId="73" fillId="0" borderId="0" applyNumberFormat="0" applyFill="0" applyBorder="0" applyAlignment="0" applyProtection="0"/>
    <xf numFmtId="0" fontId="74" fillId="7" borderId="0" applyNumberFormat="0" applyBorder="0" applyAlignment="0" applyProtection="0"/>
    <xf numFmtId="0" fontId="75" fillId="8" borderId="0" applyNumberFormat="0" applyBorder="0" applyAlignment="0" applyProtection="0"/>
    <xf numFmtId="0" fontId="76" fillId="9" borderId="0" applyNumberFormat="0" applyBorder="0" applyAlignment="0" applyProtection="0"/>
    <xf numFmtId="0" fontId="77" fillId="10" borderId="70" applyNumberFormat="0" applyAlignment="0" applyProtection="0"/>
    <xf numFmtId="0" fontId="78" fillId="11" borderId="71" applyNumberFormat="0" applyAlignment="0" applyProtection="0"/>
    <xf numFmtId="0" fontId="79" fillId="11" borderId="70" applyNumberFormat="0" applyAlignment="0" applyProtection="0"/>
    <xf numFmtId="0" fontId="80" fillId="0" borderId="72" applyNumberFormat="0" applyFill="0" applyAlignment="0" applyProtection="0"/>
    <xf numFmtId="0" fontId="81" fillId="12" borderId="73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75" applyNumberFormat="0" applyFill="0" applyAlignment="0" applyProtection="0"/>
    <xf numFmtId="0" fontId="8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85" fillId="17" borderId="0" applyNumberFormat="0" applyBorder="0" applyAlignment="0" applyProtection="0"/>
    <xf numFmtId="0" fontId="8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85" fillId="21" borderId="0" applyNumberFormat="0" applyBorder="0" applyAlignment="0" applyProtection="0"/>
    <xf numFmtId="0" fontId="8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85" fillId="25" borderId="0" applyNumberFormat="0" applyBorder="0" applyAlignment="0" applyProtection="0"/>
    <xf numFmtId="0" fontId="8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85" fillId="29" borderId="0" applyNumberFormat="0" applyBorder="0" applyAlignment="0" applyProtection="0"/>
    <xf numFmtId="0" fontId="8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85" fillId="33" borderId="0" applyNumberFormat="0" applyBorder="0" applyAlignment="0" applyProtection="0"/>
    <xf numFmtId="0" fontId="85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85" fillId="37" borderId="0" applyNumberFormat="0" applyBorder="0" applyAlignment="0" applyProtection="0"/>
    <xf numFmtId="0" fontId="1" fillId="0" borderId="0"/>
    <xf numFmtId="0" fontId="1" fillId="13" borderId="74" applyNumberFormat="0" applyFont="0" applyAlignment="0" applyProtection="0"/>
    <xf numFmtId="167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0" fontId="86" fillId="0" borderId="0"/>
    <xf numFmtId="168" fontId="86" fillId="0" borderId="0" applyFont="0" applyFill="0" applyBorder="0" applyAlignment="0" applyProtection="0"/>
    <xf numFmtId="0" fontId="87" fillId="0" borderId="0"/>
    <xf numFmtId="167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8" fillId="0" borderId="0"/>
    <xf numFmtId="167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9" fillId="0" borderId="0"/>
    <xf numFmtId="167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90" fillId="0" borderId="0"/>
    <xf numFmtId="167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91" fillId="0" borderId="0"/>
    <xf numFmtId="167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2" fillId="0" borderId="0"/>
    <xf numFmtId="167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3" fillId="0" borderId="0"/>
    <xf numFmtId="167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103" fillId="0" borderId="0"/>
    <xf numFmtId="167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04" fillId="0" borderId="0"/>
    <xf numFmtId="167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105" fillId="0" borderId="0"/>
    <xf numFmtId="167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0" fontId="106" fillId="0" borderId="0"/>
    <xf numFmtId="167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07" fillId="0" borderId="0"/>
    <xf numFmtId="167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8" fillId="0" borderId="0"/>
    <xf numFmtId="167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9" fillId="0" borderId="0"/>
    <xf numFmtId="167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68" fillId="0" borderId="0"/>
    <xf numFmtId="0" fontId="111" fillId="0" borderId="0"/>
    <xf numFmtId="171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127" fillId="0" borderId="0"/>
    <xf numFmtId="168" fontId="68" fillId="0" borderId="0" applyFont="0" applyFill="0" applyBorder="0" applyAlignment="0" applyProtection="0"/>
    <xf numFmtId="0" fontId="68" fillId="0" borderId="0"/>
    <xf numFmtId="0" fontId="128" fillId="0" borderId="0"/>
  </cellStyleXfs>
  <cellXfs count="734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Continuous" vertical="center"/>
    </xf>
    <xf numFmtId="0" fontId="14" fillId="0" borderId="0" xfId="0" applyFont="1"/>
    <xf numFmtId="0" fontId="0" fillId="0" borderId="0" xfId="0" applyBorder="1"/>
    <xf numFmtId="164" fontId="14" fillId="0" borderId="0" xfId="0" applyNumberFormat="1" applyFont="1" applyBorder="1" applyAlignment="1">
      <alignment horizontal="center"/>
    </xf>
    <xf numFmtId="0" fontId="15" fillId="0" borderId="0" xfId="0" applyFont="1"/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164" fontId="18" fillId="0" borderId="0" xfId="0" applyNumberFormat="1" applyFont="1" applyBorder="1" applyAlignment="1">
      <alignment horizontal="center"/>
    </xf>
    <xf numFmtId="2" fontId="21" fillId="0" borderId="0" xfId="0" applyNumberFormat="1" applyFont="1" applyBorder="1"/>
    <xf numFmtId="2" fontId="13" fillId="0" borderId="0" xfId="0" applyNumberFormat="1" applyFont="1" applyBorder="1"/>
    <xf numFmtId="164" fontId="13" fillId="0" borderId="0" xfId="0" applyNumberFormat="1" applyFont="1" applyBorder="1"/>
    <xf numFmtId="164" fontId="13" fillId="0" borderId="0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2" fontId="17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4" fontId="21" fillId="0" borderId="0" xfId="0" applyNumberFormat="1" applyFont="1" applyBorder="1"/>
    <xf numFmtId="164" fontId="21" fillId="0" borderId="0" xfId="0" applyNumberFormat="1" applyFont="1" applyBorder="1" applyAlignment="1">
      <alignment horizontal="center"/>
    </xf>
    <xf numFmtId="2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2" fontId="17" fillId="0" borderId="0" xfId="0" applyNumberFormat="1" applyFont="1" applyFill="1" applyBorder="1" applyAlignment="1">
      <alignment horizontal="center"/>
    </xf>
    <xf numFmtId="164" fontId="17" fillId="0" borderId="0" xfId="0" applyNumberFormat="1" applyFont="1" applyFill="1" applyBorder="1" applyAlignment="1">
      <alignment horizontal="center"/>
    </xf>
    <xf numFmtId="2" fontId="22" fillId="0" borderId="0" xfId="0" applyNumberFormat="1" applyFont="1" applyBorder="1"/>
    <xf numFmtId="0" fontId="23" fillId="0" borderId="2" xfId="0" applyFont="1" applyBorder="1" applyAlignment="1">
      <alignment horizontal="centerContinuous"/>
    </xf>
    <xf numFmtId="0" fontId="24" fillId="0" borderId="3" xfId="0" applyFont="1" applyBorder="1" applyAlignment="1">
      <alignment horizontal="centerContinuous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Continuous" vertical="center" wrapText="1"/>
    </xf>
    <xf numFmtId="0" fontId="3" fillId="0" borderId="8" xfId="0" applyFont="1" applyFill="1" applyBorder="1" applyAlignment="1">
      <alignment horizontal="centerContinuous" vertical="center" wrapText="1"/>
    </xf>
    <xf numFmtId="0" fontId="3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5" fillId="0" borderId="16" xfId="0" applyFont="1" applyBorder="1"/>
    <xf numFmtId="0" fontId="25" fillId="0" borderId="17" xfId="0" applyFont="1" applyBorder="1" applyAlignment="1">
      <alignment horizontal="center"/>
    </xf>
    <xf numFmtId="0" fontId="25" fillId="0" borderId="2" xfId="0" applyFont="1" applyFill="1" applyBorder="1"/>
    <xf numFmtId="0" fontId="25" fillId="0" borderId="3" xfId="0" applyFont="1" applyFill="1" applyBorder="1" applyAlignment="1">
      <alignment horizontal="center"/>
    </xf>
    <xf numFmtId="0" fontId="13" fillId="0" borderId="18" xfId="0" applyFont="1" applyBorder="1"/>
    <xf numFmtId="0" fontId="13" fillId="0" borderId="19" xfId="0" applyFont="1" applyBorder="1" applyAlignment="1">
      <alignment horizontal="center"/>
    </xf>
    <xf numFmtId="0" fontId="13" fillId="0" borderId="20" xfId="0" applyFont="1" applyBorder="1"/>
    <xf numFmtId="0" fontId="13" fillId="0" borderId="21" xfId="0" applyFont="1" applyBorder="1" applyAlignment="1">
      <alignment horizontal="center"/>
    </xf>
    <xf numFmtId="0" fontId="13" fillId="0" borderId="22" xfId="0" applyFont="1" applyBorder="1"/>
    <xf numFmtId="0" fontId="13" fillId="0" borderId="23" xfId="0" applyFont="1" applyBorder="1" applyAlignment="1">
      <alignment horizontal="center"/>
    </xf>
    <xf numFmtId="0" fontId="25" fillId="0" borderId="3" xfId="0" applyFont="1" applyFill="1" applyBorder="1"/>
    <xf numFmtId="0" fontId="25" fillId="0" borderId="14" xfId="0" applyFont="1" applyBorder="1"/>
    <xf numFmtId="0" fontId="25" fillId="0" borderId="15" xfId="0" applyFont="1" applyBorder="1"/>
    <xf numFmtId="0" fontId="13" fillId="0" borderId="14" xfId="0" applyFont="1" applyBorder="1"/>
    <xf numFmtId="0" fontId="13" fillId="0" borderId="21" xfId="0" applyFont="1" applyBorder="1"/>
    <xf numFmtId="0" fontId="25" fillId="0" borderId="21" xfId="0" applyFont="1" applyBorder="1"/>
    <xf numFmtId="0" fontId="13" fillId="0" borderId="10" xfId="0" applyFont="1" applyBorder="1"/>
    <xf numFmtId="0" fontId="13" fillId="0" borderId="24" xfId="0" applyFont="1" applyBorder="1"/>
    <xf numFmtId="0" fontId="13" fillId="0" borderId="2" xfId="0" applyFont="1" applyFill="1" applyBorder="1"/>
    <xf numFmtId="0" fontId="13" fillId="0" borderId="3" xfId="0" applyFont="1" applyFill="1" applyBorder="1"/>
    <xf numFmtId="0" fontId="13" fillId="0" borderId="11" xfId="0" applyFont="1" applyBorder="1"/>
    <xf numFmtId="0" fontId="25" fillId="0" borderId="20" xfId="0" applyFont="1" applyBorder="1"/>
    <xf numFmtId="0" fontId="13" fillId="0" borderId="25" xfId="0" applyFont="1" applyBorder="1"/>
    <xf numFmtId="0" fontId="13" fillId="0" borderId="26" xfId="0" applyFont="1" applyBorder="1"/>
    <xf numFmtId="0" fontId="13" fillId="0" borderId="23" xfId="0" applyFont="1" applyBorder="1"/>
    <xf numFmtId="0" fontId="30" fillId="0" borderId="0" xfId="0" applyFont="1"/>
    <xf numFmtId="0" fontId="28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28" fillId="0" borderId="16" xfId="0" applyFont="1" applyBorder="1" applyAlignment="1">
      <alignment horizontal="left"/>
    </xf>
    <xf numFmtId="0" fontId="28" fillId="0" borderId="27" xfId="0" applyFont="1" applyBorder="1" applyAlignment="1">
      <alignment horizontal="left"/>
    </xf>
    <xf numFmtId="0" fontId="27" fillId="0" borderId="14" xfId="0" applyFont="1" applyBorder="1" applyAlignment="1">
      <alignment horizontal="left"/>
    </xf>
    <xf numFmtId="0" fontId="27" fillId="0" borderId="28" xfId="0" applyFont="1" applyBorder="1" applyAlignment="1">
      <alignment horizontal="left"/>
    </xf>
    <xf numFmtId="0" fontId="27" fillId="0" borderId="20" xfId="0" applyFont="1" applyBorder="1" applyAlignment="1">
      <alignment horizontal="left"/>
    </xf>
    <xf numFmtId="0" fontId="27" fillId="0" borderId="29" xfId="0" applyFont="1" applyBorder="1" applyAlignment="1">
      <alignment horizontal="left"/>
    </xf>
    <xf numFmtId="0" fontId="27" fillId="0" borderId="22" xfId="0" applyFont="1" applyBorder="1" applyAlignment="1">
      <alignment horizontal="left"/>
    </xf>
    <xf numFmtId="0" fontId="27" fillId="0" borderId="30" xfId="0" applyFont="1" applyBorder="1" applyAlignment="1">
      <alignment horizontal="left"/>
    </xf>
    <xf numFmtId="0" fontId="35" fillId="0" borderId="2" xfId="0" applyFont="1" applyBorder="1"/>
    <xf numFmtId="0" fontId="24" fillId="0" borderId="33" xfId="0" applyFont="1" applyBorder="1" applyAlignment="1">
      <alignment horizontal="centerContinuous"/>
    </xf>
    <xf numFmtId="0" fontId="24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41" fillId="0" borderId="0" xfId="0" applyFont="1"/>
    <xf numFmtId="0" fontId="43" fillId="0" borderId="0" xfId="0" applyFont="1"/>
    <xf numFmtId="0" fontId="37" fillId="0" borderId="0" xfId="0" applyFont="1" applyAlignment="1">
      <alignment vertical="center"/>
    </xf>
    <xf numFmtId="0" fontId="5" fillId="3" borderId="0" xfId="0" applyFont="1" applyFill="1"/>
    <xf numFmtId="0" fontId="46" fillId="3" borderId="0" xfId="0" applyFont="1" applyFill="1"/>
    <xf numFmtId="0" fontId="6" fillId="3" borderId="0" xfId="0" applyFont="1" applyFill="1"/>
    <xf numFmtId="0" fontId="32" fillId="3" borderId="0" xfId="0" applyFont="1" applyFill="1"/>
    <xf numFmtId="0" fontId="31" fillId="3" borderId="0" xfId="0" applyFont="1" applyFill="1"/>
    <xf numFmtId="0" fontId="7" fillId="3" borderId="0" xfId="0" applyFont="1" applyFill="1"/>
    <xf numFmtId="0" fontId="47" fillId="4" borderId="0" xfId="0" applyFont="1" applyFill="1"/>
    <xf numFmtId="0" fontId="48" fillId="4" borderId="0" xfId="0" applyFont="1" applyFill="1"/>
    <xf numFmtId="0" fontId="49" fillId="4" borderId="0" xfId="0" applyFont="1" applyFill="1"/>
    <xf numFmtId="0" fontId="50" fillId="4" borderId="0" xfId="0" applyFont="1" applyFill="1"/>
    <xf numFmtId="0" fontId="50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51" fillId="5" borderId="0" xfId="0" applyFont="1" applyFill="1"/>
    <xf numFmtId="0" fontId="31" fillId="5" borderId="0" xfId="0" applyFont="1" applyFill="1"/>
    <xf numFmtId="0" fontId="7" fillId="5" borderId="0" xfId="0" applyFont="1" applyFill="1"/>
    <xf numFmtId="0" fontId="0" fillId="3" borderId="0" xfId="0" applyFill="1"/>
    <xf numFmtId="0" fontId="4" fillId="3" borderId="0" xfId="0" applyFont="1" applyFill="1"/>
    <xf numFmtId="0" fontId="4" fillId="2" borderId="0" xfId="0" applyFont="1" applyFill="1"/>
    <xf numFmtId="0" fontId="5" fillId="2" borderId="0" xfId="0" applyFont="1" applyFill="1"/>
    <xf numFmtId="0" fontId="26" fillId="3" borderId="0" xfId="0" applyFont="1" applyFill="1" applyAlignment="1">
      <alignment horizontal="left"/>
    </xf>
    <xf numFmtId="0" fontId="26" fillId="3" borderId="0" xfId="0" applyFont="1" applyFill="1" applyAlignment="1">
      <alignment horizontal="center" wrapText="1"/>
    </xf>
    <xf numFmtId="0" fontId="34" fillId="0" borderId="20" xfId="0" applyFont="1" applyBorder="1"/>
    <xf numFmtId="0" fontId="34" fillId="0" borderId="22" xfId="0" applyFont="1" applyBorder="1"/>
    <xf numFmtId="0" fontId="42" fillId="0" borderId="0" xfId="0" applyFont="1"/>
    <xf numFmtId="0" fontId="55" fillId="0" borderId="0" xfId="0" applyFont="1"/>
    <xf numFmtId="0" fontId="56" fillId="0" borderId="0" xfId="0" applyFont="1"/>
    <xf numFmtId="0" fontId="44" fillId="0" borderId="0" xfId="0" applyFont="1"/>
    <xf numFmtId="0" fontId="58" fillId="0" borderId="5" xfId="0" applyFont="1" applyBorder="1"/>
    <xf numFmtId="0" fontId="0" fillId="0" borderId="0" xfId="0" applyFill="1"/>
    <xf numFmtId="2" fontId="59" fillId="0" borderId="46" xfId="1" applyNumberFormat="1" applyFont="1" applyBorder="1" applyAlignment="1">
      <alignment horizontal="center"/>
    </xf>
    <xf numFmtId="3" fontId="37" fillId="0" borderId="46" xfId="1" applyNumberFormat="1" applyFont="1" applyBorder="1"/>
    <xf numFmtId="3" fontId="37" fillId="0" borderId="46" xfId="1" applyNumberFormat="1" applyFont="1" applyFill="1" applyBorder="1"/>
    <xf numFmtId="164" fontId="60" fillId="0" borderId="29" xfId="1" applyNumberFormat="1" applyFont="1" applyFill="1" applyBorder="1" applyAlignment="1">
      <alignment horizontal="right"/>
    </xf>
    <xf numFmtId="164" fontId="37" fillId="0" borderId="29" xfId="1" applyNumberFormat="1" applyFont="1" applyFill="1" applyBorder="1" applyAlignment="1">
      <alignment horizontal="right"/>
    </xf>
    <xf numFmtId="3" fontId="37" fillId="0" borderId="46" xfId="1" quotePrefix="1" applyNumberFormat="1" applyFont="1" applyBorder="1" applyAlignment="1">
      <alignment horizontal="right"/>
    </xf>
    <xf numFmtId="3" fontId="37" fillId="0" borderId="46" xfId="1" applyNumberFormat="1" applyFont="1" applyFill="1" applyBorder="1" applyAlignment="1">
      <alignment horizontal="right"/>
    </xf>
    <xf numFmtId="2" fontId="59" fillId="0" borderId="51" xfId="1" applyNumberFormat="1" applyFont="1" applyBorder="1" applyAlignment="1">
      <alignment horizontal="center"/>
    </xf>
    <xf numFmtId="3" fontId="37" fillId="0" borderId="51" xfId="1" applyNumberFormat="1" applyFont="1" applyBorder="1"/>
    <xf numFmtId="3" fontId="37" fillId="0" borderId="51" xfId="1" applyNumberFormat="1" applyFont="1" applyFill="1" applyBorder="1"/>
    <xf numFmtId="164" fontId="60" fillId="0" borderId="30" xfId="1" applyNumberFormat="1" applyFont="1" applyFill="1" applyBorder="1" applyAlignment="1">
      <alignment horizontal="right"/>
    </xf>
    <xf numFmtId="164" fontId="37" fillId="0" borderId="30" xfId="1" applyNumberFormat="1" applyFont="1" applyFill="1" applyBorder="1" applyAlignment="1">
      <alignment horizontal="right"/>
    </xf>
    <xf numFmtId="164" fontId="37" fillId="0" borderId="46" xfId="1" applyNumberFormat="1" applyFont="1" applyFill="1" applyBorder="1" applyAlignment="1">
      <alignment horizontal="right"/>
    </xf>
    <xf numFmtId="0" fontId="61" fillId="0" borderId="18" xfId="0" applyFont="1" applyBorder="1"/>
    <xf numFmtId="164" fontId="37" fillId="0" borderId="51" xfId="1" applyNumberFormat="1" applyFont="1" applyFill="1" applyBorder="1" applyAlignment="1">
      <alignment horizontal="right"/>
    </xf>
    <xf numFmtId="164" fontId="37" fillId="0" borderId="21" xfId="1" applyNumberFormat="1" applyFont="1" applyFill="1" applyBorder="1" applyAlignment="1">
      <alignment horizontal="right"/>
    </xf>
    <xf numFmtId="164" fontId="37" fillId="0" borderId="23" xfId="1" applyNumberFormat="1" applyFont="1" applyFill="1" applyBorder="1" applyAlignment="1">
      <alignment horizontal="right"/>
    </xf>
    <xf numFmtId="0" fontId="3" fillId="0" borderId="8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53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Continuous" vertical="center"/>
    </xf>
    <xf numFmtId="0" fontId="3" fillId="0" borderId="54" xfId="0" applyFont="1" applyFill="1" applyBorder="1" applyAlignment="1">
      <alignment horizontal="centerContinuous" vertical="center" wrapText="1"/>
    </xf>
    <xf numFmtId="14" fontId="12" fillId="0" borderId="46" xfId="0" applyNumberFormat="1" applyFont="1" applyBorder="1" applyAlignment="1">
      <alignment horizontal="center" vertical="center" wrapText="1"/>
    </xf>
    <xf numFmtId="14" fontId="12" fillId="2" borderId="51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4" fontId="12" fillId="0" borderId="12" xfId="0" applyNumberFormat="1" applyFont="1" applyFill="1" applyBorder="1" applyAlignment="1">
      <alignment horizontal="center" vertical="center" wrapText="1"/>
    </xf>
    <xf numFmtId="14" fontId="12" fillId="0" borderId="46" xfId="0" applyNumberFormat="1" applyFont="1" applyFill="1" applyBorder="1" applyAlignment="1">
      <alignment horizontal="center" vertical="center" wrapText="1"/>
    </xf>
    <xf numFmtId="14" fontId="12" fillId="0" borderId="29" xfId="0" applyNumberFormat="1" applyFont="1" applyFill="1" applyBorder="1" applyAlignment="1">
      <alignment horizontal="center" vertical="center" wrapText="1"/>
    </xf>
    <xf numFmtId="3" fontId="3" fillId="0" borderId="55" xfId="0" applyNumberFormat="1" applyFont="1" applyBorder="1"/>
    <xf numFmtId="3" fontId="3" fillId="2" borderId="43" xfId="0" applyNumberFormat="1" applyFont="1" applyFill="1" applyBorder="1"/>
    <xf numFmtId="3" fontId="3" fillId="2" borderId="55" xfId="0" applyNumberFormat="1" applyFont="1" applyFill="1" applyBorder="1"/>
    <xf numFmtId="2" fontId="3" fillId="0" borderId="4" xfId="0" applyNumberFormat="1" applyFont="1" applyFill="1" applyBorder="1"/>
    <xf numFmtId="164" fontId="3" fillId="0" borderId="56" xfId="0" applyNumberFormat="1" applyFont="1" applyFill="1" applyBorder="1"/>
    <xf numFmtId="164" fontId="3" fillId="0" borderId="3" xfId="0" applyNumberFormat="1" applyFont="1" applyFill="1" applyBorder="1"/>
    <xf numFmtId="164" fontId="3" fillId="0" borderId="27" xfId="0" applyNumberFormat="1" applyFont="1" applyFill="1" applyBorder="1"/>
    <xf numFmtId="3" fontId="3" fillId="0" borderId="3" xfId="0" applyNumberFormat="1" applyFont="1" applyFill="1" applyBorder="1"/>
    <xf numFmtId="2" fontId="3" fillId="0" borderId="3" xfId="0" applyNumberFormat="1" applyFont="1" applyFill="1" applyBorder="1"/>
    <xf numFmtId="164" fontId="3" fillId="0" borderId="4" xfId="0" applyNumberFormat="1" applyFont="1" applyFill="1" applyBorder="1"/>
    <xf numFmtId="3" fontId="14" fillId="0" borderId="1" xfId="0" applyNumberFormat="1" applyFont="1" applyBorder="1"/>
    <xf numFmtId="3" fontId="14" fillId="2" borderId="1" xfId="0" applyNumberFormat="1" applyFont="1" applyFill="1" applyBorder="1"/>
    <xf numFmtId="2" fontId="14" fillId="0" borderId="35" xfId="0" applyNumberFormat="1" applyFont="1" applyFill="1" applyBorder="1"/>
    <xf numFmtId="164" fontId="14" fillId="0" borderId="57" xfId="0" applyNumberFormat="1" applyFont="1" applyFill="1" applyBorder="1"/>
    <xf numFmtId="164" fontId="14" fillId="0" borderId="7" xfId="0" applyNumberFormat="1" applyFont="1" applyFill="1" applyBorder="1"/>
    <xf numFmtId="0" fontId="13" fillId="0" borderId="15" xfId="0" applyFont="1" applyBorder="1" applyAlignment="1">
      <alignment horizontal="center"/>
    </xf>
    <xf numFmtId="3" fontId="14" fillId="0" borderId="12" xfId="0" applyNumberFormat="1" applyFont="1" applyBorder="1"/>
    <xf numFmtId="3" fontId="14" fillId="2" borderId="12" xfId="0" applyNumberFormat="1" applyFont="1" applyFill="1" applyBorder="1"/>
    <xf numFmtId="2" fontId="14" fillId="0" borderId="13" xfId="0" applyNumberFormat="1" applyFont="1" applyFill="1" applyBorder="1"/>
    <xf numFmtId="164" fontId="14" fillId="0" borderId="53" xfId="0" applyNumberFormat="1" applyFont="1" applyFill="1" applyBorder="1"/>
    <xf numFmtId="164" fontId="14" fillId="0" borderId="28" xfId="0" applyNumberFormat="1" applyFont="1" applyFill="1" applyBorder="1"/>
    <xf numFmtId="3" fontId="14" fillId="0" borderId="46" xfId="0" applyNumberFormat="1" applyFont="1" applyBorder="1"/>
    <xf numFmtId="3" fontId="14" fillId="2" borderId="46" xfId="0" applyNumberFormat="1" applyFont="1" applyFill="1" applyBorder="1"/>
    <xf numFmtId="2" fontId="14" fillId="0" borderId="58" xfId="0" applyNumberFormat="1" applyFont="1" applyFill="1" applyBorder="1"/>
    <xf numFmtId="164" fontId="14" fillId="0" borderId="47" xfId="0" applyNumberFormat="1" applyFont="1" applyFill="1" applyBorder="1"/>
    <xf numFmtId="164" fontId="14" fillId="0" borderId="29" xfId="0" applyNumberFormat="1" applyFont="1" applyFill="1" applyBorder="1"/>
    <xf numFmtId="3" fontId="14" fillId="0" borderId="51" xfId="0" applyNumberFormat="1" applyFont="1" applyBorder="1"/>
    <xf numFmtId="3" fontId="14" fillId="2" borderId="51" xfId="0" applyNumberFormat="1" applyFont="1" applyFill="1" applyBorder="1"/>
    <xf numFmtId="2" fontId="14" fillId="0" borderId="59" xfId="0" applyNumberFormat="1" applyFont="1" applyFill="1" applyBorder="1"/>
    <xf numFmtId="164" fontId="14" fillId="0" borderId="60" xfId="0" applyNumberFormat="1" applyFont="1" applyFill="1" applyBorder="1"/>
    <xf numFmtId="164" fontId="14" fillId="0" borderId="30" xfId="0" applyNumberFormat="1" applyFont="1" applyFill="1" applyBorder="1"/>
    <xf numFmtId="3" fontId="3" fillId="0" borderId="12" xfId="0" applyNumberFormat="1" applyFont="1" applyBorder="1"/>
    <xf numFmtId="3" fontId="3" fillId="2" borderId="12" xfId="0" applyNumberFormat="1" applyFont="1" applyFill="1" applyBorder="1"/>
    <xf numFmtId="2" fontId="3" fillId="0" borderId="13" xfId="0" applyNumberFormat="1" applyFont="1" applyFill="1" applyBorder="1"/>
    <xf numFmtId="164" fontId="3" fillId="0" borderId="53" xfId="0" applyNumberFormat="1" applyFont="1" applyFill="1" applyBorder="1"/>
    <xf numFmtId="164" fontId="3" fillId="0" borderId="49" xfId="0" applyNumberFormat="1" applyFont="1" applyFill="1" applyBorder="1"/>
    <xf numFmtId="164" fontId="3" fillId="0" borderId="37" xfId="0" applyNumberFormat="1" applyFont="1" applyFill="1" applyBorder="1"/>
    <xf numFmtId="164" fontId="14" fillId="0" borderId="61" xfId="0" applyNumberFormat="1" applyFont="1" applyFill="1" applyBorder="1"/>
    <xf numFmtId="164" fontId="14" fillId="0" borderId="62" xfId="0" applyNumberFormat="1" applyFont="1" applyFill="1" applyBorder="1"/>
    <xf numFmtId="3" fontId="3" fillId="0" borderId="46" xfId="0" applyNumberFormat="1" applyFont="1" applyBorder="1"/>
    <xf numFmtId="3" fontId="3" fillId="2" borderId="46" xfId="0" applyNumberFormat="1" applyFont="1" applyFill="1" applyBorder="1"/>
    <xf numFmtId="2" fontId="3" fillId="0" borderId="58" xfId="0" applyNumberFormat="1" applyFont="1" applyFill="1" applyBorder="1"/>
    <xf numFmtId="164" fontId="3" fillId="0" borderId="47" xfId="0" applyNumberFormat="1" applyFont="1" applyFill="1" applyBorder="1"/>
    <xf numFmtId="164" fontId="3" fillId="0" borderId="61" xfId="0" applyNumberFormat="1" applyFont="1" applyFill="1" applyBorder="1"/>
    <xf numFmtId="164" fontId="3" fillId="0" borderId="62" xfId="0" applyNumberFormat="1" applyFont="1" applyFill="1" applyBorder="1"/>
    <xf numFmtId="3" fontId="14" fillId="0" borderId="48" xfId="0" applyNumberFormat="1" applyFont="1" applyBorder="1"/>
    <xf numFmtId="3" fontId="14" fillId="2" borderId="48" xfId="0" applyNumberFormat="1" applyFont="1" applyFill="1" applyBorder="1"/>
    <xf numFmtId="2" fontId="14" fillId="0" borderId="63" xfId="0" applyNumberFormat="1" applyFont="1" applyFill="1" applyBorder="1"/>
    <xf numFmtId="3" fontId="14" fillId="0" borderId="3" xfId="0" applyNumberFormat="1" applyFont="1" applyFill="1" applyBorder="1"/>
    <xf numFmtId="2" fontId="14" fillId="0" borderId="3" xfId="0" applyNumberFormat="1" applyFont="1" applyFill="1" applyBorder="1"/>
    <xf numFmtId="164" fontId="14" fillId="0" borderId="3" xfId="0" applyNumberFormat="1" applyFont="1" applyFill="1" applyBorder="1"/>
    <xf numFmtId="164" fontId="14" fillId="0" borderId="4" xfId="0" applyNumberFormat="1" applyFont="1" applyFill="1" applyBorder="1"/>
    <xf numFmtId="3" fontId="14" fillId="0" borderId="52" xfId="0" applyNumberFormat="1" applyFont="1" applyBorder="1"/>
    <xf numFmtId="3" fontId="14" fillId="2" borderId="52" xfId="0" applyNumberFormat="1" applyFont="1" applyFill="1" applyBorder="1"/>
    <xf numFmtId="2" fontId="14" fillId="0" borderId="64" xfId="0" applyNumberFormat="1" applyFont="1" applyFill="1" applyBorder="1"/>
    <xf numFmtId="164" fontId="14" fillId="0" borderId="49" xfId="0" applyNumberFormat="1" applyFont="1" applyFill="1" applyBorder="1"/>
    <xf numFmtId="164" fontId="14" fillId="0" borderId="37" xfId="0" applyNumberFormat="1" applyFont="1" applyFill="1" applyBorder="1"/>
    <xf numFmtId="3" fontId="57" fillId="0" borderId="46" xfId="0" applyNumberFormat="1" applyFont="1" applyBorder="1"/>
    <xf numFmtId="3" fontId="57" fillId="2" borderId="46" xfId="0" applyNumberFormat="1" applyFont="1" applyFill="1" applyBorder="1"/>
    <xf numFmtId="2" fontId="57" fillId="0" borderId="58" xfId="0" applyNumberFormat="1" applyFont="1" applyFill="1" applyBorder="1"/>
    <xf numFmtId="164" fontId="57" fillId="0" borderId="47" xfId="0" applyNumberFormat="1" applyFont="1" applyFill="1" applyBorder="1"/>
    <xf numFmtId="164" fontId="57" fillId="0" borderId="61" xfId="0" applyNumberFormat="1" applyFont="1" applyFill="1" applyBorder="1"/>
    <xf numFmtId="164" fontId="57" fillId="0" borderId="62" xfId="0" applyNumberFormat="1" applyFont="1" applyFill="1" applyBorder="1"/>
    <xf numFmtId="4" fontId="14" fillId="0" borderId="0" xfId="0" applyNumberFormat="1" applyFont="1"/>
    <xf numFmtId="0" fontId="14" fillId="0" borderId="0" xfId="0" applyFont="1" applyFill="1"/>
    <xf numFmtId="0" fontId="0" fillId="0" borderId="41" xfId="0" applyFill="1" applyBorder="1"/>
    <xf numFmtId="0" fontId="0" fillId="0" borderId="0" xfId="0" applyFill="1" applyBorder="1"/>
    <xf numFmtId="3" fontId="59" fillId="0" borderId="1" xfId="1" applyNumberFormat="1" applyFont="1" applyBorder="1"/>
    <xf numFmtId="3" fontId="59" fillId="0" borderId="1" xfId="1" applyNumberFormat="1" applyFont="1" applyFill="1" applyBorder="1"/>
    <xf numFmtId="164" fontId="59" fillId="0" borderId="1" xfId="1" applyNumberFormat="1" applyFont="1" applyFill="1" applyBorder="1" applyAlignment="1">
      <alignment horizontal="right"/>
    </xf>
    <xf numFmtId="164" fontId="60" fillId="0" borderId="7" xfId="1" applyNumberFormat="1" applyFont="1" applyFill="1" applyBorder="1" applyAlignment="1">
      <alignment horizontal="right"/>
    </xf>
    <xf numFmtId="0" fontId="25" fillId="0" borderId="62" xfId="0" applyFont="1" applyBorder="1" applyAlignment="1">
      <alignment horizontal="center" vertical="center" wrapText="1"/>
    </xf>
    <xf numFmtId="2" fontId="13" fillId="0" borderId="3" xfId="0" applyNumberFormat="1" applyFont="1" applyBorder="1"/>
    <xf numFmtId="0" fontId="13" fillId="0" borderId="4" xfId="0" applyFont="1" applyBorder="1"/>
    <xf numFmtId="2" fontId="13" fillId="0" borderId="12" xfId="0" applyNumberFormat="1" applyFont="1" applyBorder="1" applyAlignment="1">
      <alignment horizontal="center"/>
    </xf>
    <xf numFmtId="164" fontId="13" fillId="0" borderId="28" xfId="0" applyNumberFormat="1" applyFont="1" applyBorder="1" applyAlignment="1">
      <alignment horizontal="center"/>
    </xf>
    <xf numFmtId="2" fontId="13" fillId="0" borderId="46" xfId="0" applyNumberFormat="1" applyFont="1" applyBorder="1" applyAlignment="1">
      <alignment horizontal="center"/>
    </xf>
    <xf numFmtId="164" fontId="13" fillId="0" borderId="29" xfId="0" applyNumberFormat="1" applyFont="1" applyBorder="1" applyAlignment="1">
      <alignment horizontal="center"/>
    </xf>
    <xf numFmtId="2" fontId="21" fillId="0" borderId="46" xfId="0" applyNumberFormat="1" applyFont="1" applyBorder="1" applyAlignment="1">
      <alignment horizontal="center"/>
    </xf>
    <xf numFmtId="164" fontId="21" fillId="0" borderId="29" xfId="0" applyNumberFormat="1" applyFont="1" applyBorder="1" applyAlignment="1">
      <alignment horizontal="center"/>
    </xf>
    <xf numFmtId="49" fontId="13" fillId="6" borderId="46" xfId="0" applyNumberFormat="1" applyFont="1" applyFill="1" applyBorder="1" applyAlignment="1">
      <alignment horizontal="center"/>
    </xf>
    <xf numFmtId="164" fontId="13" fillId="6" borderId="29" xfId="0" applyNumberFormat="1" applyFont="1" applyFill="1" applyBorder="1" applyAlignment="1">
      <alignment horizontal="center"/>
    </xf>
    <xf numFmtId="2" fontId="13" fillId="6" borderId="48" xfId="0" applyNumberFormat="1" applyFont="1" applyFill="1" applyBorder="1" applyAlignment="1">
      <alignment horizontal="center"/>
    </xf>
    <xf numFmtId="164" fontId="13" fillId="6" borderId="62" xfId="0" applyNumberFormat="1" applyFont="1" applyFill="1" applyBorder="1" applyAlignment="1">
      <alignment horizontal="center"/>
    </xf>
    <xf numFmtId="2" fontId="13" fillId="0" borderId="3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2" fontId="13" fillId="6" borderId="51" xfId="0" applyNumberFormat="1" applyFont="1" applyFill="1" applyBorder="1" applyAlignment="1">
      <alignment horizontal="center"/>
    </xf>
    <xf numFmtId="164" fontId="13" fillId="6" borderId="30" xfId="0" applyNumberFormat="1" applyFont="1" applyFill="1" applyBorder="1" applyAlignment="1">
      <alignment horizontal="center"/>
    </xf>
    <xf numFmtId="0" fontId="25" fillId="0" borderId="7" xfId="0" applyFont="1" applyBorder="1" applyAlignment="1">
      <alignment horizontal="center" vertical="center" wrapText="1"/>
    </xf>
    <xf numFmtId="0" fontId="21" fillId="0" borderId="20" xfId="0" applyFont="1" applyBorder="1"/>
    <xf numFmtId="0" fontId="13" fillId="6" borderId="20" xfId="0" applyFont="1" applyFill="1" applyBorder="1"/>
    <xf numFmtId="0" fontId="13" fillId="6" borderId="25" xfId="0" applyFont="1" applyFill="1" applyBorder="1"/>
    <xf numFmtId="0" fontId="13" fillId="6" borderId="22" xfId="0" applyFont="1" applyFill="1" applyBorder="1"/>
    <xf numFmtId="0" fontId="63" fillId="3" borderId="0" xfId="0" applyFont="1" applyFill="1"/>
    <xf numFmtId="0" fontId="52" fillId="0" borderId="51" xfId="0" applyFont="1" applyBorder="1" applyAlignment="1">
      <alignment horizontal="center" vertical="center" wrapText="1"/>
    </xf>
    <xf numFmtId="166" fontId="28" fillId="2" borderId="51" xfId="0" applyNumberFormat="1" applyFont="1" applyFill="1" applyBorder="1" applyAlignment="1">
      <alignment horizontal="center" vertical="center" wrapText="1"/>
    </xf>
    <xf numFmtId="0" fontId="52" fillId="0" borderId="30" xfId="0" applyFont="1" applyBorder="1" applyAlignment="1">
      <alignment horizontal="center" vertical="center" wrapText="1"/>
    </xf>
    <xf numFmtId="0" fontId="27" fillId="0" borderId="18" xfId="0" applyFont="1" applyBorder="1" applyAlignment="1">
      <alignment vertical="center" wrapText="1"/>
    </xf>
    <xf numFmtId="0" fontId="62" fillId="0" borderId="1" xfId="0" applyFont="1" applyBorder="1" applyAlignment="1">
      <alignment horizontal="center" vertical="center" wrapText="1"/>
    </xf>
    <xf numFmtId="2" fontId="27" fillId="2" borderId="1" xfId="0" applyNumberFormat="1" applyFont="1" applyFill="1" applyBorder="1" applyAlignment="1">
      <alignment horizontal="center" vertical="center" wrapText="1"/>
    </xf>
    <xf numFmtId="164" fontId="64" fillId="0" borderId="1" xfId="0" applyNumberFormat="1" applyFont="1" applyBorder="1" applyAlignment="1">
      <alignment horizontal="center" vertical="center" wrapText="1"/>
    </xf>
    <xf numFmtId="0" fontId="27" fillId="0" borderId="22" xfId="0" applyFont="1" applyBorder="1" applyAlignment="1">
      <alignment vertical="center" wrapText="1"/>
    </xf>
    <xf numFmtId="0" fontId="62" fillId="0" borderId="51" xfId="0" applyFont="1" applyBorder="1" applyAlignment="1">
      <alignment horizontal="center" vertical="center" wrapText="1"/>
    </xf>
    <xf numFmtId="2" fontId="27" fillId="2" borderId="51" xfId="0" applyNumberFormat="1" applyFont="1" applyFill="1" applyBorder="1" applyAlignment="1">
      <alignment horizontal="center" vertical="center" wrapText="1"/>
    </xf>
    <xf numFmtId="164" fontId="27" fillId="0" borderId="51" xfId="0" applyNumberFormat="1" applyFont="1" applyBorder="1" applyAlignment="1">
      <alignment horizontal="center" vertical="center" wrapText="1"/>
    </xf>
    <xf numFmtId="0" fontId="27" fillId="0" borderId="26" xfId="0" applyFont="1" applyBorder="1" applyAlignment="1">
      <alignment vertical="center" wrapText="1"/>
    </xf>
    <xf numFmtId="0" fontId="27" fillId="0" borderId="43" xfId="0" applyFont="1" applyBorder="1" applyAlignment="1">
      <alignment horizontal="center" vertical="center" wrapText="1"/>
    </xf>
    <xf numFmtId="2" fontId="27" fillId="2" borderId="43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 wrapText="1"/>
    </xf>
    <xf numFmtId="0" fontId="66" fillId="0" borderId="0" xfId="0" applyFont="1"/>
    <xf numFmtId="49" fontId="67" fillId="0" borderId="0" xfId="0" applyNumberFormat="1" applyFont="1" applyFill="1" applyBorder="1"/>
    <xf numFmtId="0" fontId="37" fillId="0" borderId="0" xfId="0" applyFont="1" applyAlignment="1">
      <alignment vertical="top" wrapText="1"/>
    </xf>
    <xf numFmtId="0" fontId="0" fillId="0" borderId="0" xfId="0"/>
    <xf numFmtId="166" fontId="3" fillId="0" borderId="48" xfId="0" applyNumberFormat="1" applyFont="1" applyBorder="1" applyAlignment="1">
      <alignment horizontal="center" vertical="center" wrapText="1"/>
    </xf>
    <xf numFmtId="0" fontId="69" fillId="3" borderId="0" xfId="0" applyFont="1" applyFill="1"/>
    <xf numFmtId="0" fontId="69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164" fontId="59" fillId="0" borderId="15" xfId="1" applyNumberFormat="1" applyFont="1" applyFill="1" applyBorder="1" applyAlignment="1">
      <alignment horizontal="right"/>
    </xf>
    <xf numFmtId="164" fontId="59" fillId="0" borderId="12" xfId="1" applyNumberFormat="1" applyFont="1" applyFill="1" applyBorder="1" applyAlignment="1">
      <alignment horizontal="right"/>
    </xf>
    <xf numFmtId="164" fontId="59" fillId="0" borderId="28" xfId="1" applyNumberFormat="1" applyFont="1" applyFill="1" applyBorder="1" applyAlignment="1">
      <alignment horizontal="right"/>
    </xf>
    <xf numFmtId="166" fontId="28" fillId="0" borderId="51" xfId="0" applyNumberFormat="1" applyFont="1" applyFill="1" applyBorder="1" applyAlignment="1">
      <alignment horizontal="center" vertical="center" wrapText="1"/>
    </xf>
    <xf numFmtId="14" fontId="12" fillId="0" borderId="47" xfId="0" applyNumberFormat="1" applyFont="1" applyBorder="1" applyAlignment="1">
      <alignment horizontal="center" vertical="center" wrapText="1"/>
    </xf>
    <xf numFmtId="14" fontId="12" fillId="2" borderId="21" xfId="0" applyNumberFormat="1" applyFont="1" applyFill="1" applyBorder="1" applyAlignment="1">
      <alignment horizontal="center" vertical="center" wrapText="1"/>
    </xf>
    <xf numFmtId="2" fontId="13" fillId="38" borderId="12" xfId="0" applyNumberFormat="1" applyFont="1" applyFill="1" applyBorder="1" applyAlignment="1">
      <alignment horizontal="center"/>
    </xf>
    <xf numFmtId="2" fontId="13" fillId="38" borderId="46" xfId="0" applyNumberFormat="1" applyFont="1" applyFill="1" applyBorder="1" applyAlignment="1">
      <alignment horizontal="center"/>
    </xf>
    <xf numFmtId="2" fontId="21" fillId="38" borderId="46" xfId="0" applyNumberFormat="1" applyFont="1" applyFill="1" applyBorder="1" applyAlignment="1">
      <alignment horizontal="center"/>
    </xf>
    <xf numFmtId="49" fontId="13" fillId="38" borderId="46" xfId="0" applyNumberFormat="1" applyFont="1" applyFill="1" applyBorder="1" applyAlignment="1">
      <alignment horizontal="center"/>
    </xf>
    <xf numFmtId="2" fontId="13" fillId="38" borderId="48" xfId="0" applyNumberFormat="1" applyFont="1" applyFill="1" applyBorder="1" applyAlignment="1">
      <alignment horizontal="center"/>
    </xf>
    <xf numFmtId="2" fontId="13" fillId="38" borderId="51" xfId="0" applyNumberFormat="1" applyFont="1" applyFill="1" applyBorder="1" applyAlignment="1">
      <alignment horizontal="center"/>
    </xf>
    <xf numFmtId="0" fontId="11" fillId="0" borderId="20" xfId="0" applyFont="1" applyBorder="1" applyAlignment="1">
      <alignment horizontal="center" vertical="center" wrapText="1"/>
    </xf>
    <xf numFmtId="164" fontId="59" fillId="0" borderId="26" xfId="1" applyNumberFormat="1" applyFont="1" applyFill="1" applyBorder="1" applyAlignment="1">
      <alignment horizontal="right"/>
    </xf>
    <xf numFmtId="164" fontId="59" fillId="0" borderId="43" xfId="1" applyNumberFormat="1" applyFont="1" applyFill="1" applyBorder="1" applyAlignment="1">
      <alignment horizontal="right"/>
    </xf>
    <xf numFmtId="164" fontId="59" fillId="0" borderId="39" xfId="1" applyNumberFormat="1" applyFont="1" applyFill="1" applyBorder="1" applyAlignment="1">
      <alignment horizontal="right"/>
    </xf>
    <xf numFmtId="0" fontId="11" fillId="0" borderId="51" xfId="0" applyFont="1" applyFill="1" applyBorder="1" applyAlignment="1">
      <alignment horizontal="center" vertical="center" wrapText="1"/>
    </xf>
    <xf numFmtId="14" fontId="11" fillId="0" borderId="30" xfId="0" applyNumberFormat="1" applyFont="1" applyFill="1" applyBorder="1" applyAlignment="1">
      <alignment horizontal="center" vertical="center" wrapText="1"/>
    </xf>
    <xf numFmtId="2" fontId="39" fillId="0" borderId="52" xfId="1" applyNumberFormat="1" applyFont="1" applyBorder="1" applyAlignment="1">
      <alignment horizontal="center"/>
    </xf>
    <xf numFmtId="3" fontId="59" fillId="0" borderId="52" xfId="1" applyNumberFormat="1" applyFont="1" applyBorder="1"/>
    <xf numFmtId="3" fontId="59" fillId="0" borderId="43" xfId="1" applyNumberFormat="1" applyFont="1" applyFill="1" applyBorder="1"/>
    <xf numFmtId="164" fontId="59" fillId="0" borderId="0" xfId="1" applyNumberFormat="1" applyFont="1" applyFill="1" applyBorder="1" applyAlignment="1">
      <alignment horizontal="right"/>
    </xf>
    <xf numFmtId="164" fontId="60" fillId="0" borderId="49" xfId="1" applyNumberFormat="1" applyFont="1" applyFill="1" applyBorder="1" applyAlignment="1">
      <alignment horizontal="right"/>
    </xf>
    <xf numFmtId="14" fontId="11" fillId="0" borderId="51" xfId="0" applyNumberFormat="1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Continuous" vertical="center"/>
    </xf>
    <xf numFmtId="0" fontId="3" fillId="2" borderId="46" xfId="0" applyFont="1" applyFill="1" applyBorder="1" applyAlignment="1">
      <alignment horizontal="centerContinuous" vertical="center"/>
    </xf>
    <xf numFmtId="0" fontId="3" fillId="0" borderId="32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6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16" xfId="0" applyFont="1" applyBorder="1" applyAlignment="1">
      <alignment horizontal="center"/>
    </xf>
    <xf numFmtId="0" fontId="13" fillId="0" borderId="31" xfId="0" applyFont="1" applyBorder="1"/>
    <xf numFmtId="0" fontId="13" fillId="0" borderId="66" xfId="0" applyFont="1" applyBorder="1"/>
    <xf numFmtId="0" fontId="13" fillId="0" borderId="76" xfId="0" applyFont="1" applyBorder="1"/>
    <xf numFmtId="0" fontId="13" fillId="0" borderId="77" xfId="0" applyFont="1" applyBorder="1"/>
    <xf numFmtId="0" fontId="13" fillId="0" borderId="18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25" fillId="0" borderId="66" xfId="0" applyFont="1" applyBorder="1"/>
    <xf numFmtId="0" fontId="13" fillId="0" borderId="34" xfId="0" applyFont="1" applyBorder="1"/>
    <xf numFmtId="0" fontId="25" fillId="0" borderId="18" xfId="0" applyFont="1" applyBorder="1"/>
    <xf numFmtId="0" fontId="13" fillId="0" borderId="5" xfId="0" applyFont="1" applyBorder="1"/>
    <xf numFmtId="0" fontId="25" fillId="0" borderId="76" xfId="0" applyFont="1" applyBorder="1"/>
    <xf numFmtId="0" fontId="13" fillId="0" borderId="78" xfId="0" applyFont="1" applyBorder="1"/>
    <xf numFmtId="0" fontId="13" fillId="0" borderId="50" xfId="0" applyFont="1" applyBorder="1"/>
    <xf numFmtId="0" fontId="53" fillId="0" borderId="0" xfId="0" applyFont="1"/>
    <xf numFmtId="2" fontId="27" fillId="0" borderId="1" xfId="0" applyNumberFormat="1" applyFont="1" applyBorder="1" applyAlignment="1">
      <alignment horizontal="center" vertical="center" wrapText="1"/>
    </xf>
    <xf numFmtId="2" fontId="27" fillId="0" borderId="51" xfId="0" applyNumberFormat="1" applyFont="1" applyBorder="1" applyAlignment="1">
      <alignment horizontal="center" vertical="center" wrapText="1"/>
    </xf>
    <xf numFmtId="0" fontId="2" fillId="0" borderId="0" xfId="52" applyFont="1"/>
    <xf numFmtId="0" fontId="2" fillId="0" borderId="0" xfId="52"/>
    <xf numFmtId="0" fontId="27" fillId="0" borderId="46" xfId="52" applyFont="1" applyBorder="1" applyAlignment="1">
      <alignment horizontal="left"/>
    </xf>
    <xf numFmtId="0" fontId="2" fillId="0" borderId="46" xfId="52" applyBorder="1" applyAlignment="1">
      <alignment horizontal="centerContinuous"/>
    </xf>
    <xf numFmtId="0" fontId="24" fillId="0" borderId="3" xfId="0" applyFont="1" applyFill="1" applyBorder="1" applyAlignment="1">
      <alignment horizontal="centerContinuous"/>
    </xf>
    <xf numFmtId="0" fontId="24" fillId="0" borderId="4" xfId="0" applyFont="1" applyFill="1" applyBorder="1" applyAlignment="1">
      <alignment horizontal="centerContinuous"/>
    </xf>
    <xf numFmtId="0" fontId="3" fillId="0" borderId="12" xfId="0" applyFont="1" applyBorder="1" applyAlignment="1">
      <alignment horizontal="centerContinuous" vertical="center"/>
    </xf>
    <xf numFmtId="0" fontId="3" fillId="2" borderId="52" xfId="0" applyFont="1" applyFill="1" applyBorder="1" applyAlignment="1">
      <alignment horizontal="centerContinuous" vertical="center"/>
    </xf>
    <xf numFmtId="0" fontId="3" fillId="2" borderId="12" xfId="0" applyFont="1" applyFill="1" applyBorder="1" applyAlignment="1">
      <alignment horizontal="centerContinuous" vertical="center"/>
    </xf>
    <xf numFmtId="4" fontId="27" fillId="0" borderId="43" xfId="0" quotePrefix="1" applyNumberFormat="1" applyFont="1" applyBorder="1" applyAlignment="1">
      <alignment horizontal="center" vertical="center" wrapText="1"/>
    </xf>
    <xf numFmtId="164" fontId="27" fillId="0" borderId="43" xfId="0" quotePrefix="1" applyNumberFormat="1" applyFont="1" applyBorder="1" applyAlignment="1">
      <alignment horizontal="center" vertical="center" wrapText="1"/>
    </xf>
    <xf numFmtId="0" fontId="25" fillId="0" borderId="18" xfId="52" applyFont="1" applyBorder="1" applyAlignment="1">
      <alignment horizontal="centerContinuous" vertical="center"/>
    </xf>
    <xf numFmtId="0" fontId="25" fillId="0" borderId="1" xfId="52" applyFont="1" applyBorder="1" applyAlignment="1">
      <alignment horizontal="centerContinuous" vertical="center"/>
    </xf>
    <xf numFmtId="0" fontId="25" fillId="0" borderId="7" xfId="52" applyFont="1" applyBorder="1" applyAlignment="1">
      <alignment horizontal="centerContinuous" vertical="center" wrapText="1"/>
    </xf>
    <xf numFmtId="0" fontId="11" fillId="0" borderId="79" xfId="52" applyFont="1" applyBorder="1"/>
    <xf numFmtId="0" fontId="37" fillId="0" borderId="80" xfId="52" applyFont="1" applyBorder="1"/>
    <xf numFmtId="0" fontId="37" fillId="0" borderId="81" xfId="52" applyFont="1" applyBorder="1" applyAlignment="1">
      <alignment wrapText="1"/>
    </xf>
    <xf numFmtId="0" fontId="11" fillId="0" borderId="82" xfId="52" applyFont="1" applyBorder="1"/>
    <xf numFmtId="0" fontId="37" fillId="0" borderId="80" xfId="52" applyFont="1" applyBorder="1" applyAlignment="1">
      <alignment wrapText="1"/>
    </xf>
    <xf numFmtId="49" fontId="11" fillId="0" borderId="79" xfId="52" applyNumberFormat="1" applyFont="1" applyBorder="1" applyAlignment="1">
      <alignment horizontal="center" vertical="center"/>
    </xf>
    <xf numFmtId="0" fontId="11" fillId="0" borderId="80" xfId="52" applyFont="1" applyBorder="1"/>
    <xf numFmtId="0" fontId="37" fillId="0" borderId="0" xfId="52" applyFont="1"/>
    <xf numFmtId="0" fontId="28" fillId="0" borderId="0" xfId="52" applyFont="1"/>
    <xf numFmtId="0" fontId="27" fillId="0" borderId="0" xfId="52" applyFont="1"/>
    <xf numFmtId="0" fontId="25" fillId="0" borderId="84" xfId="52" applyFont="1" applyBorder="1" applyAlignment="1">
      <alignment horizontal="center" vertical="center"/>
    </xf>
    <xf numFmtId="0" fontId="25" fillId="0" borderId="43" xfId="52" applyFont="1" applyBorder="1" applyAlignment="1">
      <alignment horizontal="center" vertical="center"/>
    </xf>
    <xf numFmtId="0" fontId="25" fillId="0" borderId="39" xfId="52" applyFont="1" applyBorder="1" applyAlignment="1">
      <alignment horizontal="center" vertical="center"/>
    </xf>
    <xf numFmtId="0" fontId="28" fillId="0" borderId="0" xfId="52" applyFont="1" applyAlignment="1">
      <alignment horizontal="left"/>
    </xf>
    <xf numFmtId="0" fontId="27" fillId="0" borderId="0" xfId="52" applyFont="1" applyAlignment="1">
      <alignment horizontal="left"/>
    </xf>
    <xf numFmtId="0" fontId="21" fillId="0" borderId="16" xfId="52" applyFont="1" applyBorder="1"/>
    <xf numFmtId="1" fontId="21" fillId="0" borderId="55" xfId="52" applyNumberFormat="1" applyFont="1" applyBorder="1" applyAlignment="1">
      <alignment horizontal="center"/>
    </xf>
    <xf numFmtId="164" fontId="21" fillId="0" borderId="55" xfId="52" applyNumberFormat="1" applyFont="1" applyBorder="1" applyAlignment="1">
      <alignment horizontal="center"/>
    </xf>
    <xf numFmtId="164" fontId="21" fillId="0" borderId="27" xfId="52" applyNumberFormat="1" applyFont="1" applyBorder="1" applyAlignment="1">
      <alignment horizontal="center"/>
    </xf>
    <xf numFmtId="0" fontId="28" fillId="0" borderId="16" xfId="52" applyFont="1" applyBorder="1" applyAlignment="1">
      <alignment horizontal="left"/>
    </xf>
    <xf numFmtId="0" fontId="28" fillId="0" borderId="27" xfId="52" applyFont="1" applyBorder="1" applyAlignment="1">
      <alignment horizontal="left"/>
    </xf>
    <xf numFmtId="0" fontId="13" fillId="0" borderId="14" xfId="52" applyFont="1" applyBorder="1"/>
    <xf numFmtId="1" fontId="13" fillId="0" borderId="12" xfId="52" applyNumberFormat="1" applyFont="1" applyBorder="1" applyAlignment="1">
      <alignment horizontal="center"/>
    </xf>
    <xf numFmtId="164" fontId="13" fillId="0" borderId="12" xfId="52" applyNumberFormat="1" applyFont="1" applyBorder="1" applyAlignment="1">
      <alignment horizontal="center"/>
    </xf>
    <xf numFmtId="164" fontId="13" fillId="0" borderId="28" xfId="52" applyNumberFormat="1" applyFont="1" applyBorder="1" applyAlignment="1">
      <alignment horizontal="center"/>
    </xf>
    <xf numFmtId="0" fontId="27" fillId="0" borderId="14" xfId="52" applyFont="1" applyBorder="1" applyAlignment="1">
      <alignment horizontal="left"/>
    </xf>
    <xf numFmtId="0" fontId="27" fillId="0" borderId="28" xfId="52" applyFont="1" applyBorder="1" applyAlignment="1">
      <alignment horizontal="left"/>
    </xf>
    <xf numFmtId="0" fontId="13" fillId="0" borderId="20" xfId="52" applyFont="1" applyBorder="1"/>
    <xf numFmtId="0" fontId="27" fillId="0" borderId="20" xfId="52" applyFont="1" applyBorder="1" applyAlignment="1">
      <alignment horizontal="left"/>
    </xf>
    <xf numFmtId="0" fontId="27" fillId="0" borderId="29" xfId="52" applyFont="1" applyBorder="1" applyAlignment="1">
      <alignment horizontal="left"/>
    </xf>
    <xf numFmtId="0" fontId="13" fillId="0" borderId="22" xfId="52" applyFont="1" applyBorder="1"/>
    <xf numFmtId="1" fontId="13" fillId="0" borderId="51" xfId="52" applyNumberFormat="1" applyFont="1" applyBorder="1" applyAlignment="1">
      <alignment horizontal="center"/>
    </xf>
    <xf numFmtId="164" fontId="13" fillId="0" borderId="51" xfId="52" applyNumberFormat="1" applyFont="1" applyBorder="1" applyAlignment="1">
      <alignment horizontal="center"/>
    </xf>
    <xf numFmtId="164" fontId="13" fillId="0" borderId="30" xfId="52" applyNumberFormat="1" applyFont="1" applyBorder="1" applyAlignment="1">
      <alignment horizontal="center"/>
    </xf>
    <xf numFmtId="0" fontId="27" fillId="0" borderId="22" xfId="52" applyFont="1" applyBorder="1" applyAlignment="1">
      <alignment horizontal="left"/>
    </xf>
    <xf numFmtId="0" fontId="27" fillId="0" borderId="30" xfId="52" applyFont="1" applyBorder="1" applyAlignment="1">
      <alignment horizontal="left"/>
    </xf>
    <xf numFmtId="0" fontId="98" fillId="0" borderId="0" xfId="52" applyFont="1"/>
    <xf numFmtId="0" fontId="5" fillId="0" borderId="0" xfId="52" applyFont="1"/>
    <xf numFmtId="49" fontId="99" fillId="0" borderId="0" xfId="52" applyNumberFormat="1" applyFont="1" applyFill="1" applyBorder="1"/>
    <xf numFmtId="0" fontId="100" fillId="0" borderId="0" xfId="52" applyFont="1"/>
    <xf numFmtId="3" fontId="96" fillId="0" borderId="46" xfId="0" applyNumberFormat="1" applyFont="1" applyBorder="1"/>
    <xf numFmtId="164" fontId="96" fillId="4" borderId="29" xfId="0" applyNumberFormat="1" applyFont="1" applyFill="1" applyBorder="1"/>
    <xf numFmtId="2" fontId="96" fillId="0" borderId="46" xfId="0" applyNumberFormat="1" applyFont="1" applyFill="1" applyBorder="1"/>
    <xf numFmtId="2" fontId="96" fillId="0" borderId="21" xfId="0" applyNumberFormat="1" applyFont="1" applyFill="1" applyBorder="1"/>
    <xf numFmtId="2" fontId="96" fillId="0" borderId="21" xfId="0" quotePrefix="1" applyNumberFormat="1" applyFont="1" applyFill="1" applyBorder="1" applyAlignment="1">
      <alignment horizontal="center"/>
    </xf>
    <xf numFmtId="2" fontId="96" fillId="0" borderId="29" xfId="0" applyNumberFormat="1" applyFont="1" applyFill="1" applyBorder="1"/>
    <xf numFmtId="164" fontId="14" fillId="4" borderId="29" xfId="0" applyNumberFormat="1" applyFont="1" applyFill="1" applyBorder="1"/>
    <xf numFmtId="2" fontId="14" fillId="0" borderId="46" xfId="0" applyNumberFormat="1" applyFont="1" applyFill="1" applyBorder="1"/>
    <xf numFmtId="2" fontId="14" fillId="0" borderId="21" xfId="0" applyNumberFormat="1" applyFont="1" applyFill="1" applyBorder="1"/>
    <xf numFmtId="2" fontId="14" fillId="0" borderId="29" xfId="0" applyNumberFormat="1" applyFont="1" applyFill="1" applyBorder="1"/>
    <xf numFmtId="164" fontId="14" fillId="4" borderId="30" xfId="0" applyNumberFormat="1" applyFont="1" applyFill="1" applyBorder="1"/>
    <xf numFmtId="2" fontId="14" fillId="0" borderId="51" xfId="0" applyNumberFormat="1" applyFont="1" applyFill="1" applyBorder="1"/>
    <xf numFmtId="2" fontId="14" fillId="0" borderId="23" xfId="0" applyNumberFormat="1" applyFont="1" applyFill="1" applyBorder="1"/>
    <xf numFmtId="2" fontId="14" fillId="0" borderId="30" xfId="0" applyNumberFormat="1" applyFont="1" applyFill="1" applyBorder="1"/>
    <xf numFmtId="3" fontId="96" fillId="0" borderId="12" xfId="0" applyNumberFormat="1" applyFont="1" applyBorder="1"/>
    <xf numFmtId="164" fontId="96" fillId="4" borderId="28" xfId="0" applyNumberFormat="1" applyFont="1" applyFill="1" applyBorder="1"/>
    <xf numFmtId="2" fontId="96" fillId="0" borderId="12" xfId="0" applyNumberFormat="1" applyFont="1" applyFill="1" applyBorder="1"/>
    <xf numFmtId="2" fontId="96" fillId="0" borderId="15" xfId="0" applyNumberFormat="1" applyFont="1" applyFill="1" applyBorder="1"/>
    <xf numFmtId="2" fontId="96" fillId="0" borderId="15" xfId="0" quotePrefix="1" applyNumberFormat="1" applyFont="1" applyFill="1" applyBorder="1" applyAlignment="1">
      <alignment horizontal="center"/>
    </xf>
    <xf numFmtId="2" fontId="96" fillId="0" borderId="28" xfId="0" applyNumberFormat="1" applyFont="1" applyFill="1" applyBorder="1"/>
    <xf numFmtId="169" fontId="96" fillId="0" borderId="46" xfId="0" applyNumberFormat="1" applyFont="1" applyBorder="1"/>
    <xf numFmtId="164" fontId="64" fillId="0" borderId="7" xfId="0" applyNumberFormat="1" applyFont="1" applyBorder="1" applyAlignment="1">
      <alignment horizontal="center" vertical="center" wrapText="1"/>
    </xf>
    <xf numFmtId="164" fontId="64" fillId="0" borderId="30" xfId="0" applyNumberFormat="1" applyFont="1" applyBorder="1" applyAlignment="1">
      <alignment horizontal="center" vertical="center" wrapText="1"/>
    </xf>
    <xf numFmtId="164" fontId="64" fillId="0" borderId="39" xfId="0" quotePrefix="1" applyNumberFormat="1" applyFont="1" applyBorder="1" applyAlignment="1">
      <alignment horizontal="center" vertical="center" wrapText="1"/>
    </xf>
    <xf numFmtId="0" fontId="102" fillId="0" borderId="0" xfId="0" applyFont="1" applyBorder="1" applyAlignment="1">
      <alignment vertical="center" wrapText="1"/>
    </xf>
    <xf numFmtId="49" fontId="11" fillId="0" borderId="34" xfId="52" applyNumberFormat="1" applyFont="1" applyBorder="1" applyAlignment="1">
      <alignment horizontal="centerContinuous" vertical="center"/>
    </xf>
    <xf numFmtId="0" fontId="94" fillId="0" borderId="31" xfId="52" applyFont="1" applyBorder="1" applyAlignment="1">
      <alignment horizontal="center" vertical="center"/>
    </xf>
    <xf numFmtId="0" fontId="34" fillId="0" borderId="77" xfId="52" applyFont="1" applyBorder="1" applyAlignment="1">
      <alignment horizontal="center" vertical="center"/>
    </xf>
    <xf numFmtId="0" fontId="25" fillId="4" borderId="7" xfId="52" applyFont="1" applyFill="1" applyBorder="1" applyAlignment="1">
      <alignment horizontal="center" vertical="center" wrapText="1"/>
    </xf>
    <xf numFmtId="166" fontId="96" fillId="0" borderId="22" xfId="1" applyNumberFormat="1" applyFont="1" applyBorder="1" applyAlignment="1">
      <alignment horizontal="center" vertical="center" wrapText="1"/>
    </xf>
    <xf numFmtId="0" fontId="0" fillId="0" borderId="20" xfId="0" applyBorder="1"/>
    <xf numFmtId="0" fontId="11" fillId="0" borderId="18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11" fillId="0" borderId="57" xfId="0" applyFont="1" applyFill="1" applyBorder="1" applyAlignment="1">
      <alignment horizontal="left" vertical="center" wrapText="1"/>
    </xf>
    <xf numFmtId="0" fontId="11" fillId="0" borderId="6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166" fontId="3" fillId="38" borderId="48" xfId="0" applyNumberFormat="1" applyFont="1" applyFill="1" applyBorder="1" applyAlignment="1">
      <alignment horizontal="center" vertical="center" wrapText="1"/>
    </xf>
    <xf numFmtId="0" fontId="27" fillId="0" borderId="46" xfId="52" applyFont="1" applyBorder="1" applyAlignment="1"/>
    <xf numFmtId="1" fontId="13" fillId="0" borderId="12" xfId="52" applyNumberFormat="1" applyFont="1" applyFill="1" applyBorder="1" applyAlignment="1">
      <alignment horizontal="center"/>
    </xf>
    <xf numFmtId="1" fontId="13" fillId="0" borderId="46" xfId="52" applyNumberFormat="1" applyFont="1" applyFill="1" applyBorder="1" applyAlignment="1">
      <alignment horizontal="center"/>
    </xf>
    <xf numFmtId="164" fontId="13" fillId="0" borderId="12" xfId="52" applyNumberFormat="1" applyFont="1" applyFill="1" applyBorder="1" applyAlignment="1">
      <alignment horizontal="center"/>
    </xf>
    <xf numFmtId="164" fontId="13" fillId="0" borderId="29" xfId="52" applyNumberFormat="1" applyFont="1" applyFill="1" applyBorder="1" applyAlignment="1">
      <alignment horizontal="center"/>
    </xf>
    <xf numFmtId="164" fontId="13" fillId="0" borderId="46" xfId="52" applyNumberFormat="1" applyFont="1" applyFill="1" applyBorder="1" applyAlignment="1">
      <alignment horizontal="center"/>
    </xf>
    <xf numFmtId="1" fontId="27" fillId="0" borderId="46" xfId="52" quotePrefix="1" applyNumberFormat="1" applyFont="1" applyFill="1" applyBorder="1" applyAlignment="1">
      <alignment horizontal="center"/>
    </xf>
    <xf numFmtId="1" fontId="27" fillId="0" borderId="46" xfId="52" applyNumberFormat="1" applyFont="1" applyFill="1" applyBorder="1" applyAlignment="1">
      <alignment horizontal="center"/>
    </xf>
    <xf numFmtId="164" fontId="27" fillId="0" borderId="46" xfId="52" quotePrefix="1" applyNumberFormat="1" applyFont="1" applyFill="1" applyBorder="1" applyAlignment="1">
      <alignment horizontal="center"/>
    </xf>
    <xf numFmtId="166" fontId="96" fillId="0" borderId="0" xfId="1" applyNumberFormat="1" applyFont="1" applyBorder="1" applyAlignment="1">
      <alignment horizontal="center" vertical="center" wrapText="1"/>
    </xf>
    <xf numFmtId="0" fontId="112" fillId="0" borderId="0" xfId="0" applyFont="1"/>
    <xf numFmtId="0" fontId="113" fillId="0" borderId="0" xfId="0" applyFont="1" applyAlignment="1">
      <alignment vertical="center" wrapText="1"/>
    </xf>
    <xf numFmtId="0" fontId="62" fillId="0" borderId="42" xfId="0" applyFont="1" applyBorder="1" applyAlignment="1">
      <alignment horizontal="center" wrapText="1"/>
    </xf>
    <xf numFmtId="0" fontId="62" fillId="0" borderId="40" xfId="0" applyFont="1" applyBorder="1" applyAlignment="1">
      <alignment wrapText="1"/>
    </xf>
    <xf numFmtId="3" fontId="27" fillId="0" borderId="42" xfId="0" applyNumberFormat="1" applyFont="1" applyBorder="1" applyAlignment="1">
      <alignment horizontal="right" wrapText="1"/>
    </xf>
    <xf numFmtId="164" fontId="27" fillId="4" borderId="65" xfId="0" applyNumberFormat="1" applyFont="1" applyFill="1" applyBorder="1"/>
    <xf numFmtId="164" fontId="27" fillId="4" borderId="42" xfId="0" applyNumberFormat="1" applyFont="1" applyFill="1" applyBorder="1" applyAlignment="1">
      <alignment horizontal="right" wrapText="1"/>
    </xf>
    <xf numFmtId="0" fontId="114" fillId="0" borderId="0" xfId="0" applyFont="1"/>
    <xf numFmtId="0" fontId="62" fillId="0" borderId="65" xfId="0" applyFont="1" applyBorder="1" applyAlignment="1">
      <alignment wrapText="1"/>
    </xf>
    <xf numFmtId="3" fontId="62" fillId="0" borderId="4" xfId="0" applyNumberFormat="1" applyFont="1" applyBorder="1" applyAlignment="1">
      <alignment horizontal="right" wrapText="1"/>
    </xf>
    <xf numFmtId="164" fontId="62" fillId="4" borderId="65" xfId="0" applyNumberFormat="1" applyFont="1" applyFill="1" applyBorder="1"/>
    <xf numFmtId="164" fontId="62" fillId="4" borderId="4" xfId="0" applyNumberFormat="1" applyFont="1" applyFill="1" applyBorder="1" applyAlignment="1">
      <alignment horizontal="right" wrapText="1"/>
    </xf>
    <xf numFmtId="3" fontId="0" fillId="3" borderId="0" xfId="0" applyNumberFormat="1" applyFill="1"/>
    <xf numFmtId="0" fontId="27" fillId="0" borderId="65" xfId="0" applyFont="1" applyBorder="1"/>
    <xf numFmtId="3" fontId="27" fillId="0" borderId="3" xfId="0" applyNumberFormat="1" applyFont="1" applyBorder="1"/>
    <xf numFmtId="3" fontId="27" fillId="0" borderId="65" xfId="0" applyNumberFormat="1" applyFont="1" applyBorder="1"/>
    <xf numFmtId="164" fontId="27" fillId="4" borderId="4" xfId="0" applyNumberFormat="1" applyFont="1" applyFill="1" applyBorder="1" applyAlignment="1">
      <alignment horizontal="right" wrapText="1"/>
    </xf>
    <xf numFmtId="0" fontId="62" fillId="0" borderId="16" xfId="0" applyFont="1" applyBorder="1" applyAlignment="1">
      <alignment wrapText="1"/>
    </xf>
    <xf numFmtId="3" fontId="27" fillId="0" borderId="56" xfId="0" applyNumberFormat="1" applyFont="1" applyBorder="1" applyAlignment="1">
      <alignment horizontal="right" wrapText="1"/>
    </xf>
    <xf numFmtId="3" fontId="27" fillId="0" borderId="65" xfId="0" applyNumberFormat="1" applyFont="1" applyBorder="1" applyAlignment="1">
      <alignment horizontal="right" wrapText="1"/>
    </xf>
    <xf numFmtId="164" fontId="27" fillId="4" borderId="3" xfId="0" applyNumberFormat="1" applyFont="1" applyFill="1" applyBorder="1"/>
    <xf numFmtId="164" fontId="27" fillId="4" borderId="40" xfId="0" applyNumberFormat="1" applyFont="1" applyFill="1" applyBorder="1"/>
    <xf numFmtId="0" fontId="115" fillId="0" borderId="0" xfId="0" applyFont="1" applyFill="1" applyBorder="1" applyAlignment="1">
      <alignment wrapText="1"/>
    </xf>
    <xf numFmtId="4" fontId="27" fillId="0" borderId="41" xfId="0" applyNumberFormat="1" applyFont="1" applyBorder="1" applyAlignment="1">
      <alignment horizontal="right" wrapText="1"/>
    </xf>
    <xf numFmtId="169" fontId="27" fillId="4" borderId="36" xfId="0" applyNumberFormat="1" applyFont="1" applyFill="1" applyBorder="1"/>
    <xf numFmtId="3" fontId="27" fillId="0" borderId="41" xfId="0" applyNumberFormat="1" applyFont="1" applyBorder="1" applyAlignment="1">
      <alignment horizontal="right" wrapText="1"/>
    </xf>
    <xf numFmtId="169" fontId="27" fillId="4" borderId="65" xfId="0" applyNumberFormat="1" applyFont="1" applyFill="1" applyBorder="1"/>
    <xf numFmtId="169" fontId="27" fillId="0" borderId="41" xfId="0" applyNumberFormat="1" applyFont="1" applyBorder="1" applyAlignment="1">
      <alignment horizontal="right" wrapText="1"/>
    </xf>
    <xf numFmtId="4" fontId="27" fillId="4" borderId="38" xfId="0" applyNumberFormat="1" applyFont="1" applyFill="1" applyBorder="1"/>
    <xf numFmtId="169" fontId="27" fillId="0" borderId="42" xfId="0" applyNumberFormat="1" applyFont="1" applyBorder="1" applyAlignment="1">
      <alignment horizontal="right" wrapText="1"/>
    </xf>
    <xf numFmtId="169" fontId="27" fillId="4" borderId="40" xfId="0" applyNumberFormat="1" applyFont="1" applyFill="1" applyBorder="1"/>
    <xf numFmtId="0" fontId="112" fillId="0" borderId="0" xfId="0" applyFont="1" applyFill="1" applyBorder="1"/>
    <xf numFmtId="0" fontId="116" fillId="0" borderId="0" xfId="0" applyFont="1" applyFill="1" applyBorder="1" applyAlignment="1">
      <alignment vertical="center"/>
    </xf>
    <xf numFmtId="0" fontId="116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/>
    </xf>
    <xf numFmtId="2" fontId="117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/>
    <xf numFmtId="0" fontId="118" fillId="0" borderId="0" xfId="0" applyFont="1" applyFill="1" applyBorder="1" applyAlignment="1">
      <alignment horizontal="center"/>
    </xf>
    <xf numFmtId="2" fontId="119" fillId="0" borderId="0" xfId="0" applyNumberFormat="1" applyFont="1" applyFill="1" applyBorder="1" applyAlignment="1">
      <alignment horizontal="center"/>
    </xf>
    <xf numFmtId="2" fontId="118" fillId="0" borderId="0" xfId="0" applyNumberFormat="1" applyFont="1" applyFill="1" applyBorder="1" applyAlignment="1">
      <alignment horizontal="center"/>
    </xf>
    <xf numFmtId="0" fontId="120" fillId="0" borderId="0" xfId="0" applyFont="1" applyFill="1" applyBorder="1"/>
    <xf numFmtId="0" fontId="0" fillId="0" borderId="0" xfId="0" applyNumberFormat="1" applyFill="1" applyBorder="1"/>
    <xf numFmtId="2" fontId="0" fillId="0" borderId="0" xfId="0" applyNumberFormat="1" applyFill="1" applyBorder="1"/>
    <xf numFmtId="0" fontId="121" fillId="0" borderId="0" xfId="0" applyFont="1" applyFill="1" applyBorder="1"/>
    <xf numFmtId="0" fontId="121" fillId="0" borderId="0" xfId="0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46" fillId="0" borderId="0" xfId="0" applyFont="1" applyAlignment="1">
      <alignment vertical="center" wrapText="1"/>
    </xf>
    <xf numFmtId="0" fontId="124" fillId="0" borderId="0" xfId="0" applyFont="1" applyAlignment="1">
      <alignment horizontal="left" vertical="center" wrapText="1"/>
    </xf>
    <xf numFmtId="0" fontId="125" fillId="0" borderId="0" xfId="0" applyFont="1" applyAlignment="1">
      <alignment vertical="center" wrapText="1"/>
    </xf>
    <xf numFmtId="0" fontId="126" fillId="0" borderId="0" xfId="0" applyFont="1"/>
    <xf numFmtId="0" fontId="125" fillId="0" borderId="0" xfId="0" applyFont="1" applyAlignment="1">
      <alignment vertical="center"/>
    </xf>
    <xf numFmtId="49" fontId="125" fillId="0" borderId="0" xfId="0" applyNumberFormat="1" applyFont="1" applyAlignment="1">
      <alignment vertical="center"/>
    </xf>
    <xf numFmtId="49" fontId="125" fillId="0" borderId="0" xfId="0" applyNumberFormat="1" applyFont="1"/>
    <xf numFmtId="0" fontId="28" fillId="0" borderId="5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8" fillId="0" borderId="44" xfId="0" applyFont="1" applyFill="1" applyBorder="1" applyAlignment="1">
      <alignment horizontal="center" vertical="center" wrapText="1"/>
    </xf>
    <xf numFmtId="0" fontId="28" fillId="0" borderId="45" xfId="0" applyFont="1" applyBorder="1" applyAlignment="1">
      <alignment horizontal="center" vertical="center" wrapText="1"/>
    </xf>
    <xf numFmtId="0" fontId="27" fillId="0" borderId="18" xfId="0" applyFont="1" applyFill="1" applyBorder="1"/>
    <xf numFmtId="0" fontId="27" fillId="0" borderId="1" xfId="0" applyFont="1" applyFill="1" applyBorder="1" applyAlignment="1">
      <alignment horizontal="center"/>
    </xf>
    <xf numFmtId="2" fontId="27" fillId="0" borderId="7" xfId="0" applyNumberFormat="1" applyFont="1" applyFill="1" applyBorder="1" applyAlignment="1">
      <alignment horizontal="center"/>
    </xf>
    <xf numFmtId="1" fontId="27" fillId="0" borderId="1" xfId="0" applyNumberFormat="1" applyFont="1" applyFill="1" applyBorder="1" applyAlignment="1">
      <alignment horizontal="center"/>
    </xf>
    <xf numFmtId="0" fontId="18" fillId="0" borderId="18" xfId="0" applyFont="1" applyBorder="1"/>
    <xf numFmtId="1" fontId="18" fillId="0" borderId="1" xfId="0" applyNumberFormat="1" applyFont="1" applyFill="1" applyBorder="1" applyAlignment="1">
      <alignment horizontal="center"/>
    </xf>
    <xf numFmtId="2" fontId="18" fillId="0" borderId="7" xfId="0" applyNumberFormat="1" applyFont="1" applyFill="1" applyBorder="1" applyAlignment="1">
      <alignment horizontal="center"/>
    </xf>
    <xf numFmtId="0" fontId="18" fillId="0" borderId="18" xfId="0" applyFont="1" applyFill="1" applyBorder="1"/>
    <xf numFmtId="3" fontId="18" fillId="0" borderId="1" xfId="0" applyNumberFormat="1" applyFont="1" applyFill="1" applyBorder="1" applyAlignment="1">
      <alignment horizontal="center"/>
    </xf>
    <xf numFmtId="0" fontId="27" fillId="0" borderId="20" xfId="0" applyFont="1" applyFill="1" applyBorder="1"/>
    <xf numFmtId="1" fontId="27" fillId="0" borderId="46" xfId="0" applyNumberFormat="1" applyFont="1" applyFill="1" applyBorder="1" applyAlignment="1">
      <alignment horizontal="center"/>
    </xf>
    <xf numFmtId="2" fontId="27" fillId="0" borderId="29" xfId="0" applyNumberFormat="1" applyFont="1" applyFill="1" applyBorder="1" applyAlignment="1">
      <alignment horizontal="center"/>
    </xf>
    <xf numFmtId="0" fontId="44" fillId="0" borderId="20" xfId="0" applyFont="1" applyBorder="1"/>
    <xf numFmtId="0" fontId="27" fillId="0" borderId="46" xfId="0" applyFont="1" applyFill="1" applyBorder="1" applyAlignment="1">
      <alignment horizontal="center"/>
    </xf>
    <xf numFmtId="2" fontId="27" fillId="0" borderId="29" xfId="0" applyNumberFormat="1" applyFont="1" applyFill="1" applyBorder="1" applyAlignment="1">
      <alignment horizontal="center" vertical="center"/>
    </xf>
    <xf numFmtId="0" fontId="18" fillId="0" borderId="20" xfId="0" applyFont="1" applyBorder="1"/>
    <xf numFmtId="1" fontId="18" fillId="0" borderId="46" xfId="0" applyNumberFormat="1" applyFont="1" applyFill="1" applyBorder="1" applyAlignment="1">
      <alignment horizontal="center" vertical="center" wrapText="1"/>
    </xf>
    <xf numFmtId="1" fontId="18" fillId="0" borderId="46" xfId="0" applyNumberFormat="1" applyFont="1" applyFill="1" applyBorder="1" applyAlignment="1">
      <alignment horizontal="center"/>
    </xf>
    <xf numFmtId="2" fontId="18" fillId="0" borderId="29" xfId="0" applyNumberFormat="1" applyFont="1" applyFill="1" applyBorder="1" applyAlignment="1">
      <alignment horizontal="center"/>
    </xf>
    <xf numFmtId="3" fontId="18" fillId="0" borderId="46" xfId="0" applyNumberFormat="1" applyFont="1" applyFill="1" applyBorder="1" applyAlignment="1">
      <alignment horizontal="center"/>
    </xf>
    <xf numFmtId="164" fontId="27" fillId="0" borderId="46" xfId="0" applyNumberFormat="1" applyFont="1" applyFill="1" applyBorder="1" applyAlignment="1">
      <alignment horizontal="center"/>
    </xf>
    <xf numFmtId="1" fontId="27" fillId="0" borderId="46" xfId="0" applyNumberFormat="1" applyFont="1" applyFill="1" applyBorder="1" applyAlignment="1">
      <alignment horizontal="center" vertical="center"/>
    </xf>
    <xf numFmtId="0" fontId="44" fillId="0" borderId="22" xfId="0" applyFont="1" applyBorder="1"/>
    <xf numFmtId="164" fontId="27" fillId="0" borderId="51" xfId="0" applyNumberFormat="1" applyFont="1" applyFill="1" applyBorder="1" applyAlignment="1">
      <alignment horizontal="center"/>
    </xf>
    <xf numFmtId="0" fontId="27" fillId="0" borderId="51" xfId="0" applyFont="1" applyFill="1" applyBorder="1" applyAlignment="1">
      <alignment horizontal="center"/>
    </xf>
    <xf numFmtId="2" fontId="27" fillId="0" borderId="30" xfId="0" applyNumberFormat="1" applyFont="1" applyFill="1" applyBorder="1" applyAlignment="1">
      <alignment horizontal="center" vertical="center"/>
    </xf>
    <xf numFmtId="0" fontId="10" fillId="0" borderId="26" xfId="0" applyFont="1" applyFill="1" applyBorder="1"/>
    <xf numFmtId="1" fontId="10" fillId="0" borderId="84" xfId="0" applyNumberFormat="1" applyFont="1" applyFill="1" applyBorder="1" applyAlignment="1">
      <alignment horizontal="center"/>
    </xf>
    <xf numFmtId="0" fontId="10" fillId="0" borderId="43" xfId="0" applyFont="1" applyFill="1" applyBorder="1" applyAlignment="1">
      <alignment horizontal="center"/>
    </xf>
    <xf numFmtId="2" fontId="10" fillId="0" borderId="39" xfId="0" applyNumberFormat="1" applyFont="1" applyFill="1" applyBorder="1" applyAlignment="1">
      <alignment horizontal="center" vertical="center"/>
    </xf>
    <xf numFmtId="1" fontId="18" fillId="0" borderId="46" xfId="0" applyNumberFormat="1" applyFont="1" applyBorder="1" applyAlignment="1">
      <alignment horizontal="center" vertical="center" wrapText="1"/>
    </xf>
    <xf numFmtId="0" fontId="10" fillId="0" borderId="0" xfId="0" applyFont="1" applyFill="1" applyBorder="1"/>
    <xf numFmtId="3" fontId="10" fillId="0" borderId="0" xfId="0" applyNumberFormat="1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center"/>
    </xf>
    <xf numFmtId="0" fontId="18" fillId="0" borderId="20" xfId="0" applyFont="1" applyFill="1" applyBorder="1"/>
    <xf numFmtId="2" fontId="18" fillId="0" borderId="29" xfId="0" applyNumberFormat="1" applyFont="1" applyFill="1" applyBorder="1" applyAlignment="1">
      <alignment horizontal="center" vertical="center"/>
    </xf>
    <xf numFmtId="3" fontId="10" fillId="0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Continuous" vertical="center"/>
    </xf>
    <xf numFmtId="0" fontId="2" fillId="0" borderId="0" xfId="0" applyFont="1" applyBorder="1"/>
    <xf numFmtId="164" fontId="18" fillId="0" borderId="0" xfId="0" applyNumberFormat="1" applyFont="1" applyFill="1" applyBorder="1" applyAlignment="1">
      <alignment horizontal="center"/>
    </xf>
    <xf numFmtId="1" fontId="18" fillId="0" borderId="0" xfId="0" applyNumberFormat="1" applyFont="1" applyFill="1" applyBorder="1" applyAlignment="1">
      <alignment horizontal="center" vertical="center"/>
    </xf>
    <xf numFmtId="2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/>
    <xf numFmtId="3" fontId="27" fillId="0" borderId="46" xfId="0" applyNumberFormat="1" applyFont="1" applyFill="1" applyBorder="1" applyAlignment="1">
      <alignment horizontal="center"/>
    </xf>
    <xf numFmtId="1" fontId="18" fillId="0" borderId="0" xfId="0" applyNumberFormat="1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3" fontId="10" fillId="0" borderId="0" xfId="0" applyNumberFormat="1" applyFont="1" applyFill="1" applyBorder="1" applyAlignment="1">
      <alignment horizontal="centerContinuous" vertical="center"/>
    </xf>
    <xf numFmtId="2" fontId="10" fillId="0" borderId="0" xfId="0" applyNumberFormat="1" applyFont="1" applyFill="1" applyBorder="1" applyAlignment="1">
      <alignment horizontal="center" vertical="center"/>
    </xf>
    <xf numFmtId="164" fontId="18" fillId="0" borderId="46" xfId="0" applyNumberFormat="1" applyFont="1" applyFill="1" applyBorder="1" applyAlignment="1">
      <alignment horizontal="center" vertical="center" wrapText="1"/>
    </xf>
    <xf numFmtId="164" fontId="18" fillId="0" borderId="46" xfId="0" applyNumberFormat="1" applyFont="1" applyFill="1" applyBorder="1" applyAlignment="1">
      <alignment horizontal="center"/>
    </xf>
    <xf numFmtId="169" fontId="18" fillId="0" borderId="46" xfId="0" applyNumberFormat="1" applyFont="1" applyFill="1" applyBorder="1" applyAlignment="1">
      <alignment horizontal="center"/>
    </xf>
    <xf numFmtId="0" fontId="18" fillId="0" borderId="22" xfId="0" applyFont="1" applyBorder="1"/>
    <xf numFmtId="164" fontId="18" fillId="0" borderId="51" xfId="0" applyNumberFormat="1" applyFont="1" applyFill="1" applyBorder="1" applyAlignment="1">
      <alignment horizontal="center"/>
    </xf>
    <xf numFmtId="2" fontId="18" fillId="0" borderId="30" xfId="0" applyNumberFormat="1" applyFont="1" applyFill="1" applyBorder="1" applyAlignment="1">
      <alignment horizontal="center"/>
    </xf>
    <xf numFmtId="0" fontId="10" fillId="0" borderId="26" xfId="0" applyFont="1" applyFill="1" applyBorder="1" applyAlignment="1">
      <alignment horizontal="left"/>
    </xf>
    <xf numFmtId="3" fontId="10" fillId="0" borderId="84" xfId="0" applyNumberFormat="1" applyFont="1" applyFill="1" applyBorder="1" applyAlignment="1">
      <alignment horizontal="center" vertical="center" wrapText="1"/>
    </xf>
    <xf numFmtId="2" fontId="10" fillId="0" borderId="39" xfId="0" applyNumberFormat="1" applyFont="1" applyFill="1" applyBorder="1" applyAlignment="1">
      <alignment horizontal="center"/>
    </xf>
    <xf numFmtId="0" fontId="18" fillId="0" borderId="0" xfId="0" applyFont="1" applyBorder="1"/>
    <xf numFmtId="2" fontId="18" fillId="0" borderId="0" xfId="0" applyNumberFormat="1" applyFont="1" applyFill="1" applyBorder="1" applyAlignment="1">
      <alignment horizontal="center" vertical="center" wrapText="1"/>
    </xf>
    <xf numFmtId="2" fontId="18" fillId="0" borderId="0" xfId="97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/>
    </xf>
    <xf numFmtId="3" fontId="10" fillId="0" borderId="0" xfId="0" applyNumberFormat="1" applyFont="1" applyFill="1" applyBorder="1" applyAlignment="1">
      <alignment horizontal="center" vertical="center" wrapText="1"/>
    </xf>
    <xf numFmtId="3" fontId="10" fillId="0" borderId="84" xfId="0" applyNumberFormat="1" applyFont="1" applyFill="1" applyBorder="1" applyAlignment="1">
      <alignment horizontal="center"/>
    </xf>
    <xf numFmtId="4" fontId="10" fillId="0" borderId="39" xfId="0" applyNumberFormat="1" applyFont="1" applyFill="1" applyBorder="1" applyAlignment="1">
      <alignment horizontal="center"/>
    </xf>
    <xf numFmtId="169" fontId="18" fillId="0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2" fontId="27" fillId="0" borderId="0" xfId="0" applyNumberFormat="1" applyFont="1" applyFill="1" applyBorder="1" applyAlignment="1">
      <alignment horizontal="center"/>
    </xf>
    <xf numFmtId="4" fontId="18" fillId="0" borderId="0" xfId="0" applyNumberFormat="1" applyFont="1" applyFill="1" applyBorder="1" applyAlignment="1">
      <alignment horizontal="center"/>
    </xf>
    <xf numFmtId="170" fontId="18" fillId="0" borderId="0" xfId="0" applyNumberFormat="1" applyFont="1" applyFill="1" applyBorder="1" applyAlignment="1">
      <alignment horizontal="center"/>
    </xf>
    <xf numFmtId="170" fontId="18" fillId="0" borderId="0" xfId="97" applyNumberFormat="1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/>
    </xf>
    <xf numFmtId="0" fontId="101" fillId="0" borderId="0" xfId="0" applyFont="1" applyAlignment="1">
      <alignment horizontal="left" vertical="center" wrapText="1"/>
    </xf>
    <xf numFmtId="0" fontId="18" fillId="0" borderId="18" xfId="0" applyFont="1" applyFill="1" applyBorder="1" applyAlignment="1">
      <alignment horizontal="left"/>
    </xf>
    <xf numFmtId="1" fontId="18" fillId="0" borderId="7" xfId="0" applyNumberFormat="1" applyFont="1" applyFill="1" applyBorder="1" applyAlignment="1">
      <alignment horizontal="center"/>
    </xf>
    <xf numFmtId="0" fontId="18" fillId="0" borderId="20" xfId="0" applyFont="1" applyFill="1" applyBorder="1" applyAlignment="1">
      <alignment horizontal="left"/>
    </xf>
    <xf numFmtId="1" fontId="18" fillId="0" borderId="29" xfId="0" applyNumberFormat="1" applyFont="1" applyFill="1" applyBorder="1" applyAlignment="1">
      <alignment horizontal="center"/>
    </xf>
    <xf numFmtId="1" fontId="18" fillId="0" borderId="46" xfId="97" applyNumberFormat="1" applyFont="1" applyFill="1" applyBorder="1" applyAlignment="1">
      <alignment horizontal="center"/>
    </xf>
    <xf numFmtId="1" fontId="18" fillId="0" borderId="46" xfId="97" applyNumberFormat="1" applyFont="1" applyBorder="1" applyAlignment="1">
      <alignment horizontal="center"/>
    </xf>
    <xf numFmtId="1" fontId="18" fillId="0" borderId="46" xfId="97" applyNumberFormat="1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left"/>
    </xf>
    <xf numFmtId="165" fontId="18" fillId="0" borderId="51" xfId="0" applyNumberFormat="1" applyFont="1" applyFill="1" applyBorder="1" applyAlignment="1">
      <alignment horizontal="center"/>
    </xf>
    <xf numFmtId="1" fontId="18" fillId="0" borderId="51" xfId="0" applyNumberFormat="1" applyFont="1" applyFill="1" applyBorder="1" applyAlignment="1">
      <alignment horizontal="center"/>
    </xf>
    <xf numFmtId="1" fontId="18" fillId="0" borderId="30" xfId="0" applyNumberFormat="1" applyFont="1" applyFill="1" applyBorder="1" applyAlignment="1">
      <alignment horizontal="center"/>
    </xf>
    <xf numFmtId="3" fontId="10" fillId="0" borderId="43" xfId="0" applyNumberFormat="1" applyFont="1" applyBorder="1" applyAlignment="1">
      <alignment horizontal="center"/>
    </xf>
    <xf numFmtId="3" fontId="10" fillId="0" borderId="39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left"/>
    </xf>
    <xf numFmtId="3" fontId="10" fillId="0" borderId="0" xfId="0" applyNumberFormat="1" applyFont="1" applyBorder="1" applyAlignment="1">
      <alignment horizontal="center"/>
    </xf>
    <xf numFmtId="164" fontId="18" fillId="0" borderId="46" xfId="97" applyNumberFormat="1" applyFont="1" applyFill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164" fontId="18" fillId="0" borderId="46" xfId="97" applyNumberFormat="1" applyFont="1" applyFill="1" applyBorder="1" applyAlignment="1">
      <alignment horizontal="center" vertical="center" wrapText="1"/>
    </xf>
    <xf numFmtId="0" fontId="18" fillId="0" borderId="22" xfId="0" applyFont="1" applyFill="1" applyBorder="1"/>
    <xf numFmtId="3" fontId="10" fillId="0" borderId="43" xfId="0" applyNumberFormat="1" applyFont="1" applyFill="1" applyBorder="1" applyAlignment="1">
      <alignment horizontal="center" vertical="center" wrapText="1"/>
    </xf>
    <xf numFmtId="3" fontId="18" fillId="0" borderId="46" xfId="97" applyNumberFormat="1" applyFont="1" applyFill="1" applyBorder="1" applyAlignment="1">
      <alignment horizontal="center" vertical="center"/>
    </xf>
    <xf numFmtId="2" fontId="18" fillId="0" borderId="51" xfId="0" applyNumberFormat="1" applyFont="1" applyFill="1" applyBorder="1" applyAlignment="1">
      <alignment horizontal="center"/>
    </xf>
    <xf numFmtId="2" fontId="18" fillId="0" borderId="46" xfId="0" applyNumberFormat="1" applyFont="1" applyFill="1" applyBorder="1" applyAlignment="1">
      <alignment horizontal="center"/>
    </xf>
    <xf numFmtId="1" fontId="27" fillId="0" borderId="51" xfId="0" applyNumberFormat="1" applyFont="1" applyFill="1" applyBorder="1" applyAlignment="1">
      <alignment horizontal="center" vertical="center"/>
    </xf>
    <xf numFmtId="164" fontId="27" fillId="0" borderId="1" xfId="0" applyNumberFormat="1" applyFont="1" applyFill="1" applyBorder="1" applyAlignment="1">
      <alignment horizontal="center"/>
    </xf>
    <xf numFmtId="1" fontId="29" fillId="0" borderId="46" xfId="0" applyNumberFormat="1" applyFont="1" applyFill="1" applyBorder="1" applyAlignment="1">
      <alignment horizontal="center"/>
    </xf>
    <xf numFmtId="164" fontId="18" fillId="0" borderId="46" xfId="0" applyNumberFormat="1" applyFont="1" applyBorder="1" applyAlignment="1">
      <alignment horizontal="center" vertical="center" wrapText="1"/>
    </xf>
    <xf numFmtId="164" fontId="18" fillId="0" borderId="51" xfId="0" applyNumberFormat="1" applyFont="1" applyFill="1" applyBorder="1" applyAlignment="1">
      <alignment horizontal="center" vertical="center" wrapText="1"/>
    </xf>
    <xf numFmtId="3" fontId="18" fillId="0" borderId="46" xfId="97" applyNumberFormat="1" applyFont="1" applyFill="1" applyBorder="1" applyAlignment="1">
      <alignment horizontal="center"/>
    </xf>
    <xf numFmtId="169" fontId="18" fillId="0" borderId="46" xfId="0" applyNumberFormat="1" applyFont="1" applyBorder="1" applyAlignment="1">
      <alignment horizontal="center"/>
    </xf>
    <xf numFmtId="169" fontId="27" fillId="0" borderId="46" xfId="0" applyNumberFormat="1" applyFont="1" applyFill="1" applyBorder="1" applyAlignment="1">
      <alignment horizontal="center"/>
    </xf>
    <xf numFmtId="4" fontId="18" fillId="0" borderId="46" xfId="0" applyNumberFormat="1" applyFont="1" applyFill="1" applyBorder="1" applyAlignment="1">
      <alignment horizontal="center"/>
    </xf>
    <xf numFmtId="4" fontId="18" fillId="0" borderId="46" xfId="97" applyNumberFormat="1" applyFont="1" applyFill="1" applyBorder="1" applyAlignment="1">
      <alignment horizontal="center" vertical="center"/>
    </xf>
    <xf numFmtId="4" fontId="18" fillId="0" borderId="51" xfId="0" applyNumberFormat="1" applyFont="1" applyBorder="1" applyAlignment="1">
      <alignment horizontal="center"/>
    </xf>
    <xf numFmtId="4" fontId="18" fillId="0" borderId="51" xfId="0" applyNumberFormat="1" applyFont="1" applyFill="1" applyBorder="1" applyAlignment="1">
      <alignment horizontal="center"/>
    </xf>
    <xf numFmtId="2" fontId="18" fillId="0" borderId="30" xfId="0" applyNumberFormat="1" applyFont="1" applyFill="1" applyBorder="1" applyAlignment="1">
      <alignment horizontal="center" vertical="center"/>
    </xf>
    <xf numFmtId="1" fontId="18" fillId="0" borderId="1" xfId="0" applyNumberFormat="1" applyFont="1" applyBorder="1" applyAlignment="1">
      <alignment horizontal="center"/>
    </xf>
    <xf numFmtId="2" fontId="18" fillId="0" borderId="46" xfId="97" applyNumberFormat="1" applyFont="1" applyFill="1" applyBorder="1" applyAlignment="1">
      <alignment horizontal="center"/>
    </xf>
    <xf numFmtId="165" fontId="18" fillId="0" borderId="46" xfId="97" applyNumberFormat="1" applyFont="1" applyFill="1" applyBorder="1" applyAlignment="1">
      <alignment horizontal="center"/>
    </xf>
    <xf numFmtId="165" fontId="18" fillId="0" borderId="46" xfId="0" applyNumberFormat="1" applyFont="1" applyFill="1" applyBorder="1" applyAlignment="1">
      <alignment horizontal="center"/>
    </xf>
    <xf numFmtId="165" fontId="18" fillId="0" borderId="51" xfId="97" applyNumberFormat="1" applyFont="1" applyFill="1" applyBorder="1" applyAlignment="1">
      <alignment horizontal="center"/>
    </xf>
    <xf numFmtId="165" fontId="18" fillId="0" borderId="51" xfId="97" applyNumberFormat="1" applyFont="1" applyFill="1" applyBorder="1" applyAlignment="1">
      <alignment horizontal="center" vertical="center" wrapText="1"/>
    </xf>
    <xf numFmtId="2" fontId="38" fillId="0" borderId="1" xfId="1" applyNumberFormat="1" applyFont="1" applyBorder="1" applyAlignment="1">
      <alignment horizontal="center"/>
    </xf>
    <xf numFmtId="14" fontId="12" fillId="0" borderId="46" xfId="0" applyNumberFormat="1" applyFont="1" applyBorder="1" applyAlignment="1">
      <alignment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49" fontId="95" fillId="0" borderId="83" xfId="0" applyNumberFormat="1" applyFont="1" applyBorder="1" applyAlignment="1">
      <alignment horizontal="centerContinuous" vertical="center" wrapText="1"/>
    </xf>
    <xf numFmtId="49" fontId="95" fillId="0" borderId="19" xfId="0" applyNumberFormat="1" applyFont="1" applyFill="1" applyBorder="1" applyAlignment="1">
      <alignment horizontal="centerContinuous" vertical="center" wrapText="1"/>
    </xf>
    <xf numFmtId="49" fontId="95" fillId="0" borderId="7" xfId="0" applyNumberFormat="1" applyFont="1" applyFill="1" applyBorder="1" applyAlignment="1">
      <alignment horizontal="centerContinuous" vertical="center" wrapText="1"/>
    </xf>
    <xf numFmtId="169" fontId="95" fillId="0" borderId="83" xfId="0" applyNumberFormat="1" applyFont="1" applyBorder="1" applyAlignment="1">
      <alignment horizontal="centerContinuous" vertical="center" wrapText="1"/>
    </xf>
    <xf numFmtId="2" fontId="95" fillId="0" borderId="83" xfId="0" applyNumberFormat="1" applyFont="1" applyBorder="1" applyAlignment="1">
      <alignment horizontal="centerContinuous" vertical="center" wrapText="1"/>
    </xf>
    <xf numFmtId="2" fontId="95" fillId="0" borderId="19" xfId="0" applyNumberFormat="1" applyFont="1" applyFill="1" applyBorder="1" applyAlignment="1">
      <alignment horizontal="centerContinuous" vertical="center" wrapText="1"/>
    </xf>
    <xf numFmtId="2" fontId="95" fillId="0" borderId="7" xfId="0" applyNumberFormat="1" applyFont="1" applyFill="1" applyBorder="1" applyAlignment="1">
      <alignment horizontal="centerContinuous" vertical="center" wrapText="1"/>
    </xf>
    <xf numFmtId="2" fontId="14" fillId="0" borderId="21" xfId="0" quotePrefix="1" applyNumberFormat="1" applyFont="1" applyFill="1" applyBorder="1"/>
    <xf numFmtId="2" fontId="14" fillId="0" borderId="29" xfId="0" quotePrefix="1" applyNumberFormat="1" applyFont="1" applyFill="1" applyBorder="1"/>
    <xf numFmtId="0" fontId="11" fillId="0" borderId="1" xfId="0" applyFont="1" applyFill="1" applyBorder="1" applyAlignment="1">
      <alignment horizontal="center" vertical="center" wrapText="1"/>
    </xf>
    <xf numFmtId="0" fontId="23" fillId="0" borderId="32" xfId="0" applyFont="1" applyBorder="1" applyAlignment="1">
      <alignment horizontal="center"/>
    </xf>
    <xf numFmtId="0" fontId="24" fillId="0" borderId="33" xfId="0" applyFont="1" applyBorder="1" applyAlignment="1">
      <alignment horizontal="center"/>
    </xf>
    <xf numFmtId="0" fontId="24" fillId="0" borderId="9" xfId="0" applyFont="1" applyBorder="1" applyAlignment="1">
      <alignment horizontal="center"/>
    </xf>
    <xf numFmtId="0" fontId="11" fillId="0" borderId="5" xfId="0" applyFont="1" applyFill="1" applyBorder="1" applyAlignment="1">
      <alignment horizontal="center" vertical="center"/>
    </xf>
    <xf numFmtId="0" fontId="11" fillId="0" borderId="44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2" fillId="0" borderId="32" xfId="0" applyFont="1" applyBorder="1"/>
    <xf numFmtId="0" fontId="10" fillId="0" borderId="3" xfId="0" applyFont="1" applyFill="1" applyBorder="1" applyAlignment="1">
      <alignment horizontal="left" vertical="center"/>
    </xf>
    <xf numFmtId="0" fontId="2" fillId="0" borderId="3" xfId="0" applyFont="1" applyBorder="1"/>
    <xf numFmtId="0" fontId="10" fillId="0" borderId="4" xfId="0" applyFont="1" applyFill="1" applyBorder="1" applyAlignment="1">
      <alignment horizontal="centerContinuous" vertical="center" wrapText="1"/>
    </xf>
    <xf numFmtId="0" fontId="10" fillId="0" borderId="31" xfId="0" applyFont="1" applyFill="1" applyBorder="1" applyAlignment="1">
      <alignment horizontal="righ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Continuous" vertical="center" wrapText="1"/>
    </xf>
    <xf numFmtId="0" fontId="10" fillId="0" borderId="44" xfId="0" applyFont="1" applyFill="1" applyBorder="1" applyAlignment="1">
      <alignment horizontal="centerContinuous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14" fontId="6" fillId="0" borderId="51" xfId="0" applyNumberFormat="1" applyFont="1" applyBorder="1" applyAlignment="1">
      <alignment horizontal="center" vertical="center" wrapText="1"/>
    </xf>
    <xf numFmtId="14" fontId="6" fillId="4" borderId="51" xfId="0" applyNumberFormat="1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 wrapText="1"/>
    </xf>
    <xf numFmtId="14" fontId="6" fillId="0" borderId="22" xfId="0" applyNumberFormat="1" applyFont="1" applyBorder="1" applyAlignment="1">
      <alignment horizontal="center" vertical="center" wrapText="1"/>
    </xf>
    <xf numFmtId="0" fontId="10" fillId="0" borderId="40" xfId="0" applyFont="1" applyFill="1" applyBorder="1" applyAlignment="1">
      <alignment horizontal="center" vertical="center" wrapText="1"/>
    </xf>
    <xf numFmtId="14" fontId="10" fillId="0" borderId="39" xfId="0" applyNumberFormat="1" applyFont="1" applyFill="1" applyBorder="1" applyAlignment="1">
      <alignment horizontal="center" vertical="center" wrapText="1"/>
    </xf>
    <xf numFmtId="0" fontId="18" fillId="0" borderId="34" xfId="0" applyFont="1" applyBorder="1"/>
    <xf numFmtId="0" fontId="2" fillId="0" borderId="0" xfId="0" applyFont="1"/>
    <xf numFmtId="0" fontId="10" fillId="0" borderId="0" xfId="0" applyFont="1" applyBorder="1"/>
    <xf numFmtId="0" fontId="18" fillId="0" borderId="64" xfId="0" applyFont="1" applyBorder="1"/>
    <xf numFmtId="0" fontId="16" fillId="0" borderId="16" xfId="0" applyFont="1" applyBorder="1"/>
    <xf numFmtId="2" fontId="16" fillId="0" borderId="55" xfId="0" applyNumberFormat="1" applyFont="1" applyBorder="1" applyAlignment="1">
      <alignment horizontal="center"/>
    </xf>
    <xf numFmtId="3" fontId="16" fillId="0" borderId="55" xfId="0" applyNumberFormat="1" applyFont="1" applyBorder="1" applyAlignment="1">
      <alignment horizontal="center"/>
    </xf>
    <xf numFmtId="3" fontId="16" fillId="4" borderId="55" xfId="0" applyNumberFormat="1" applyFont="1" applyFill="1" applyBorder="1" applyAlignment="1">
      <alignment horizontal="center"/>
    </xf>
    <xf numFmtId="164" fontId="16" fillId="0" borderId="55" xfId="0" applyNumberFormat="1" applyFont="1" applyBorder="1" applyAlignment="1">
      <alignment horizontal="center"/>
    </xf>
    <xf numFmtId="164" fontId="16" fillId="0" borderId="27" xfId="0" applyNumberFormat="1" applyFont="1" applyBorder="1" applyAlignment="1">
      <alignment horizontal="center"/>
    </xf>
    <xf numFmtId="0" fontId="130" fillId="0" borderId="14" xfId="0" applyFont="1" applyBorder="1"/>
    <xf numFmtId="2" fontId="18" fillId="0" borderId="12" xfId="0" applyNumberFormat="1" applyFont="1" applyBorder="1" applyAlignment="1">
      <alignment horizontal="center"/>
    </xf>
    <xf numFmtId="3" fontId="18" fillId="0" borderId="12" xfId="0" applyNumberFormat="1" applyFont="1" applyBorder="1" applyAlignment="1">
      <alignment horizontal="center"/>
    </xf>
    <xf numFmtId="3" fontId="18" fillId="4" borderId="12" xfId="0" applyNumberFormat="1" applyFont="1" applyFill="1" applyBorder="1" applyAlignment="1">
      <alignment horizontal="center"/>
    </xf>
    <xf numFmtId="164" fontId="18" fillId="0" borderId="53" xfId="0" applyNumberFormat="1" applyFont="1" applyBorder="1" applyAlignment="1">
      <alignment horizontal="center"/>
    </xf>
    <xf numFmtId="164" fontId="18" fillId="0" borderId="14" xfId="0" applyNumberFormat="1" applyFont="1" applyBorder="1" applyAlignment="1">
      <alignment horizontal="center"/>
    </xf>
    <xf numFmtId="164" fontId="18" fillId="0" borderId="12" xfId="0" applyNumberFormat="1" applyFont="1" applyBorder="1" applyAlignment="1">
      <alignment horizontal="center"/>
    </xf>
    <xf numFmtId="164" fontId="18" fillId="0" borderId="28" xfId="0" applyNumberFormat="1" applyFont="1" applyBorder="1" applyAlignment="1">
      <alignment horizontal="center"/>
    </xf>
    <xf numFmtId="0" fontId="130" fillId="0" borderId="20" xfId="0" applyFont="1" applyBorder="1"/>
    <xf numFmtId="2" fontId="18" fillId="0" borderId="46" xfId="0" applyNumberFormat="1" applyFont="1" applyBorder="1" applyAlignment="1">
      <alignment horizontal="center"/>
    </xf>
    <xf numFmtId="3" fontId="18" fillId="0" borderId="46" xfId="0" applyNumberFormat="1" applyFont="1" applyBorder="1" applyAlignment="1">
      <alignment horizontal="center"/>
    </xf>
    <xf numFmtId="3" fontId="18" fillId="4" borderId="46" xfId="0" applyNumberFormat="1" applyFont="1" applyFill="1" applyBorder="1" applyAlignment="1">
      <alignment horizontal="center"/>
    </xf>
    <xf numFmtId="164" fontId="18" fillId="0" borderId="47" xfId="0" applyNumberFormat="1" applyFont="1" applyBorder="1" applyAlignment="1">
      <alignment horizontal="center"/>
    </xf>
    <xf numFmtId="164" fontId="18" fillId="0" borderId="20" xfId="0" applyNumberFormat="1" applyFont="1" applyBorder="1" applyAlignment="1">
      <alignment horizontal="center"/>
    </xf>
    <xf numFmtId="164" fontId="18" fillId="0" borderId="46" xfId="0" applyNumberFormat="1" applyFont="1" applyBorder="1" applyAlignment="1">
      <alignment horizontal="center"/>
    </xf>
    <xf numFmtId="164" fontId="18" fillId="0" borderId="29" xfId="0" applyNumberFormat="1" applyFont="1" applyBorder="1" applyAlignment="1">
      <alignment horizontal="center"/>
    </xf>
    <xf numFmtId="0" fontId="130" fillId="0" borderId="22" xfId="0" applyFont="1" applyBorder="1"/>
    <xf numFmtId="2" fontId="18" fillId="0" borderId="51" xfId="0" applyNumberFormat="1" applyFont="1" applyBorder="1" applyAlignment="1">
      <alignment horizontal="center"/>
    </xf>
    <xf numFmtId="3" fontId="18" fillId="0" borderId="51" xfId="0" applyNumberFormat="1" applyFont="1" applyBorder="1" applyAlignment="1">
      <alignment horizontal="center"/>
    </xf>
    <xf numFmtId="3" fontId="18" fillId="4" borderId="51" xfId="0" applyNumberFormat="1" applyFont="1" applyFill="1" applyBorder="1" applyAlignment="1">
      <alignment horizontal="center"/>
    </xf>
    <xf numFmtId="164" fontId="18" fillId="0" borderId="60" xfId="0" applyNumberFormat="1" applyFont="1" applyBorder="1" applyAlignment="1">
      <alignment horizontal="center"/>
    </xf>
    <xf numFmtId="164" fontId="18" fillId="0" borderId="22" xfId="0" applyNumberFormat="1" applyFont="1" applyBorder="1" applyAlignment="1">
      <alignment horizontal="center"/>
    </xf>
    <xf numFmtId="164" fontId="18" fillId="0" borderId="51" xfId="0" applyNumberFormat="1" applyFont="1" applyBorder="1" applyAlignment="1">
      <alignment horizontal="center"/>
    </xf>
    <xf numFmtId="164" fontId="18" fillId="0" borderId="30" xfId="0" applyNumberFormat="1" applyFont="1" applyBorder="1" applyAlignment="1">
      <alignment horizontal="center"/>
    </xf>
    <xf numFmtId="0" fontId="2" fillId="0" borderId="11" xfId="0" applyFont="1" applyBorder="1"/>
    <xf numFmtId="0" fontId="18" fillId="4" borderId="0" xfId="0" applyFont="1" applyFill="1" applyBorder="1"/>
    <xf numFmtId="164" fontId="18" fillId="0" borderId="0" xfId="0" applyNumberFormat="1" applyFont="1" applyBorder="1"/>
    <xf numFmtId="2" fontId="18" fillId="0" borderId="46" xfId="0" quotePrefix="1" applyNumberFormat="1" applyFont="1" applyBorder="1" applyAlignment="1">
      <alignment horizontal="center"/>
    </xf>
    <xf numFmtId="0" fontId="11" fillId="0" borderId="0" xfId="0" applyFont="1" applyBorder="1" applyAlignment="1">
      <alignment vertical="center" wrapText="1"/>
    </xf>
    <xf numFmtId="0" fontId="11" fillId="0" borderId="41" xfId="0" applyFont="1" applyBorder="1" applyAlignment="1">
      <alignment horizontal="center" vertical="center" wrapText="1"/>
    </xf>
    <xf numFmtId="0" fontId="53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45" fillId="0" borderId="49" xfId="0" applyFont="1" applyFill="1" applyBorder="1" applyAlignment="1">
      <alignment horizontal="center" vertical="center" wrapText="1"/>
    </xf>
    <xf numFmtId="0" fontId="45" fillId="0" borderId="86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42" fillId="0" borderId="2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42" fillId="0" borderId="4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54" fillId="0" borderId="0" xfId="0" applyFont="1" applyAlignment="1">
      <alignment horizontal="left"/>
    </xf>
    <xf numFmtId="0" fontId="3" fillId="0" borderId="3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4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66" xfId="0" applyFont="1" applyFill="1" applyBorder="1" applyAlignment="1">
      <alignment horizontal="center" vertical="center" wrapText="1"/>
    </xf>
    <xf numFmtId="0" fontId="40" fillId="0" borderId="0" xfId="52" applyFont="1" applyFill="1" applyBorder="1" applyAlignment="1">
      <alignment horizontal="center" vertical="center" wrapText="1"/>
    </xf>
    <xf numFmtId="0" fontId="25" fillId="0" borderId="19" xfId="52" applyFont="1" applyFill="1" applyBorder="1" applyAlignment="1">
      <alignment horizontal="center" vertical="center" wrapText="1"/>
    </xf>
    <xf numFmtId="0" fontId="44" fillId="0" borderId="1" xfId="52" applyFont="1" applyFill="1" applyBorder="1" applyAlignment="1">
      <alignment horizontal="center" vertical="center" wrapText="1"/>
    </xf>
    <xf numFmtId="0" fontId="19" fillId="0" borderId="0" xfId="52" applyFont="1" applyAlignment="1">
      <alignment horizontal="left" wrapText="1"/>
    </xf>
    <xf numFmtId="0" fontId="97" fillId="0" borderId="0" xfId="52" applyFont="1" applyAlignment="1">
      <alignment horizontal="left"/>
    </xf>
    <xf numFmtId="0" fontId="11" fillId="0" borderId="41" xfId="52" applyFont="1" applyBorder="1" applyAlignment="1">
      <alignment horizontal="left" vertical="center"/>
    </xf>
    <xf numFmtId="0" fontId="25" fillId="0" borderId="5" xfId="52" applyFont="1" applyBorder="1" applyAlignment="1">
      <alignment horizontal="center" vertical="center"/>
    </xf>
    <xf numFmtId="0" fontId="25" fillId="0" borderId="26" xfId="52" applyFont="1" applyBorder="1" applyAlignment="1">
      <alignment horizontal="center" vertical="center"/>
    </xf>
    <xf numFmtId="0" fontId="25" fillId="0" borderId="57" xfId="52" applyFont="1" applyBorder="1" applyAlignment="1">
      <alignment horizontal="center" vertical="center" wrapText="1"/>
    </xf>
    <xf numFmtId="0" fontId="25" fillId="0" borderId="19" xfId="52" applyFont="1" applyBorder="1" applyAlignment="1">
      <alignment horizontal="center" vertical="center" wrapText="1"/>
    </xf>
    <xf numFmtId="0" fontId="25" fillId="0" borderId="35" xfId="52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52" fillId="0" borderId="18" xfId="0" applyFont="1" applyBorder="1" applyAlignment="1">
      <alignment horizontal="center" vertical="center" wrapText="1"/>
    </xf>
    <xf numFmtId="0" fontId="52" fillId="0" borderId="22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2" fillId="0" borderId="51" xfId="0" applyFont="1" applyBorder="1" applyAlignment="1">
      <alignment horizontal="center" vertical="center" wrapText="1"/>
    </xf>
    <xf numFmtId="0" fontId="52" fillId="0" borderId="57" xfId="0" applyFont="1" applyBorder="1" applyAlignment="1">
      <alignment horizontal="center" vertical="center" wrapText="1"/>
    </xf>
    <xf numFmtId="0" fontId="52" fillId="0" borderId="3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37" fillId="0" borderId="0" xfId="0" applyFont="1" applyAlignment="1">
      <alignment horizontal="left" vertical="top" wrapText="1"/>
    </xf>
    <xf numFmtId="0" fontId="29" fillId="0" borderId="0" xfId="0" applyFont="1" applyBorder="1" applyAlignment="1">
      <alignment horizontal="left" vertical="center" wrapText="1"/>
    </xf>
    <xf numFmtId="0" fontId="129" fillId="0" borderId="0" xfId="0" applyFont="1" applyFill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26" xfId="0" applyFont="1" applyBorder="1" applyAlignment="1">
      <alignment horizontal="center" vertical="center" wrapText="1"/>
    </xf>
    <xf numFmtId="0" fontId="25" fillId="0" borderId="57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7" fillId="0" borderId="41" xfId="0" applyFont="1" applyBorder="1" applyAlignment="1">
      <alignment horizontal="justify" wrapText="1"/>
    </xf>
    <xf numFmtId="0" fontId="62" fillId="0" borderId="36" xfId="0" applyFont="1" applyBorder="1" applyAlignment="1">
      <alignment horizontal="center" wrapText="1"/>
    </xf>
    <xf numFmtId="0" fontId="62" fillId="0" borderId="85" xfId="0" applyFont="1" applyBorder="1" applyAlignment="1">
      <alignment horizontal="center" wrapText="1"/>
    </xf>
    <xf numFmtId="0" fontId="62" fillId="0" borderId="2" xfId="0" applyFont="1" applyBorder="1" applyAlignment="1">
      <alignment horizontal="center" wrapText="1"/>
    </xf>
    <xf numFmtId="0" fontId="62" fillId="0" borderId="3" xfId="0" applyFont="1" applyBorder="1" applyAlignment="1">
      <alignment horizontal="center" wrapText="1"/>
    </xf>
    <xf numFmtId="0" fontId="62" fillId="0" borderId="4" xfId="0" applyFont="1" applyBorder="1" applyAlignment="1">
      <alignment horizontal="center" wrapText="1"/>
    </xf>
    <xf numFmtId="0" fontId="62" fillId="0" borderId="36" xfId="0" applyFont="1" applyBorder="1" applyAlignment="1">
      <alignment horizontal="center" vertical="center" wrapText="1"/>
    </xf>
    <xf numFmtId="0" fontId="62" fillId="0" borderId="40" xfId="0" applyFont="1" applyBorder="1" applyAlignment="1">
      <alignment horizontal="center" vertical="center" wrapText="1"/>
    </xf>
    <xf numFmtId="0" fontId="62" fillId="0" borderId="40" xfId="0" applyFont="1" applyBorder="1" applyAlignment="1">
      <alignment horizontal="center" wrapText="1"/>
    </xf>
    <xf numFmtId="0" fontId="122" fillId="0" borderId="0" xfId="0" applyFont="1" applyFill="1" applyBorder="1" applyAlignment="1">
      <alignment horizontal="center"/>
    </xf>
    <xf numFmtId="0" fontId="123" fillId="0" borderId="0" xfId="0" applyFont="1" applyAlignment="1">
      <alignment horizontal="left" vertical="center" wrapText="1"/>
    </xf>
    <xf numFmtId="0" fontId="124" fillId="0" borderId="0" xfId="0" applyFont="1" applyAlignment="1">
      <alignment horizontal="left" vertical="center" wrapText="1"/>
    </xf>
    <xf numFmtId="0" fontId="2" fillId="0" borderId="0" xfId="52" applyFont="1" applyFill="1"/>
  </cellXfs>
  <cellStyles count="106">
    <cellStyle name="20% - akcent 1" xfId="19" builtinId="30" customBuiltin="1"/>
    <cellStyle name="20% - akcent 2" xfId="23" builtinId="34" customBuiltin="1"/>
    <cellStyle name="20% - akcent 3" xfId="27" builtinId="38" customBuiltin="1"/>
    <cellStyle name="20% - akcent 4" xfId="31" builtinId="42" customBuiltin="1"/>
    <cellStyle name="20% - akcent 5" xfId="35" builtinId="46" customBuiltin="1"/>
    <cellStyle name="20% - akcent 6" xfId="39" builtinId="50" customBuiltin="1"/>
    <cellStyle name="40% - akcent 1" xfId="20" builtinId="31" customBuiltin="1"/>
    <cellStyle name="40% - akcent 2" xfId="24" builtinId="35" customBuiltin="1"/>
    <cellStyle name="40% - akcent 3" xfId="28" builtinId="39" customBuiltin="1"/>
    <cellStyle name="40% - akcent 4" xfId="32" builtinId="43" customBuiltin="1"/>
    <cellStyle name="40% - akcent 5" xfId="36" builtinId="47" customBuiltin="1"/>
    <cellStyle name="40% - akcent 6" xfId="40" builtinId="51" customBuiltin="1"/>
    <cellStyle name="60% - akcent 1" xfId="21" builtinId="32" customBuiltin="1"/>
    <cellStyle name="60% - akcent 2" xfId="25" builtinId="36" customBuiltin="1"/>
    <cellStyle name="60% - akcent 3" xfId="29" builtinId="40" customBuiltin="1"/>
    <cellStyle name="60% - akcent 4" xfId="33" builtinId="44" customBuiltin="1"/>
    <cellStyle name="60% - akcent 5" xfId="37" builtinId="48" customBuiltin="1"/>
    <cellStyle name="60% -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10" builtinId="20" customBuiltin="1"/>
    <cellStyle name="Dane wyjściowe" xfId="11" builtinId="21" customBuiltin="1"/>
    <cellStyle name="Dobre" xfId="7" builtinId="26" customBuiltin="1"/>
    <cellStyle name="Dziesiętny" xfId="97" builtinId="3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100"/>
    <cellStyle name="Dziesiętny 21" xfId="103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zaznaczona" xfId="14" builtinId="23" customBuiltin="1"/>
    <cellStyle name="Nagłówek 1" xfId="3" builtinId="16" customBuiltin="1"/>
    <cellStyle name="Nagłówek 2" xfId="4" builtinId="17" customBuiltin="1"/>
    <cellStyle name="Nagłówek 3" xfId="5" builtinId="18" customBuiltin="1"/>
    <cellStyle name="Nagłówek 4" xfId="6" builtinId="19" customBuiltin="1"/>
    <cellStyle name="Neutralne" xfId="9" builtinId="28" customBuiltin="1"/>
    <cellStyle name="Normal 7" xfId="98"/>
    <cellStyle name="Normal_sce25" xfId="99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0" xfId="94"/>
    <cellStyle name="Normalny 21" xfId="102"/>
    <cellStyle name="Normalny 22" xfId="104"/>
    <cellStyle name="Normalny 23" xfId="105"/>
    <cellStyle name="Normalny 3" xfId="46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1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Tekst objaśnienia" xfId="16" builtinId="53" customBuiltin="1"/>
    <cellStyle name="Tekst ostrzeżenia" xfId="15" builtinId="11" customBuiltin="1"/>
    <cellStyle name="Tytuł" xfId="2" builtinId="15" customBuiltin="1"/>
    <cellStyle name="Uwaga 2" xfId="43"/>
    <cellStyle name="Złe" xfId="8" builtinId="27" customBuiltin="1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45"/>
  <sheetViews>
    <sheetView tabSelected="1" zoomScale="130" zoomScaleNormal="130" workbookViewId="0"/>
  </sheetViews>
  <sheetFormatPr defaultRowHeight="11.25" x14ac:dyDescent="0.2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34" x14ac:dyDescent="0.2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</row>
    <row r="2" spans="1:34" ht="12.75" x14ac:dyDescent="0.2">
      <c r="A2" s="84"/>
      <c r="B2" s="85" t="s">
        <v>0</v>
      </c>
      <c r="C2" s="84"/>
      <c r="D2" s="84"/>
      <c r="E2" s="84"/>
      <c r="F2" s="84"/>
      <c r="G2" s="84"/>
      <c r="H2" s="84"/>
      <c r="I2" s="86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</row>
    <row r="3" spans="1:34" ht="12.75" x14ac:dyDescent="0.2">
      <c r="A3" s="84"/>
      <c r="B3" s="85" t="s">
        <v>70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</row>
    <row r="4" spans="1:34" x14ac:dyDescent="0.2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</row>
    <row r="5" spans="1:34" x14ac:dyDescent="0.2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</row>
    <row r="6" spans="1:34" x14ac:dyDescent="0.2">
      <c r="A6" s="84"/>
      <c r="B6" s="87" t="s">
        <v>1</v>
      </c>
      <c r="C6" s="88"/>
      <c r="D6" s="89"/>
      <c r="E6" s="89"/>
      <c r="F6" s="89"/>
      <c r="G6" s="89"/>
      <c r="H6" s="89"/>
      <c r="I6" s="89"/>
      <c r="J6" s="89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</row>
    <row r="7" spans="1:34" x14ac:dyDescent="0.2">
      <c r="A7" s="84"/>
      <c r="B7" s="87" t="s">
        <v>2</v>
      </c>
      <c r="C7" s="88"/>
      <c r="D7" s="89"/>
      <c r="E7" s="89"/>
      <c r="F7" s="89"/>
      <c r="G7" s="89"/>
      <c r="H7" s="89"/>
      <c r="I7" s="89"/>
      <c r="J7" s="89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</row>
    <row r="8" spans="1:34" x14ac:dyDescent="0.2">
      <c r="A8" s="84"/>
      <c r="B8" s="88"/>
      <c r="C8" s="88"/>
      <c r="D8" s="89"/>
      <c r="E8" s="89"/>
      <c r="F8" s="89"/>
      <c r="G8" s="89"/>
      <c r="H8" s="89"/>
      <c r="I8" s="89"/>
      <c r="J8" s="89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</row>
    <row r="9" spans="1:34" ht="23.25" x14ac:dyDescent="0.35">
      <c r="A9" s="84"/>
      <c r="B9" s="90" t="s">
        <v>325</v>
      </c>
      <c r="C9" s="91"/>
      <c r="D9" s="92" t="s">
        <v>81</v>
      </c>
      <c r="E9" s="93"/>
      <c r="F9" s="93"/>
      <c r="G9" s="93"/>
      <c r="H9" s="93"/>
      <c r="I9" s="93"/>
      <c r="J9" s="9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</row>
    <row r="10" spans="1:34" ht="15" customHeight="1" x14ac:dyDescent="0.2">
      <c r="A10" s="84"/>
      <c r="B10" s="88"/>
      <c r="C10" s="88"/>
      <c r="D10" s="84"/>
      <c r="E10" s="89"/>
      <c r="F10" s="236" t="s">
        <v>159</v>
      </c>
      <c r="G10" s="89"/>
      <c r="H10" s="89"/>
      <c r="I10" s="89"/>
      <c r="J10" s="89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</row>
    <row r="11" spans="1:34" x14ac:dyDescent="0.2">
      <c r="A11" s="84"/>
      <c r="B11" s="88"/>
      <c r="C11" s="88"/>
      <c r="D11" s="89"/>
      <c r="E11" s="89"/>
      <c r="F11" s="89"/>
      <c r="G11" s="95"/>
      <c r="H11" s="96"/>
      <c r="I11" s="89"/>
      <c r="J11" s="89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</row>
    <row r="12" spans="1:34" ht="15.75" x14ac:dyDescent="0.25">
      <c r="A12" s="84"/>
      <c r="B12" s="97" t="s">
        <v>326</v>
      </c>
      <c r="C12" s="98"/>
      <c r="D12" s="99"/>
      <c r="E12" s="99"/>
      <c r="F12" s="89"/>
      <c r="G12" s="89"/>
      <c r="H12" s="100"/>
      <c r="I12" s="89"/>
      <c r="J12" s="89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</row>
    <row r="13" spans="1:34" x14ac:dyDescent="0.2">
      <c r="A13" s="84"/>
      <c r="B13" s="88"/>
      <c r="C13" s="88"/>
      <c r="D13" s="89"/>
      <c r="E13" s="89"/>
      <c r="F13" s="89"/>
      <c r="G13" s="89"/>
      <c r="H13" s="89"/>
      <c r="I13" s="89"/>
      <c r="J13" s="89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</row>
    <row r="14" spans="1:34" x14ac:dyDescent="0.2">
      <c r="A14" s="84"/>
      <c r="B14" s="88"/>
      <c r="C14" s="88"/>
      <c r="D14" s="89"/>
      <c r="E14" s="89"/>
      <c r="F14" s="89"/>
      <c r="G14" s="89"/>
      <c r="H14" s="89"/>
      <c r="I14" s="89"/>
      <c r="J14" s="89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</row>
    <row r="15" spans="1:34" x14ac:dyDescent="0.2">
      <c r="A15" s="84"/>
      <c r="B15" s="88"/>
      <c r="C15" s="88"/>
      <c r="D15" s="89"/>
      <c r="E15" s="89"/>
      <c r="F15" s="89"/>
      <c r="G15" s="89"/>
      <c r="H15" s="89"/>
      <c r="I15" s="89"/>
      <c r="J15" s="89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</row>
    <row r="16" spans="1:34" x14ac:dyDescent="0.2">
      <c r="A16" s="84"/>
      <c r="B16" s="88"/>
      <c r="C16" s="88"/>
      <c r="D16" s="89"/>
      <c r="E16" s="89"/>
      <c r="F16" s="89"/>
      <c r="G16" s="89"/>
      <c r="H16" s="89"/>
      <c r="I16" s="89"/>
      <c r="J16" s="89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</row>
    <row r="17" spans="1:34" x14ac:dyDescent="0.2">
      <c r="A17" s="84"/>
      <c r="B17" s="87" t="s">
        <v>71</v>
      </c>
      <c r="C17" s="88"/>
      <c r="D17" s="89"/>
      <c r="E17" s="89"/>
      <c r="F17" s="89"/>
      <c r="G17" s="89"/>
      <c r="H17" s="89"/>
      <c r="I17" s="89"/>
      <c r="J17" s="89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</row>
    <row r="18" spans="1:34" x14ac:dyDescent="0.2">
      <c r="A18" s="84"/>
      <c r="B18" s="89" t="s">
        <v>3</v>
      </c>
      <c r="C18" s="89"/>
      <c r="D18" s="89"/>
      <c r="E18" s="89"/>
      <c r="F18" s="89"/>
      <c r="G18" s="89"/>
      <c r="H18" s="89"/>
      <c r="I18" s="89"/>
      <c r="J18" s="89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</row>
    <row r="19" spans="1:34" x14ac:dyDescent="0.2">
      <c r="A19" s="84"/>
      <c r="B19" s="89" t="s">
        <v>69</v>
      </c>
      <c r="C19" s="89"/>
      <c r="D19" s="89"/>
      <c r="E19" s="89"/>
      <c r="F19" s="89"/>
      <c r="G19" s="89"/>
      <c r="H19" s="89"/>
      <c r="I19" s="89"/>
      <c r="J19" s="89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</row>
    <row r="20" spans="1:34" x14ac:dyDescent="0.2">
      <c r="A20" s="84"/>
      <c r="B20" s="89" t="s">
        <v>4</v>
      </c>
      <c r="C20" s="89"/>
      <c r="D20" s="89"/>
      <c r="E20" s="89"/>
      <c r="F20" s="89"/>
      <c r="G20" s="89"/>
      <c r="H20" s="89"/>
      <c r="I20" s="89"/>
      <c r="J20" s="89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</row>
    <row r="21" spans="1:34" x14ac:dyDescent="0.2">
      <c r="A21" s="84"/>
      <c r="B21" s="89" t="s">
        <v>5</v>
      </c>
      <c r="C21" s="89"/>
      <c r="D21" s="89"/>
      <c r="E21" s="89"/>
      <c r="F21" s="89"/>
      <c r="G21" s="89"/>
      <c r="H21" s="89"/>
      <c r="I21" s="89"/>
      <c r="J21" s="89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</row>
    <row r="22" spans="1:34" x14ac:dyDescent="0.2">
      <c r="A22" s="84"/>
      <c r="B22" s="89" t="s">
        <v>108</v>
      </c>
      <c r="C22" s="89"/>
      <c r="D22" s="89"/>
      <c r="E22" s="89"/>
      <c r="F22" s="89"/>
      <c r="G22" s="89"/>
      <c r="H22" s="89"/>
      <c r="I22" s="89"/>
      <c r="J22" s="89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</row>
    <row r="23" spans="1:34" x14ac:dyDescent="0.2">
      <c r="A23" s="84"/>
      <c r="B23" s="89" t="s">
        <v>6</v>
      </c>
      <c r="C23" s="89"/>
      <c r="D23" s="89"/>
      <c r="E23" s="89"/>
      <c r="F23" s="89"/>
      <c r="G23" s="89"/>
      <c r="H23" s="89"/>
      <c r="I23" s="89"/>
      <c r="J23" s="89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</row>
    <row r="24" spans="1:34" x14ac:dyDescent="0.2">
      <c r="A24" s="84"/>
      <c r="B24" s="89" t="s">
        <v>123</v>
      </c>
      <c r="C24" s="89"/>
      <c r="D24" s="89"/>
      <c r="E24" s="89"/>
      <c r="F24" s="89"/>
      <c r="G24" s="89"/>
      <c r="H24" s="89"/>
      <c r="I24" s="89"/>
      <c r="J24" s="89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</row>
    <row r="25" spans="1:34" x14ac:dyDescent="0.2">
      <c r="A25" s="84"/>
      <c r="B25" s="89" t="s">
        <v>7</v>
      </c>
      <c r="C25" s="89"/>
      <c r="D25" s="89"/>
      <c r="E25" s="89"/>
      <c r="F25" s="89"/>
      <c r="G25" s="89"/>
      <c r="H25" s="89"/>
      <c r="I25" s="89"/>
      <c r="J25" s="89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</row>
    <row r="26" spans="1:34" x14ac:dyDescent="0.2">
      <c r="A26" s="84"/>
      <c r="B26" s="84"/>
      <c r="C26" s="89"/>
      <c r="D26" s="89"/>
      <c r="E26" s="89"/>
      <c r="F26" s="89"/>
      <c r="G26" s="89"/>
      <c r="H26" s="89"/>
      <c r="I26" s="89"/>
      <c r="J26" s="89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</row>
    <row r="27" spans="1:34" ht="12.75" x14ac:dyDescent="0.2">
      <c r="A27" s="84"/>
      <c r="B27" s="101" t="s">
        <v>8</v>
      </c>
      <c r="C27" s="89"/>
      <c r="D27" s="89"/>
      <c r="E27" s="89"/>
      <c r="F27" s="89"/>
      <c r="G27" s="89"/>
      <c r="H27" s="89"/>
      <c r="I27" s="89"/>
      <c r="J27" s="89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</row>
    <row r="28" spans="1:34" ht="12.75" x14ac:dyDescent="0.2">
      <c r="A28" s="84"/>
      <c r="B28" s="102" t="s">
        <v>109</v>
      </c>
      <c r="C28" s="103"/>
      <c r="D28" s="103"/>
      <c r="E28" s="103"/>
      <c r="F28" s="103"/>
      <c r="G28" s="103"/>
      <c r="H28" s="103"/>
      <c r="I28" s="103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</row>
    <row r="29" spans="1:34" x14ac:dyDescent="0.2">
      <c r="A29" s="84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</row>
    <row r="30" spans="1:34" x14ac:dyDescent="0.2">
      <c r="A30" s="84"/>
      <c r="B30" s="257" t="s">
        <v>160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</row>
    <row r="31" spans="1:34" x14ac:dyDescent="0.2">
      <c r="A31" s="84"/>
      <c r="B31" s="258" t="s">
        <v>311</v>
      </c>
      <c r="C31" s="105"/>
      <c r="D31" s="105"/>
      <c r="E31" s="105"/>
      <c r="F31" s="105"/>
      <c r="G31" s="105"/>
      <c r="H31" s="105"/>
      <c r="I31" s="105"/>
      <c r="J31" s="105"/>
      <c r="K31" s="105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</row>
    <row r="32" spans="1:34" x14ac:dyDescent="0.2">
      <c r="A32" s="84"/>
      <c r="B32" s="104"/>
      <c r="C32" s="105"/>
      <c r="D32" s="105"/>
      <c r="E32" s="105"/>
      <c r="F32" s="105"/>
      <c r="G32" s="105"/>
      <c r="H32" s="105"/>
      <c r="I32" s="105"/>
      <c r="J32" s="105"/>
      <c r="K32" s="105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</row>
    <row r="33" spans="1:34" x14ac:dyDescent="0.2">
      <c r="A33" s="84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</row>
    <row r="34" spans="1:34" x14ac:dyDescent="0.2">
      <c r="A34" s="8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</row>
    <row r="35" spans="1:34" x14ac:dyDescent="0.2">
      <c r="A35" s="84"/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</row>
    <row r="36" spans="1:34" x14ac:dyDescent="0.2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</row>
    <row r="37" spans="1:34" x14ac:dyDescent="0.2">
      <c r="A37" s="84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</row>
    <row r="38" spans="1:34" x14ac:dyDescent="0.2">
      <c r="A38" s="84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</row>
    <row r="39" spans="1:34" x14ac:dyDescent="0.2">
      <c r="A39" s="84"/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</row>
    <row r="40" spans="1:34" x14ac:dyDescent="0.2">
      <c r="A40" s="84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</row>
    <row r="41" spans="1:34" x14ac:dyDescent="0.2">
      <c r="A41" s="84"/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</row>
    <row r="42" spans="1:34" x14ac:dyDescent="0.2">
      <c r="A42" s="84"/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</row>
    <row r="43" spans="1:34" x14ac:dyDescent="0.2">
      <c r="A43" s="84"/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</row>
    <row r="44" spans="1:34" x14ac:dyDescent="0.2">
      <c r="A44" s="84"/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</row>
    <row r="45" spans="1:34" x14ac:dyDescent="0.2">
      <c r="A45" s="84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zoomScale="75" workbookViewId="0">
      <selection sqref="A1:K1"/>
    </sheetView>
  </sheetViews>
  <sheetFormatPr defaultRowHeight="12.75" x14ac:dyDescent="0.2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2" s="255" customFormat="1" ht="31.5" customHeight="1" thickBot="1" x14ac:dyDescent="0.25">
      <c r="A1" s="675" t="s">
        <v>111</v>
      </c>
      <c r="B1" s="675"/>
      <c r="C1" s="675"/>
      <c r="D1" s="675"/>
      <c r="E1" s="675"/>
      <c r="F1" s="675"/>
      <c r="G1" s="675"/>
      <c r="H1" s="675"/>
      <c r="I1" s="675"/>
      <c r="J1" s="675"/>
      <c r="K1" s="675"/>
      <c r="L1" s="674"/>
    </row>
    <row r="2" spans="1:12" s="255" customFormat="1" ht="21" thickBot="1" x14ac:dyDescent="0.35">
      <c r="A2" s="605" t="s">
        <v>9</v>
      </c>
      <c r="B2" s="606"/>
      <c r="C2" s="606"/>
      <c r="D2" s="606"/>
      <c r="E2" s="606"/>
      <c r="F2" s="606"/>
      <c r="G2" s="606"/>
      <c r="H2" s="606"/>
      <c r="I2" s="606"/>
      <c r="J2" s="606"/>
      <c r="K2" s="607"/>
      <c r="L2" s="5"/>
    </row>
    <row r="3" spans="1:12" s="255" customFormat="1" ht="15.75" customHeight="1" thickBot="1" x14ac:dyDescent="0.25">
      <c r="A3" s="79"/>
      <c r="B3" s="608" t="s">
        <v>126</v>
      </c>
      <c r="C3" s="609"/>
      <c r="D3" s="609"/>
      <c r="E3" s="609"/>
      <c r="F3" s="610"/>
      <c r="G3" s="677" t="s">
        <v>86</v>
      </c>
      <c r="H3" s="678"/>
      <c r="I3" s="679" t="s">
        <v>120</v>
      </c>
      <c r="J3" s="682" t="s">
        <v>87</v>
      </c>
      <c r="K3" s="683"/>
      <c r="L3" s="5"/>
    </row>
    <row r="4" spans="1:12" s="255" customFormat="1" ht="31.5" x14ac:dyDescent="0.2">
      <c r="A4" s="80" t="s">
        <v>88</v>
      </c>
      <c r="B4" s="398" t="s">
        <v>89</v>
      </c>
      <c r="C4" s="604" t="s">
        <v>90</v>
      </c>
      <c r="D4" s="604" t="s">
        <v>91</v>
      </c>
      <c r="E4" s="399" t="s">
        <v>82</v>
      </c>
      <c r="F4" s="400" t="s">
        <v>92</v>
      </c>
      <c r="G4" s="402" t="s">
        <v>93</v>
      </c>
      <c r="H4" s="259" t="s">
        <v>114</v>
      </c>
      <c r="I4" s="680"/>
      <c r="J4" s="259" t="s">
        <v>85</v>
      </c>
      <c r="K4" s="260" t="s">
        <v>96</v>
      </c>
      <c r="L4" s="5"/>
    </row>
    <row r="5" spans="1:12" s="255" customFormat="1" ht="32.25" customHeight="1" thickBot="1" x14ac:dyDescent="0.25">
      <c r="A5" s="80"/>
      <c r="B5" s="396">
        <v>42638</v>
      </c>
      <c r="C5" s="396">
        <v>42638</v>
      </c>
      <c r="D5" s="396">
        <v>42638</v>
      </c>
      <c r="E5" s="284" t="s">
        <v>162</v>
      </c>
      <c r="F5" s="401" t="s">
        <v>94</v>
      </c>
      <c r="G5" s="396">
        <v>42638</v>
      </c>
      <c r="H5" s="277" t="s">
        <v>113</v>
      </c>
      <c r="I5" s="681"/>
      <c r="J5" s="396">
        <v>42638</v>
      </c>
      <c r="K5" s="278" t="s">
        <v>95</v>
      </c>
      <c r="L5" s="5"/>
    </row>
    <row r="6" spans="1:12" s="255" customFormat="1" ht="28.5" customHeight="1" thickBot="1" x14ac:dyDescent="0.4">
      <c r="A6" s="112" t="s">
        <v>23</v>
      </c>
      <c r="B6" s="279">
        <v>6.1478268077659273</v>
      </c>
      <c r="C6" s="280">
        <v>12125.891139577767</v>
      </c>
      <c r="D6" s="281">
        <v>12368.408962369322</v>
      </c>
      <c r="E6" s="282">
        <v>-1.1561677119757903</v>
      </c>
      <c r="F6" s="283">
        <v>3.9320926883522871</v>
      </c>
      <c r="G6" s="274">
        <v>295.43918903676968</v>
      </c>
      <c r="H6" s="275">
        <v>-1.2998702147489436</v>
      </c>
      <c r="I6" s="275">
        <v>-4.3065299514301127</v>
      </c>
      <c r="J6" s="275">
        <v>100</v>
      </c>
      <c r="K6" s="276" t="s">
        <v>24</v>
      </c>
    </row>
    <row r="7" spans="1:12" s="255" customFormat="1" ht="25.5" customHeight="1" x14ac:dyDescent="0.3">
      <c r="A7" s="127" t="s">
        <v>133</v>
      </c>
      <c r="B7" s="589">
        <v>6.6472447612177872</v>
      </c>
      <c r="C7" s="210">
        <v>12332.550577398491</v>
      </c>
      <c r="D7" s="211">
        <v>12579.201588946462</v>
      </c>
      <c r="E7" s="212">
        <v>-9.4349010093187644</v>
      </c>
      <c r="F7" s="213">
        <v>6.9318571527014798</v>
      </c>
      <c r="G7" s="261">
        <v>263.17272727272723</v>
      </c>
      <c r="H7" s="262">
        <v>-17.077635766145811</v>
      </c>
      <c r="I7" s="262">
        <v>-95.299145299145295</v>
      </c>
      <c r="J7" s="262">
        <v>0.12406947890818859</v>
      </c>
      <c r="K7" s="263">
        <v>-2.4015646279455622</v>
      </c>
    </row>
    <row r="8" spans="1:12" s="255" customFormat="1" ht="24" customHeight="1" x14ac:dyDescent="0.3">
      <c r="A8" s="106" t="s">
        <v>134</v>
      </c>
      <c r="B8" s="114">
        <v>7.1002003958954791</v>
      </c>
      <c r="C8" s="115">
        <v>13172.913535984191</v>
      </c>
      <c r="D8" s="116">
        <v>13436.371806703875</v>
      </c>
      <c r="E8" s="126">
        <v>-0.79404659676613387</v>
      </c>
      <c r="F8" s="117">
        <v>3.4945937450695754</v>
      </c>
      <c r="G8" s="129">
        <v>333.37093261795803</v>
      </c>
      <c r="H8" s="126">
        <v>-0.87053689380123345</v>
      </c>
      <c r="I8" s="126">
        <v>-7.1909783245459868</v>
      </c>
      <c r="J8" s="126">
        <v>35.737649447326866</v>
      </c>
      <c r="K8" s="118">
        <v>-1.1107045731804206</v>
      </c>
    </row>
    <row r="9" spans="1:12" s="255" customFormat="1" ht="24" customHeight="1" x14ac:dyDescent="0.3">
      <c r="A9" s="106" t="s">
        <v>135</v>
      </c>
      <c r="B9" s="114">
        <v>7.055505734759306</v>
      </c>
      <c r="C9" s="115">
        <v>13187.861186465991</v>
      </c>
      <c r="D9" s="116">
        <v>13451.618410195311</v>
      </c>
      <c r="E9" s="126">
        <v>-1.0342816773603718</v>
      </c>
      <c r="F9" s="117">
        <v>3.5985711574701438</v>
      </c>
      <c r="G9" s="129">
        <v>364.77280832095096</v>
      </c>
      <c r="H9" s="126">
        <v>0.3361893992538359</v>
      </c>
      <c r="I9" s="126">
        <v>-11.795543905635649</v>
      </c>
      <c r="J9" s="126">
        <v>7.5907963004737189</v>
      </c>
      <c r="K9" s="118">
        <v>-0.64449781717333909</v>
      </c>
    </row>
    <row r="10" spans="1:12" s="255" customFormat="1" ht="24" customHeight="1" x14ac:dyDescent="0.3">
      <c r="A10" s="106" t="s">
        <v>136</v>
      </c>
      <c r="B10" s="119" t="s">
        <v>127</v>
      </c>
      <c r="C10" s="119" t="s">
        <v>127</v>
      </c>
      <c r="D10" s="120" t="s">
        <v>127</v>
      </c>
      <c r="E10" s="126" t="s">
        <v>127</v>
      </c>
      <c r="F10" s="117" t="s">
        <v>127</v>
      </c>
      <c r="G10" s="129" t="s">
        <v>127</v>
      </c>
      <c r="H10" s="126" t="s">
        <v>127</v>
      </c>
      <c r="I10" s="126" t="s">
        <v>127</v>
      </c>
      <c r="J10" s="126">
        <v>0</v>
      </c>
      <c r="K10" s="118">
        <v>0</v>
      </c>
    </row>
    <row r="11" spans="1:12" s="255" customFormat="1" ht="24" customHeight="1" x14ac:dyDescent="0.3">
      <c r="A11" s="106" t="s">
        <v>124</v>
      </c>
      <c r="B11" s="114">
        <v>4.5828860122683936</v>
      </c>
      <c r="C11" s="115">
        <v>9855.6688435879423</v>
      </c>
      <c r="D11" s="116">
        <v>10052.782220459701</v>
      </c>
      <c r="E11" s="126">
        <v>-0.38992900885670745</v>
      </c>
      <c r="F11" s="117">
        <v>3.6572003753902389</v>
      </c>
      <c r="G11" s="129">
        <v>258.16305008801407</v>
      </c>
      <c r="H11" s="126">
        <v>-0.67255051436290858</v>
      </c>
      <c r="I11" s="126">
        <v>3.8384845463609172</v>
      </c>
      <c r="J11" s="126">
        <v>35.241371531694114</v>
      </c>
      <c r="K11" s="118">
        <v>2.7643073115106276</v>
      </c>
    </row>
    <row r="12" spans="1:12" s="255" customFormat="1" ht="24" customHeight="1" thickBot="1" x14ac:dyDescent="0.35">
      <c r="A12" s="107" t="s">
        <v>137</v>
      </c>
      <c r="B12" s="121">
        <v>6.2816959429900416</v>
      </c>
      <c r="C12" s="122">
        <v>12173.829346879926</v>
      </c>
      <c r="D12" s="123">
        <v>12417.305933817524</v>
      </c>
      <c r="E12" s="128">
        <v>-0.14629757614233249</v>
      </c>
      <c r="F12" s="124">
        <v>3.0069092193674947</v>
      </c>
      <c r="G12" s="130">
        <v>268.95743779777661</v>
      </c>
      <c r="H12" s="128">
        <v>0.97327031696790645</v>
      </c>
      <c r="I12" s="128">
        <v>2.3848238482384825</v>
      </c>
      <c r="J12" s="128">
        <v>21.306113241597114</v>
      </c>
      <c r="K12" s="125">
        <v>1.3924597067886957</v>
      </c>
    </row>
    <row r="13" spans="1:12" s="255" customFormat="1" x14ac:dyDescent="0.2"/>
    <row r="14" spans="1:12" s="255" customFormat="1" ht="46.5" customHeight="1" x14ac:dyDescent="0.2">
      <c r="A14" s="676" t="s">
        <v>161</v>
      </c>
      <c r="B14" s="676"/>
      <c r="C14" s="676"/>
      <c r="D14" s="676"/>
      <c r="E14" s="676"/>
      <c r="F14" s="676"/>
      <c r="G14" s="676"/>
      <c r="H14" s="676"/>
      <c r="I14" s="676"/>
      <c r="J14" s="676"/>
      <c r="K14" s="676"/>
    </row>
    <row r="15" spans="1:12" s="255" customFormat="1" ht="33.75" customHeight="1" x14ac:dyDescent="0.2">
      <c r="A15" s="676" t="s">
        <v>125</v>
      </c>
      <c r="B15" s="676"/>
      <c r="C15" s="676"/>
      <c r="D15" s="676"/>
      <c r="E15" s="676"/>
      <c r="F15" s="676"/>
      <c r="G15" s="676"/>
      <c r="H15" s="676"/>
      <c r="I15" s="676"/>
      <c r="J15" s="676"/>
      <c r="K15" s="676"/>
    </row>
    <row r="16" spans="1:12" s="255" customFormat="1" x14ac:dyDescent="0.2">
      <c r="A16" s="676" t="s">
        <v>211</v>
      </c>
      <c r="B16" s="676"/>
      <c r="C16" s="676"/>
      <c r="D16" s="676"/>
      <c r="E16" s="676"/>
      <c r="F16" s="676"/>
      <c r="G16" s="676"/>
      <c r="H16" s="676"/>
      <c r="I16" s="676"/>
      <c r="J16" s="676"/>
      <c r="K16" s="676"/>
    </row>
    <row r="17" spans="1:7" s="255" customFormat="1" x14ac:dyDescent="0.2">
      <c r="A17" s="109" t="s">
        <v>128</v>
      </c>
      <c r="B17" s="110"/>
      <c r="C17" s="110"/>
      <c r="D17" s="110"/>
      <c r="E17" s="110"/>
      <c r="F17" s="110"/>
      <c r="G17" s="2"/>
    </row>
    <row r="18" spans="1:7" s="255" customFormat="1" x14ac:dyDescent="0.2">
      <c r="A18" s="310" t="s">
        <v>148</v>
      </c>
    </row>
    <row r="19" spans="1:7" s="255" customFormat="1" x14ac:dyDescent="0.2"/>
  </sheetData>
  <mergeCells count="7">
    <mergeCell ref="A1:K1"/>
    <mergeCell ref="A14:K14"/>
    <mergeCell ref="A15:K15"/>
    <mergeCell ref="A16:K16"/>
    <mergeCell ref="G3:H3"/>
    <mergeCell ref="I3:I5"/>
    <mergeCell ref="J3:K3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="90" zoomScaleNormal="90" workbookViewId="0">
      <selection sqref="A1:J1"/>
    </sheetView>
  </sheetViews>
  <sheetFormatPr defaultRowHeight="12.75" x14ac:dyDescent="0.2"/>
  <cols>
    <col min="1" max="1" width="20.42578125" customWidth="1"/>
    <col min="2" max="2" width="11.5703125" customWidth="1"/>
    <col min="3" max="3" width="14.5703125" customWidth="1"/>
    <col min="4" max="4" width="12.42578125" customWidth="1"/>
    <col min="5" max="5" width="9.85546875" bestFit="1" customWidth="1"/>
    <col min="6" max="6" width="11.8554687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4" ht="31.5" customHeight="1" thickBot="1" x14ac:dyDescent="0.25">
      <c r="A1" s="675" t="s">
        <v>110</v>
      </c>
      <c r="B1" s="675"/>
      <c r="C1" s="675"/>
      <c r="D1" s="675"/>
      <c r="E1" s="675"/>
      <c r="F1" s="675"/>
      <c r="G1" s="675"/>
      <c r="H1" s="675"/>
      <c r="I1" s="675"/>
      <c r="J1" s="675"/>
      <c r="K1" s="391"/>
      <c r="L1" s="391"/>
    </row>
    <row r="2" spans="1:14" ht="19.5" thickBot="1" x14ac:dyDescent="0.35">
      <c r="A2" s="684" t="s">
        <v>131</v>
      </c>
      <c r="B2" s="685"/>
      <c r="C2" s="685"/>
      <c r="D2" s="685"/>
      <c r="E2" s="685"/>
      <c r="F2" s="685"/>
      <c r="G2" s="685"/>
      <c r="H2" s="685"/>
      <c r="I2" s="685"/>
      <c r="J2" s="686"/>
    </row>
    <row r="3" spans="1:14" ht="26.25" thickBot="1" x14ac:dyDescent="0.25">
      <c r="A3" s="611"/>
      <c r="B3" s="612"/>
      <c r="C3" s="613" t="s">
        <v>97</v>
      </c>
      <c r="D3" s="614"/>
      <c r="E3" s="615"/>
      <c r="F3" s="616" t="s">
        <v>98</v>
      </c>
      <c r="G3" s="617" t="s">
        <v>99</v>
      </c>
      <c r="H3" s="618" t="s">
        <v>114</v>
      </c>
      <c r="I3" s="619" t="s">
        <v>100</v>
      </c>
      <c r="J3" s="617" t="s">
        <v>101</v>
      </c>
    </row>
    <row r="4" spans="1:14" ht="25.5" x14ac:dyDescent="0.2">
      <c r="A4" s="620" t="s">
        <v>88</v>
      </c>
      <c r="B4" s="30" t="s">
        <v>102</v>
      </c>
      <c r="C4" s="621" t="s">
        <v>103</v>
      </c>
      <c r="D4" s="622" t="s">
        <v>104</v>
      </c>
      <c r="E4" s="623" t="s">
        <v>115</v>
      </c>
      <c r="F4" s="624" t="s">
        <v>93</v>
      </c>
      <c r="G4" s="625" t="s">
        <v>82</v>
      </c>
      <c r="H4" s="626" t="s">
        <v>116</v>
      </c>
      <c r="I4" s="627" t="s">
        <v>85</v>
      </c>
      <c r="J4" s="628" t="s">
        <v>115</v>
      </c>
    </row>
    <row r="5" spans="1:14" ht="13.5" thickBot="1" x14ac:dyDescent="0.25">
      <c r="A5" s="629"/>
      <c r="B5" s="630">
        <v>42638</v>
      </c>
      <c r="C5" s="630">
        <v>42638</v>
      </c>
      <c r="D5" s="631">
        <v>42638</v>
      </c>
      <c r="E5" s="632" t="s">
        <v>85</v>
      </c>
      <c r="F5" s="633">
        <v>42638</v>
      </c>
      <c r="G5" s="632" t="s">
        <v>117</v>
      </c>
      <c r="H5" s="634" t="s">
        <v>113</v>
      </c>
      <c r="I5" s="633">
        <v>42638</v>
      </c>
      <c r="J5" s="635" t="s">
        <v>118</v>
      </c>
    </row>
    <row r="6" spans="1:14" ht="13.5" thickBot="1" x14ac:dyDescent="0.25">
      <c r="A6" s="636"/>
      <c r="B6" s="637"/>
      <c r="C6" s="532"/>
      <c r="D6" s="532"/>
      <c r="E6" s="532"/>
      <c r="F6" s="638" t="s">
        <v>105</v>
      </c>
      <c r="G6" s="532"/>
      <c r="H6" s="532"/>
      <c r="I6" s="532"/>
      <c r="J6" s="639"/>
    </row>
    <row r="7" spans="1:14" ht="14.25" thickBot="1" x14ac:dyDescent="0.3">
      <c r="A7" s="640" t="s">
        <v>23</v>
      </c>
      <c r="B7" s="641">
        <v>6.1455196239330521</v>
      </c>
      <c r="C7" s="642">
        <v>12121.340481130279</v>
      </c>
      <c r="D7" s="643">
        <v>12363.767290752885</v>
      </c>
      <c r="E7" s="644">
        <v>-1.4361997391389298</v>
      </c>
      <c r="F7" s="644">
        <v>293.92209020902089</v>
      </c>
      <c r="G7" s="644">
        <v>-0.79117969796043008</v>
      </c>
      <c r="H7" s="644">
        <v>1.2700534759358288</v>
      </c>
      <c r="I7" s="644">
        <v>100</v>
      </c>
      <c r="J7" s="645" t="s">
        <v>24</v>
      </c>
    </row>
    <row r="8" spans="1:14" x14ac:dyDescent="0.2">
      <c r="A8" s="646" t="s">
        <v>133</v>
      </c>
      <c r="B8" s="647">
        <v>6.4709057844277265</v>
      </c>
      <c r="C8" s="648">
        <v>12005.39106572862</v>
      </c>
      <c r="D8" s="649">
        <v>12245.498887043192</v>
      </c>
      <c r="E8" s="650">
        <v>-8.2488874548611406</v>
      </c>
      <c r="F8" s="651">
        <v>250.85</v>
      </c>
      <c r="G8" s="652">
        <v>-6.9268008268697372</v>
      </c>
      <c r="H8" s="652">
        <v>-42.857142857142854</v>
      </c>
      <c r="I8" s="652">
        <v>0.132013201320132</v>
      </c>
      <c r="J8" s="653">
        <v>-0.10194401793120489</v>
      </c>
    </row>
    <row r="9" spans="1:14" x14ac:dyDescent="0.2">
      <c r="A9" s="654" t="s">
        <v>134</v>
      </c>
      <c r="B9" s="655">
        <v>7.0635773906965884</v>
      </c>
      <c r="C9" s="656">
        <v>13104.967329678271</v>
      </c>
      <c r="D9" s="657">
        <v>13367.066676271837</v>
      </c>
      <c r="E9" s="658">
        <v>-0.94363331015647633</v>
      </c>
      <c r="F9" s="659">
        <v>335.73567618449954</v>
      </c>
      <c r="G9" s="660">
        <v>0.41698997479727595</v>
      </c>
      <c r="H9" s="660">
        <v>-8.0761465243726569</v>
      </c>
      <c r="I9" s="660">
        <v>35.060506050605063</v>
      </c>
      <c r="J9" s="661">
        <v>-3.5647167657942234</v>
      </c>
    </row>
    <row r="10" spans="1:14" x14ac:dyDescent="0.2">
      <c r="A10" s="654" t="s">
        <v>135</v>
      </c>
      <c r="B10" s="655">
        <v>6.9912781817896459</v>
      </c>
      <c r="C10" s="656">
        <v>13067.809685588121</v>
      </c>
      <c r="D10" s="657">
        <v>13329.165879299884</v>
      </c>
      <c r="E10" s="658">
        <v>-1.0887379267219692</v>
      </c>
      <c r="F10" s="659">
        <v>367.52538593481995</v>
      </c>
      <c r="G10" s="660">
        <v>-1.9613106712467139E-2</v>
      </c>
      <c r="H10" s="660">
        <v>-2.1812080536912752</v>
      </c>
      <c r="I10" s="660">
        <v>6.4136413641364136</v>
      </c>
      <c r="J10" s="661">
        <v>-0.22628733461581518</v>
      </c>
    </row>
    <row r="11" spans="1:14" x14ac:dyDescent="0.2">
      <c r="A11" s="654" t="s">
        <v>136</v>
      </c>
      <c r="B11" s="655" t="s">
        <v>24</v>
      </c>
      <c r="C11" s="656" t="s">
        <v>24</v>
      </c>
      <c r="D11" s="657" t="s">
        <v>24</v>
      </c>
      <c r="E11" s="658" t="s">
        <v>24</v>
      </c>
      <c r="F11" s="659" t="s">
        <v>24</v>
      </c>
      <c r="G11" s="660" t="s">
        <v>24</v>
      </c>
      <c r="H11" s="660" t="s">
        <v>24</v>
      </c>
      <c r="I11" s="660" t="s">
        <v>24</v>
      </c>
      <c r="J11" s="661" t="s">
        <v>24</v>
      </c>
    </row>
    <row r="12" spans="1:14" ht="14.25" x14ac:dyDescent="0.2">
      <c r="A12" s="654" t="s">
        <v>124</v>
      </c>
      <c r="B12" s="655">
        <v>4.6549597558278357</v>
      </c>
      <c r="C12" s="656">
        <v>10010.666141565238</v>
      </c>
      <c r="D12" s="657">
        <v>10210.879464396543</v>
      </c>
      <c r="E12" s="658">
        <v>6.6079591869214027E-2</v>
      </c>
      <c r="F12" s="659">
        <v>254.91512681159421</v>
      </c>
      <c r="G12" s="660">
        <v>-0.63866410285614716</v>
      </c>
      <c r="H12" s="660">
        <v>12.233141308031175</v>
      </c>
      <c r="I12" s="660">
        <v>36.435643564356432</v>
      </c>
      <c r="J12" s="661">
        <v>3.559083849561425</v>
      </c>
      <c r="N12" s="111"/>
    </row>
    <row r="13" spans="1:14" ht="13.5" thickBot="1" x14ac:dyDescent="0.25">
      <c r="A13" s="662" t="s">
        <v>137</v>
      </c>
      <c r="B13" s="663">
        <v>6.2789759361250583</v>
      </c>
      <c r="C13" s="664">
        <v>12168.558015746235</v>
      </c>
      <c r="D13" s="665">
        <v>12411.92917606116</v>
      </c>
      <c r="E13" s="666">
        <v>-0.45685166337929045</v>
      </c>
      <c r="F13" s="667">
        <v>270.6441883767535</v>
      </c>
      <c r="G13" s="668">
        <v>1.3575108423593043</v>
      </c>
      <c r="H13" s="668">
        <v>2.8335909325090158</v>
      </c>
      <c r="I13" s="668">
        <v>21.958195819581956</v>
      </c>
      <c r="J13" s="669">
        <v>0.33386426877981634</v>
      </c>
    </row>
    <row r="14" spans="1:14" ht="13.5" thickBot="1" x14ac:dyDescent="0.25">
      <c r="A14" s="636"/>
      <c r="B14" s="670"/>
      <c r="C14" s="532"/>
      <c r="D14" s="671"/>
      <c r="E14" s="672"/>
      <c r="F14" s="638" t="s">
        <v>106</v>
      </c>
      <c r="G14" s="532"/>
      <c r="H14" s="532"/>
      <c r="I14" s="532"/>
      <c r="J14" s="639"/>
    </row>
    <row r="15" spans="1:14" ht="14.25" thickBot="1" x14ac:dyDescent="0.3">
      <c r="A15" s="640" t="s">
        <v>23</v>
      </c>
      <c r="B15" s="641">
        <v>6.2761424102991388</v>
      </c>
      <c r="C15" s="642">
        <v>12378.979113016052</v>
      </c>
      <c r="D15" s="643">
        <v>12626.558695276373</v>
      </c>
      <c r="E15" s="644">
        <v>-0.34846747781093129</v>
      </c>
      <c r="F15" s="644">
        <v>299.8681094929882</v>
      </c>
      <c r="G15" s="644">
        <v>-1.3462239773957934</v>
      </c>
      <c r="H15" s="644">
        <v>-9.1065081505086418</v>
      </c>
      <c r="I15" s="644">
        <v>100</v>
      </c>
      <c r="J15" s="645" t="s">
        <v>24</v>
      </c>
    </row>
    <row r="16" spans="1:14" x14ac:dyDescent="0.2">
      <c r="A16" s="646" t="s">
        <v>133</v>
      </c>
      <c r="B16" s="647">
        <v>6.8381728255818874</v>
      </c>
      <c r="C16" s="648">
        <v>12686.777041895893</v>
      </c>
      <c r="D16" s="649">
        <v>12940.512582733812</v>
      </c>
      <c r="E16" s="650">
        <v>-6.977742505345315</v>
      </c>
      <c r="F16" s="651">
        <v>277.98</v>
      </c>
      <c r="G16" s="652">
        <v>-13.028494236059096</v>
      </c>
      <c r="H16" s="652">
        <v>-97.762863534675617</v>
      </c>
      <c r="I16" s="652">
        <v>0.13484358144552319</v>
      </c>
      <c r="J16" s="653">
        <v>-5.3437689936249519</v>
      </c>
    </row>
    <row r="17" spans="1:14" ht="14.25" x14ac:dyDescent="0.2">
      <c r="A17" s="654" t="s">
        <v>134</v>
      </c>
      <c r="B17" s="655">
        <v>7.1832456807243883</v>
      </c>
      <c r="C17" s="656">
        <v>13326.986420638937</v>
      </c>
      <c r="D17" s="657">
        <v>13593.526149051717</v>
      </c>
      <c r="E17" s="658">
        <v>-0.81455882935177137</v>
      </c>
      <c r="F17" s="659">
        <v>331.32598615916959</v>
      </c>
      <c r="G17" s="660">
        <v>-2.0996961500811904</v>
      </c>
      <c r="H17" s="660">
        <v>-4.2729380589599204</v>
      </c>
      <c r="I17" s="660">
        <v>38.969795037756207</v>
      </c>
      <c r="J17" s="661">
        <v>1.9677114490811221</v>
      </c>
      <c r="N17" s="413"/>
    </row>
    <row r="18" spans="1:14" x14ac:dyDescent="0.2">
      <c r="A18" s="654" t="s">
        <v>135</v>
      </c>
      <c r="B18" s="655">
        <v>7.135208398179917</v>
      </c>
      <c r="C18" s="656">
        <v>13336.838127439096</v>
      </c>
      <c r="D18" s="657">
        <v>13603.574889987878</v>
      </c>
      <c r="E18" s="658">
        <v>-1.2542363871520845</v>
      </c>
      <c r="F18" s="659">
        <v>361.78967468175398</v>
      </c>
      <c r="G18" s="660">
        <v>1.1326069959250358</v>
      </c>
      <c r="H18" s="660">
        <v>-14.094775212636696</v>
      </c>
      <c r="I18" s="660">
        <v>9.5334412081984894</v>
      </c>
      <c r="J18" s="661">
        <v>-0.55357925999614288</v>
      </c>
    </row>
    <row r="19" spans="1:14" x14ac:dyDescent="0.2">
      <c r="A19" s="654" t="s">
        <v>136</v>
      </c>
      <c r="B19" s="655" t="s">
        <v>24</v>
      </c>
      <c r="C19" s="656" t="s">
        <v>24</v>
      </c>
      <c r="D19" s="657" t="s">
        <v>24</v>
      </c>
      <c r="E19" s="658" t="s">
        <v>24</v>
      </c>
      <c r="F19" s="659" t="s">
        <v>24</v>
      </c>
      <c r="G19" s="660" t="s">
        <v>24</v>
      </c>
      <c r="H19" s="660" t="s">
        <v>24</v>
      </c>
      <c r="I19" s="660" t="s">
        <v>24</v>
      </c>
      <c r="J19" s="661" t="s">
        <v>24</v>
      </c>
    </row>
    <row r="20" spans="1:14" x14ac:dyDescent="0.2">
      <c r="A20" s="654" t="s">
        <v>124</v>
      </c>
      <c r="B20" s="655">
        <v>4.5821497177281847</v>
      </c>
      <c r="C20" s="656">
        <v>9854.085414469213</v>
      </c>
      <c r="D20" s="657">
        <v>10051.167122758598</v>
      </c>
      <c r="E20" s="658">
        <v>-0.17822804524844929</v>
      </c>
      <c r="F20" s="659">
        <v>263.49033423667572</v>
      </c>
      <c r="G20" s="660">
        <v>5.4933431691380824E-3</v>
      </c>
      <c r="H20" s="660">
        <v>-5.9073523161920951</v>
      </c>
      <c r="I20" s="660">
        <v>29.854368932038831</v>
      </c>
      <c r="J20" s="661">
        <v>1.015050388099624</v>
      </c>
    </row>
    <row r="21" spans="1:14" ht="13.5" thickBot="1" x14ac:dyDescent="0.25">
      <c r="A21" s="662" t="s">
        <v>137</v>
      </c>
      <c r="B21" s="663">
        <v>6.3528894990200921</v>
      </c>
      <c r="C21" s="664">
        <v>12311.801354690102</v>
      </c>
      <c r="D21" s="665">
        <v>12558.037381783904</v>
      </c>
      <c r="E21" s="666">
        <v>0.23066180097992584</v>
      </c>
      <c r="F21" s="667">
        <v>266.05460815047019</v>
      </c>
      <c r="G21" s="668">
        <v>0.64052601854627023</v>
      </c>
      <c r="H21" s="668">
        <v>5.1417270929466055</v>
      </c>
      <c r="I21" s="668">
        <v>21.50755124056095</v>
      </c>
      <c r="J21" s="669">
        <v>2.914586416440347</v>
      </c>
    </row>
    <row r="22" spans="1:14" ht="13.5" thickBot="1" x14ac:dyDescent="0.25">
      <c r="A22" s="636"/>
      <c r="B22" s="670"/>
      <c r="C22" s="532"/>
      <c r="D22" s="671"/>
      <c r="E22" s="672"/>
      <c r="F22" s="638" t="s">
        <v>107</v>
      </c>
      <c r="G22" s="532"/>
      <c r="H22" s="532"/>
      <c r="I22" s="532"/>
      <c r="J22" s="639"/>
    </row>
    <row r="23" spans="1:14" ht="14.25" thickBot="1" x14ac:dyDescent="0.3">
      <c r="A23" s="640" t="s">
        <v>23</v>
      </c>
      <c r="B23" s="641">
        <v>5.0259681860529319</v>
      </c>
      <c r="C23" s="642">
        <v>9913.152240735566</v>
      </c>
      <c r="D23" s="643">
        <v>10111.415285550278</v>
      </c>
      <c r="E23" s="644">
        <v>-5.1181627894331401</v>
      </c>
      <c r="F23" s="644">
        <v>279.9261011419249</v>
      </c>
      <c r="G23" s="644">
        <v>-4.1123926828741517</v>
      </c>
      <c r="H23" s="644">
        <v>-12.114695340501793</v>
      </c>
      <c r="I23" s="644">
        <v>100</v>
      </c>
      <c r="J23" s="645" t="s">
        <v>24</v>
      </c>
    </row>
    <row r="24" spans="1:14" x14ac:dyDescent="0.2">
      <c r="A24" s="646" t="s">
        <v>133</v>
      </c>
      <c r="B24" s="647">
        <v>6.6261275271596762</v>
      </c>
      <c r="C24" s="648">
        <v>12293.372035546709</v>
      </c>
      <c r="D24" s="649">
        <v>12539.239476257642</v>
      </c>
      <c r="E24" s="650">
        <v>-0.57949902105396245</v>
      </c>
      <c r="F24" s="651">
        <v>327.21576923076924</v>
      </c>
      <c r="G24" s="652">
        <v>-2.889261483110876</v>
      </c>
      <c r="H24" s="652">
        <v>-23.976608187134502</v>
      </c>
      <c r="I24" s="652">
        <v>21.207177814029361</v>
      </c>
      <c r="J24" s="653">
        <v>-3.3089512182287031</v>
      </c>
    </row>
    <row r="25" spans="1:14" x14ac:dyDescent="0.2">
      <c r="A25" s="654" t="s">
        <v>134</v>
      </c>
      <c r="B25" s="673" t="s">
        <v>127</v>
      </c>
      <c r="C25" s="656" t="s">
        <v>127</v>
      </c>
      <c r="D25" s="657" t="s">
        <v>127</v>
      </c>
      <c r="E25" s="658" t="s">
        <v>127</v>
      </c>
      <c r="F25" s="659" t="s">
        <v>127</v>
      </c>
      <c r="G25" s="660" t="s">
        <v>127</v>
      </c>
      <c r="H25" s="660" t="s">
        <v>127</v>
      </c>
      <c r="I25" s="660">
        <v>0</v>
      </c>
      <c r="J25" s="661">
        <v>0</v>
      </c>
    </row>
    <row r="26" spans="1:14" x14ac:dyDescent="0.2">
      <c r="A26" s="654" t="s">
        <v>135</v>
      </c>
      <c r="B26" s="655">
        <v>6.7395061172894044</v>
      </c>
      <c r="C26" s="656">
        <v>12597.207695868046</v>
      </c>
      <c r="D26" s="657">
        <v>12849.151849785407</v>
      </c>
      <c r="E26" s="658">
        <v>-0.36873342761572092</v>
      </c>
      <c r="F26" s="659">
        <v>374.48214285714283</v>
      </c>
      <c r="G26" s="660">
        <v>-3.0271021439427308</v>
      </c>
      <c r="H26" s="660">
        <v>-47.663551401869157</v>
      </c>
      <c r="I26" s="660">
        <v>4.5676998368678632</v>
      </c>
      <c r="J26" s="661">
        <v>-3.1025510591894836</v>
      </c>
    </row>
    <row r="27" spans="1:14" x14ac:dyDescent="0.2">
      <c r="A27" s="654" t="s">
        <v>136</v>
      </c>
      <c r="B27" s="655" t="s">
        <v>24</v>
      </c>
      <c r="C27" s="656" t="s">
        <v>24</v>
      </c>
      <c r="D27" s="657" t="s">
        <v>24</v>
      </c>
      <c r="E27" s="658" t="s">
        <v>24</v>
      </c>
      <c r="F27" s="659" t="s">
        <v>24</v>
      </c>
      <c r="G27" s="660" t="s">
        <v>24</v>
      </c>
      <c r="H27" s="660" t="s">
        <v>24</v>
      </c>
      <c r="I27" s="660" t="s">
        <v>24</v>
      </c>
      <c r="J27" s="661" t="s">
        <v>24</v>
      </c>
    </row>
    <row r="28" spans="1:14" x14ac:dyDescent="0.2">
      <c r="A28" s="654" t="s">
        <v>124</v>
      </c>
      <c r="B28" s="655">
        <v>4.2572988436396546</v>
      </c>
      <c r="C28" s="656">
        <v>9155.4813841713003</v>
      </c>
      <c r="D28" s="657">
        <v>9338.5910118547272</v>
      </c>
      <c r="E28" s="658">
        <v>-3.8776968076336757</v>
      </c>
      <c r="F28" s="659">
        <v>256.66680497925307</v>
      </c>
      <c r="G28" s="660">
        <v>-2.081319184385416</v>
      </c>
      <c r="H28" s="660">
        <v>1.2605042016806722</v>
      </c>
      <c r="I28" s="660">
        <v>58.972267536704727</v>
      </c>
      <c r="J28" s="661">
        <v>7.7894718377799919</v>
      </c>
    </row>
    <row r="29" spans="1:14" ht="13.5" thickBot="1" x14ac:dyDescent="0.25">
      <c r="A29" s="662" t="s">
        <v>137</v>
      </c>
      <c r="B29" s="663">
        <v>5.7243659470896215</v>
      </c>
      <c r="C29" s="664">
        <v>11093.732455600042</v>
      </c>
      <c r="D29" s="665">
        <v>11315.607104712044</v>
      </c>
      <c r="E29" s="666">
        <v>-2.2150180313087566</v>
      </c>
      <c r="F29" s="667">
        <v>275.78716577540109</v>
      </c>
      <c r="G29" s="668">
        <v>0.71039386868055887</v>
      </c>
      <c r="H29" s="668">
        <v>-19.396551724137932</v>
      </c>
      <c r="I29" s="668">
        <v>15.252854812398041</v>
      </c>
      <c r="J29" s="669">
        <v>-1.3779695603618158</v>
      </c>
    </row>
  </sheetData>
  <mergeCells count="2">
    <mergeCell ref="A2:J2"/>
    <mergeCell ref="A1:J1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4"/>
  <sheetViews>
    <sheetView zoomScale="90" zoomScaleNormal="90" workbookViewId="0">
      <pane ySplit="7" topLeftCell="A8" activePane="bottomLeft" state="frozen"/>
      <selection pane="bottomLeft" sqref="A1:L1"/>
    </sheetView>
  </sheetViews>
  <sheetFormatPr defaultRowHeight="12.75" x14ac:dyDescent="0.2"/>
  <cols>
    <col min="1" max="1" width="19.85546875" style="255" customWidth="1"/>
    <col min="2" max="2" width="9.140625" style="255"/>
    <col min="3" max="3" width="10.5703125" style="255" customWidth="1"/>
    <col min="4" max="4" width="9.85546875" style="255" customWidth="1"/>
    <col min="5" max="6" width="10.140625" style="255" customWidth="1"/>
    <col min="7" max="7" width="9.140625" style="255"/>
    <col min="8" max="8" width="10.42578125" style="255" customWidth="1"/>
    <col min="9" max="10" width="9.140625" style="255"/>
    <col min="11" max="11" width="10.28515625" style="255" customWidth="1"/>
    <col min="12" max="12" width="11.42578125" style="255" customWidth="1"/>
    <col min="13" max="13" width="9.140625" style="255"/>
    <col min="14" max="14" width="25.28515625" style="255" customWidth="1"/>
    <col min="15" max="15" width="76.85546875" style="255" customWidth="1"/>
    <col min="16" max="16384" width="9.140625" style="255"/>
  </cols>
  <sheetData>
    <row r="1" spans="1:15" ht="39" customHeight="1" x14ac:dyDescent="0.2">
      <c r="A1" s="687" t="s">
        <v>129</v>
      </c>
      <c r="B1" s="687"/>
      <c r="C1" s="687"/>
      <c r="D1" s="687"/>
      <c r="E1" s="687"/>
      <c r="F1" s="687"/>
      <c r="G1" s="687"/>
      <c r="H1" s="687"/>
      <c r="I1" s="687"/>
      <c r="J1" s="687"/>
      <c r="K1" s="687"/>
      <c r="L1" s="687"/>
    </row>
    <row r="2" spans="1:15" ht="13.5" thickBot="1" x14ac:dyDescent="0.25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5" ht="21" thickBot="1" x14ac:dyDescent="0.35">
      <c r="A3" s="28" t="s">
        <v>9</v>
      </c>
      <c r="B3" s="77"/>
      <c r="C3" s="77"/>
      <c r="D3" s="77"/>
      <c r="E3" s="77"/>
      <c r="F3" s="77"/>
      <c r="G3" s="77"/>
      <c r="H3" s="29"/>
      <c r="I3" s="29"/>
      <c r="J3" s="29"/>
      <c r="K3" s="29"/>
      <c r="L3" s="78"/>
      <c r="N3" s="66" t="s">
        <v>74</v>
      </c>
      <c r="O3" s="67"/>
    </row>
    <row r="4" spans="1:15" ht="15" customHeight="1" thickBot="1" x14ac:dyDescent="0.25">
      <c r="A4" s="287"/>
      <c r="B4" s="290"/>
      <c r="C4" s="3" t="s">
        <v>10</v>
      </c>
      <c r="D4" s="3"/>
      <c r="E4" s="3"/>
      <c r="F4" s="3"/>
      <c r="G4" s="32"/>
      <c r="H4" s="689" t="s">
        <v>11</v>
      </c>
      <c r="I4" s="690"/>
      <c r="J4" s="131" t="s">
        <v>12</v>
      </c>
      <c r="K4" s="33" t="s">
        <v>13</v>
      </c>
      <c r="L4" s="34"/>
      <c r="N4" s="68" t="s">
        <v>72</v>
      </c>
      <c r="O4" s="69" t="s">
        <v>73</v>
      </c>
    </row>
    <row r="5" spans="1:15" ht="31.5" x14ac:dyDescent="0.25">
      <c r="A5" s="288" t="s">
        <v>14</v>
      </c>
      <c r="B5" s="273" t="s">
        <v>15</v>
      </c>
      <c r="C5" s="285" t="s">
        <v>42</v>
      </c>
      <c r="D5" s="285"/>
      <c r="E5" s="286" t="s">
        <v>43</v>
      </c>
      <c r="F5" s="286"/>
      <c r="G5" s="291"/>
      <c r="H5" s="691" t="s">
        <v>16</v>
      </c>
      <c r="I5" s="691"/>
      <c r="J5" s="134" t="s">
        <v>17</v>
      </c>
      <c r="K5" s="135" t="s">
        <v>18</v>
      </c>
      <c r="L5" s="37"/>
      <c r="N5" s="70" t="s">
        <v>80</v>
      </c>
      <c r="O5" s="71" t="s">
        <v>75</v>
      </c>
    </row>
    <row r="6" spans="1:15" ht="33" customHeight="1" thickBot="1" x14ac:dyDescent="0.3">
      <c r="A6" s="289" t="s">
        <v>19</v>
      </c>
      <c r="B6" s="292" t="s">
        <v>20</v>
      </c>
      <c r="C6" s="136" t="s">
        <v>327</v>
      </c>
      <c r="D6" s="265" t="s">
        <v>324</v>
      </c>
      <c r="E6" s="137" t="s">
        <v>327</v>
      </c>
      <c r="F6" s="266" t="s">
        <v>324</v>
      </c>
      <c r="G6" s="138" t="s">
        <v>21</v>
      </c>
      <c r="H6" s="133" t="s">
        <v>327</v>
      </c>
      <c r="I6" s="139" t="s">
        <v>21</v>
      </c>
      <c r="J6" s="140" t="s">
        <v>21</v>
      </c>
      <c r="K6" s="141" t="s">
        <v>327</v>
      </c>
      <c r="L6" s="142" t="s">
        <v>22</v>
      </c>
      <c r="N6" s="72" t="s">
        <v>76</v>
      </c>
      <c r="O6" s="73" t="s">
        <v>77</v>
      </c>
    </row>
    <row r="7" spans="1:15" ht="15.75" thickBot="1" x14ac:dyDescent="0.3">
      <c r="A7" s="293" t="s">
        <v>23</v>
      </c>
      <c r="B7" s="294" t="s">
        <v>24</v>
      </c>
      <c r="C7" s="143">
        <v>12125.891139577767</v>
      </c>
      <c r="D7" s="143">
        <v>12267.726633912516</v>
      </c>
      <c r="E7" s="144">
        <v>12368.408962369322</v>
      </c>
      <c r="F7" s="145">
        <v>12513.081166590768</v>
      </c>
      <c r="G7" s="146">
        <v>-1.1561677119757903</v>
      </c>
      <c r="H7" s="147">
        <v>295.43918903676968</v>
      </c>
      <c r="I7" s="147">
        <v>-1.2998702147489436</v>
      </c>
      <c r="J7" s="148">
        <v>-4.3065299514301127</v>
      </c>
      <c r="K7" s="147">
        <v>100</v>
      </c>
      <c r="L7" s="149" t="s">
        <v>24</v>
      </c>
      <c r="N7" s="74" t="s">
        <v>78</v>
      </c>
      <c r="O7" s="75" t="s">
        <v>79</v>
      </c>
    </row>
    <row r="8" spans="1:15" ht="15" thickBot="1" x14ac:dyDescent="0.25">
      <c r="A8" s="42"/>
      <c r="B8" s="43"/>
      <c r="C8" s="150"/>
      <c r="D8" s="150"/>
      <c r="E8" s="150"/>
      <c r="F8" s="150"/>
      <c r="G8" s="151"/>
      <c r="H8" s="148"/>
      <c r="I8" s="148"/>
      <c r="J8" s="148"/>
      <c r="K8" s="148"/>
      <c r="L8" s="152"/>
    </row>
    <row r="9" spans="1:15" ht="15" x14ac:dyDescent="0.25">
      <c r="A9" s="295" t="s">
        <v>138</v>
      </c>
      <c r="B9" s="299" t="s">
        <v>24</v>
      </c>
      <c r="C9" s="153">
        <v>12332.550577398491</v>
      </c>
      <c r="D9" s="153">
        <v>13617.332410432697</v>
      </c>
      <c r="E9" s="154">
        <v>12579.201588946462</v>
      </c>
      <c r="F9" s="154">
        <v>13889.679058641352</v>
      </c>
      <c r="G9" s="155">
        <v>-9.4349010093187644</v>
      </c>
      <c r="H9" s="156">
        <v>263.17272727272723</v>
      </c>
      <c r="I9" s="156">
        <v>-17.077635766145811</v>
      </c>
      <c r="J9" s="156">
        <v>-95.299145299145295</v>
      </c>
      <c r="K9" s="156">
        <v>0.12406947890818859</v>
      </c>
      <c r="L9" s="157">
        <v>-2.4015646279455622</v>
      </c>
      <c r="N9" s="688" t="s">
        <v>132</v>
      </c>
      <c r="O9" s="688"/>
    </row>
    <row r="10" spans="1:15" ht="15" x14ac:dyDescent="0.25">
      <c r="A10" s="296" t="s">
        <v>139</v>
      </c>
      <c r="B10" s="300" t="s">
        <v>24</v>
      </c>
      <c r="C10" s="159">
        <v>13172.913535984191</v>
      </c>
      <c r="D10" s="159">
        <v>13278.349820843299</v>
      </c>
      <c r="E10" s="160">
        <v>13436.371806703875</v>
      </c>
      <c r="F10" s="160">
        <v>13543.916817260166</v>
      </c>
      <c r="G10" s="161">
        <v>-0.79404659676613387</v>
      </c>
      <c r="H10" s="162">
        <v>333.37093261795803</v>
      </c>
      <c r="I10" s="162">
        <v>-0.87053689380123345</v>
      </c>
      <c r="J10" s="162">
        <v>-7.1909783245459868</v>
      </c>
      <c r="K10" s="162">
        <v>35.737649447326866</v>
      </c>
      <c r="L10" s="163">
        <v>-1.1107045731804206</v>
      </c>
    </row>
    <row r="11" spans="1:15" ht="15" x14ac:dyDescent="0.25">
      <c r="A11" s="297" t="s">
        <v>140</v>
      </c>
      <c r="B11" s="301" t="s">
        <v>24</v>
      </c>
      <c r="C11" s="164">
        <v>13187.861186465991</v>
      </c>
      <c r="D11" s="164">
        <v>13325.686318440135</v>
      </c>
      <c r="E11" s="165">
        <v>13451.618410195311</v>
      </c>
      <c r="F11" s="165">
        <v>13592.200044808938</v>
      </c>
      <c r="G11" s="166">
        <v>-1.0342816773603718</v>
      </c>
      <c r="H11" s="167">
        <v>364.77280832095096</v>
      </c>
      <c r="I11" s="167">
        <v>0.3361893992538359</v>
      </c>
      <c r="J11" s="167">
        <v>-11.795543905635649</v>
      </c>
      <c r="K11" s="167">
        <v>7.5907963004737189</v>
      </c>
      <c r="L11" s="168">
        <v>-0.64449781717333909</v>
      </c>
    </row>
    <row r="12" spans="1:15" ht="15" x14ac:dyDescent="0.25">
      <c r="A12" s="297" t="s">
        <v>141</v>
      </c>
      <c r="B12" s="301" t="s">
        <v>24</v>
      </c>
      <c r="C12" s="164" t="s">
        <v>127</v>
      </c>
      <c r="D12" s="164" t="s">
        <v>127</v>
      </c>
      <c r="E12" s="165" t="s">
        <v>127</v>
      </c>
      <c r="F12" s="165" t="s">
        <v>127</v>
      </c>
      <c r="G12" s="166" t="s">
        <v>127</v>
      </c>
      <c r="H12" s="167" t="s">
        <v>127</v>
      </c>
      <c r="I12" s="167" t="s">
        <v>127</v>
      </c>
      <c r="J12" s="167" t="s">
        <v>127</v>
      </c>
      <c r="K12" s="167">
        <v>0</v>
      </c>
      <c r="L12" s="168">
        <v>0</v>
      </c>
    </row>
    <row r="13" spans="1:15" ht="15" x14ac:dyDescent="0.25">
      <c r="A13" s="297" t="s">
        <v>124</v>
      </c>
      <c r="B13" s="301" t="s">
        <v>24</v>
      </c>
      <c r="C13" s="164">
        <v>9855.6688435879423</v>
      </c>
      <c r="D13" s="164">
        <v>9894.2493921766672</v>
      </c>
      <c r="E13" s="165">
        <v>10052.782220459701</v>
      </c>
      <c r="F13" s="165">
        <v>10092.134380020201</v>
      </c>
      <c r="G13" s="166">
        <v>-0.38992900885670745</v>
      </c>
      <c r="H13" s="167">
        <v>258.16305008801407</v>
      </c>
      <c r="I13" s="167">
        <v>-0.67255051436290858</v>
      </c>
      <c r="J13" s="167">
        <v>3.8384845463609172</v>
      </c>
      <c r="K13" s="167">
        <v>35.241371531694114</v>
      </c>
      <c r="L13" s="168">
        <v>2.7643073115106276</v>
      </c>
    </row>
    <row r="14" spans="1:15" ht="15.75" thickBot="1" x14ac:dyDescent="0.3">
      <c r="A14" s="298" t="s">
        <v>142</v>
      </c>
      <c r="B14" s="302" t="s">
        <v>24</v>
      </c>
      <c r="C14" s="169">
        <v>12173.829346879926</v>
      </c>
      <c r="D14" s="169">
        <v>12191.665457936268</v>
      </c>
      <c r="E14" s="170">
        <v>12417.305933817524</v>
      </c>
      <c r="F14" s="170">
        <v>12435.498767094994</v>
      </c>
      <c r="G14" s="171">
        <v>-0.14629757614233249</v>
      </c>
      <c r="H14" s="172">
        <v>268.95743779777661</v>
      </c>
      <c r="I14" s="172">
        <v>0.97327031696790645</v>
      </c>
      <c r="J14" s="172">
        <v>2.3848238482384825</v>
      </c>
      <c r="K14" s="172">
        <v>21.306113241597114</v>
      </c>
      <c r="L14" s="173">
        <v>1.3924597067886957</v>
      </c>
    </row>
    <row r="15" spans="1:15" ht="15" thickBot="1" x14ac:dyDescent="0.25">
      <c r="A15" s="42"/>
      <c r="B15" s="50"/>
      <c r="C15" s="150"/>
      <c r="D15" s="150"/>
      <c r="E15" s="150"/>
      <c r="F15" s="150"/>
      <c r="G15" s="151"/>
      <c r="H15" s="148"/>
      <c r="I15" s="148"/>
      <c r="J15" s="148"/>
      <c r="K15" s="148"/>
      <c r="L15" s="152"/>
    </row>
    <row r="16" spans="1:15" ht="14.25" x14ac:dyDescent="0.2">
      <c r="A16" s="303" t="s">
        <v>143</v>
      </c>
      <c r="B16" s="305" t="s">
        <v>26</v>
      </c>
      <c r="C16" s="174">
        <v>13863.372549019607</v>
      </c>
      <c r="D16" s="174" t="s">
        <v>127</v>
      </c>
      <c r="E16" s="175">
        <v>14140.64</v>
      </c>
      <c r="F16" s="175" t="s">
        <v>127</v>
      </c>
      <c r="G16" s="176" t="s">
        <v>127</v>
      </c>
      <c r="H16" s="177">
        <v>340</v>
      </c>
      <c r="I16" s="177" t="s">
        <v>127</v>
      </c>
      <c r="J16" s="178" t="s">
        <v>127</v>
      </c>
      <c r="K16" s="178">
        <v>5.6395217685540266E-3</v>
      </c>
      <c r="L16" s="179">
        <v>5.6395217685540266E-3</v>
      </c>
    </row>
    <row r="17" spans="1:15" ht="15" x14ac:dyDescent="0.25">
      <c r="A17" s="296" t="s">
        <v>143</v>
      </c>
      <c r="B17" s="46" t="s">
        <v>27</v>
      </c>
      <c r="C17" s="164">
        <v>13863.372549019607</v>
      </c>
      <c r="D17" s="164">
        <v>0</v>
      </c>
      <c r="E17" s="165">
        <v>14140.64</v>
      </c>
      <c r="F17" s="165">
        <v>0</v>
      </c>
      <c r="G17" s="166" t="s">
        <v>127</v>
      </c>
      <c r="H17" s="167">
        <v>340</v>
      </c>
      <c r="I17" s="167" t="s">
        <v>127</v>
      </c>
      <c r="J17" s="180" t="s">
        <v>127</v>
      </c>
      <c r="K17" s="180">
        <v>5.6395217685540266E-3</v>
      </c>
      <c r="L17" s="181">
        <v>5.6395217685540266E-3</v>
      </c>
    </row>
    <row r="18" spans="1:15" ht="15" x14ac:dyDescent="0.25">
      <c r="A18" s="296" t="s">
        <v>143</v>
      </c>
      <c r="B18" s="46" t="s">
        <v>28</v>
      </c>
      <c r="C18" s="164">
        <v>0</v>
      </c>
      <c r="D18" s="164">
        <v>0</v>
      </c>
      <c r="E18" s="165">
        <v>0</v>
      </c>
      <c r="F18" s="165">
        <v>0</v>
      </c>
      <c r="G18" s="166" t="s">
        <v>127</v>
      </c>
      <c r="H18" s="167">
        <v>0</v>
      </c>
      <c r="I18" s="167" t="s">
        <v>127</v>
      </c>
      <c r="J18" s="180" t="s">
        <v>127</v>
      </c>
      <c r="K18" s="180">
        <v>0</v>
      </c>
      <c r="L18" s="181">
        <v>0</v>
      </c>
    </row>
    <row r="19" spans="1:15" ht="14.25" x14ac:dyDescent="0.2">
      <c r="A19" s="303" t="s">
        <v>143</v>
      </c>
      <c r="B19" s="61" t="s">
        <v>29</v>
      </c>
      <c r="C19" s="182">
        <v>12990.050980392158</v>
      </c>
      <c r="D19" s="182">
        <v>13320.742892156861</v>
      </c>
      <c r="E19" s="183">
        <v>13249.852000000001</v>
      </c>
      <c r="F19" s="183">
        <v>13587.157749999998</v>
      </c>
      <c r="G19" s="184">
        <v>-2.4825335526850547</v>
      </c>
      <c r="H19" s="185">
        <v>281.65000000000003</v>
      </c>
      <c r="I19" s="185">
        <v>-7.345878018290672</v>
      </c>
      <c r="J19" s="186">
        <v>20</v>
      </c>
      <c r="K19" s="186">
        <v>3.3837130611324158E-2</v>
      </c>
      <c r="L19" s="187">
        <v>6.8538602389550257E-3</v>
      </c>
    </row>
    <row r="20" spans="1:15" ht="15" x14ac:dyDescent="0.25">
      <c r="A20" s="296" t="s">
        <v>143</v>
      </c>
      <c r="B20" s="46" t="s">
        <v>30</v>
      </c>
      <c r="C20" s="164">
        <v>12939.727450980392</v>
      </c>
      <c r="D20" s="164">
        <v>13752.941176470587</v>
      </c>
      <c r="E20" s="165">
        <v>13198.522000000001</v>
      </c>
      <c r="F20" s="165">
        <v>14028</v>
      </c>
      <c r="G20" s="166">
        <v>-5.9130168234958589</v>
      </c>
      <c r="H20" s="167">
        <v>273.3</v>
      </c>
      <c r="I20" s="167">
        <v>-21.914285714285711</v>
      </c>
      <c r="J20" s="180">
        <v>50</v>
      </c>
      <c r="K20" s="180">
        <v>1.6918565305662079E-2</v>
      </c>
      <c r="L20" s="181">
        <v>6.1252571567144264E-3</v>
      </c>
    </row>
    <row r="21" spans="1:15" ht="15" x14ac:dyDescent="0.25">
      <c r="A21" s="296" t="s">
        <v>143</v>
      </c>
      <c r="B21" s="46" t="s">
        <v>31</v>
      </c>
      <c r="C21" s="164">
        <v>13037.482352941177</v>
      </c>
      <c r="D21" s="164">
        <v>12951.793137254901</v>
      </c>
      <c r="E21" s="165">
        <v>13298.232</v>
      </c>
      <c r="F21" s="165">
        <v>13210.829</v>
      </c>
      <c r="G21" s="166">
        <v>0.66160117582326028</v>
      </c>
      <c r="H21" s="167">
        <v>290</v>
      </c>
      <c r="I21" s="167">
        <v>6.1105012806439767</v>
      </c>
      <c r="J21" s="180">
        <v>0</v>
      </c>
      <c r="K21" s="180">
        <v>1.6918565305662079E-2</v>
      </c>
      <c r="L21" s="181">
        <v>7.2860308224059755E-4</v>
      </c>
    </row>
    <row r="22" spans="1:15" ht="14.25" x14ac:dyDescent="0.2">
      <c r="A22" s="303" t="s">
        <v>143</v>
      </c>
      <c r="B22" s="61" t="s">
        <v>32</v>
      </c>
      <c r="C22" s="182">
        <v>11898.599739257406</v>
      </c>
      <c r="D22" s="182">
        <v>13620.398977793962</v>
      </c>
      <c r="E22" s="183">
        <v>12136.571734042554</v>
      </c>
      <c r="F22" s="183">
        <v>13892.806957349841</v>
      </c>
      <c r="G22" s="184">
        <v>-12.641327477584863</v>
      </c>
      <c r="H22" s="185">
        <v>250.65999999999997</v>
      </c>
      <c r="I22" s="185">
        <v>-21.056210989154533</v>
      </c>
      <c r="J22" s="186">
        <v>-96.76025917926566</v>
      </c>
      <c r="K22" s="186">
        <v>8.4592826528310405E-2</v>
      </c>
      <c r="L22" s="187">
        <v>-2.4140580099530711</v>
      </c>
      <c r="O22" s="113"/>
    </row>
    <row r="23" spans="1:15" ht="15" x14ac:dyDescent="0.25">
      <c r="A23" s="296" t="s">
        <v>143</v>
      </c>
      <c r="B23" s="46" t="s">
        <v>33</v>
      </c>
      <c r="C23" s="164">
        <v>11596.184313725491</v>
      </c>
      <c r="D23" s="164">
        <v>12801.558823529411</v>
      </c>
      <c r="E23" s="165">
        <v>11828.108</v>
      </c>
      <c r="F23" s="165">
        <v>13057.59</v>
      </c>
      <c r="G23" s="166">
        <v>-9.4158416675665251</v>
      </c>
      <c r="H23" s="167">
        <v>245.7</v>
      </c>
      <c r="I23" s="167">
        <v>0.57306590257878731</v>
      </c>
      <c r="J23" s="180">
        <v>-50</v>
      </c>
      <c r="K23" s="180">
        <v>3.9476652379878185E-2</v>
      </c>
      <c r="L23" s="181">
        <v>-3.6076504662755374E-2</v>
      </c>
    </row>
    <row r="24" spans="1:15" ht="15.75" thickBot="1" x14ac:dyDescent="0.3">
      <c r="A24" s="304" t="s">
        <v>143</v>
      </c>
      <c r="B24" s="48" t="s">
        <v>34</v>
      </c>
      <c r="C24" s="188">
        <v>12153.57745098039</v>
      </c>
      <c r="D24" s="188">
        <v>13639.901960784315</v>
      </c>
      <c r="E24" s="189">
        <v>12396.648999999999</v>
      </c>
      <c r="F24" s="189">
        <v>13912.7</v>
      </c>
      <c r="G24" s="190">
        <v>-10.896885579362749</v>
      </c>
      <c r="H24" s="180">
        <v>255</v>
      </c>
      <c r="I24" s="180">
        <v>-20.262664165103192</v>
      </c>
      <c r="J24" s="180">
        <v>-98.218262806236083</v>
      </c>
      <c r="K24" s="180">
        <v>4.5116174148432213E-2</v>
      </c>
      <c r="L24" s="181">
        <v>-2.3779815052903159</v>
      </c>
    </row>
    <row r="25" spans="1:15" ht="15" thickBot="1" x14ac:dyDescent="0.25">
      <c r="A25" s="42"/>
      <c r="B25" s="50"/>
      <c r="C25" s="150"/>
      <c r="D25" s="150"/>
      <c r="E25" s="150"/>
      <c r="F25" s="150"/>
      <c r="G25" s="151"/>
      <c r="H25" s="148"/>
      <c r="I25" s="148"/>
      <c r="J25" s="148"/>
      <c r="K25" s="148"/>
      <c r="L25" s="152"/>
    </row>
    <row r="26" spans="1:15" ht="14.25" x14ac:dyDescent="0.2">
      <c r="A26" s="303" t="s">
        <v>144</v>
      </c>
      <c r="B26" s="305" t="s">
        <v>26</v>
      </c>
      <c r="C26" s="174">
        <v>13800.295489067694</v>
      </c>
      <c r="D26" s="174">
        <v>13865.010161999948</v>
      </c>
      <c r="E26" s="175">
        <v>14076.301398849047</v>
      </c>
      <c r="F26" s="175">
        <v>14142.310365239948</v>
      </c>
      <c r="G26" s="176">
        <v>-0.46674811035926722</v>
      </c>
      <c r="H26" s="177">
        <v>399.84129793510328</v>
      </c>
      <c r="I26" s="177">
        <v>0.4023853996573783</v>
      </c>
      <c r="J26" s="178">
        <v>-29.958677685950413</v>
      </c>
      <c r="K26" s="178">
        <v>1.9117978795398152</v>
      </c>
      <c r="L26" s="179">
        <v>-0.70018269250551679</v>
      </c>
    </row>
    <row r="27" spans="1:15" ht="15" x14ac:dyDescent="0.25">
      <c r="A27" s="296" t="s">
        <v>144</v>
      </c>
      <c r="B27" s="46" t="s">
        <v>27</v>
      </c>
      <c r="C27" s="164">
        <v>13713.228431372549</v>
      </c>
      <c r="D27" s="164">
        <v>13658.393137254901</v>
      </c>
      <c r="E27" s="165">
        <v>13987.493</v>
      </c>
      <c r="F27" s="165">
        <v>13931.561</v>
      </c>
      <c r="G27" s="166">
        <v>0.40147690556715571</v>
      </c>
      <c r="H27" s="167">
        <v>396.9</v>
      </c>
      <c r="I27" s="167">
        <v>1.9260400616332822</v>
      </c>
      <c r="J27" s="180">
        <v>-33.070866141732289</v>
      </c>
      <c r="K27" s="180">
        <v>0.95871870065418452</v>
      </c>
      <c r="L27" s="181">
        <v>-0.41203143426216726</v>
      </c>
    </row>
    <row r="28" spans="1:15" ht="15" x14ac:dyDescent="0.25">
      <c r="A28" s="296" t="s">
        <v>144</v>
      </c>
      <c r="B28" s="46" t="s">
        <v>28</v>
      </c>
      <c r="C28" s="164">
        <v>13886.595098039215</v>
      </c>
      <c r="D28" s="164">
        <v>14082.745098039215</v>
      </c>
      <c r="E28" s="165">
        <v>14164.326999999999</v>
      </c>
      <c r="F28" s="165">
        <v>14364.4</v>
      </c>
      <c r="G28" s="166">
        <v>-1.3928392414580513</v>
      </c>
      <c r="H28" s="167">
        <v>402.8</v>
      </c>
      <c r="I28" s="167">
        <v>-1.2745098039215659</v>
      </c>
      <c r="J28" s="180">
        <v>-26.521739130434785</v>
      </c>
      <c r="K28" s="180">
        <v>0.95307917888563054</v>
      </c>
      <c r="L28" s="181">
        <v>-0.28815125824334942</v>
      </c>
    </row>
    <row r="29" spans="1:15" ht="14.25" x14ac:dyDescent="0.2">
      <c r="A29" s="303" t="s">
        <v>144</v>
      </c>
      <c r="B29" s="61" t="s">
        <v>29</v>
      </c>
      <c r="C29" s="182">
        <v>13444.033321076515</v>
      </c>
      <c r="D29" s="182">
        <v>13581.721222028444</v>
      </c>
      <c r="E29" s="183">
        <v>13712.913987498045</v>
      </c>
      <c r="F29" s="183">
        <v>13853.355646469014</v>
      </c>
      <c r="G29" s="184">
        <v>-1.013773576272585</v>
      </c>
      <c r="H29" s="185">
        <v>350.71738913801693</v>
      </c>
      <c r="I29" s="185">
        <v>-0.79145170315871738</v>
      </c>
      <c r="J29" s="186">
        <v>-6.9972196478220576</v>
      </c>
      <c r="K29" s="186">
        <v>11.318520189487931</v>
      </c>
      <c r="L29" s="187">
        <v>-0.32745930322658623</v>
      </c>
    </row>
    <row r="30" spans="1:15" ht="15" x14ac:dyDescent="0.25">
      <c r="A30" s="296" t="s">
        <v>144</v>
      </c>
      <c r="B30" s="46" t="s">
        <v>30</v>
      </c>
      <c r="C30" s="164">
        <v>13310.896078431371</v>
      </c>
      <c r="D30" s="164">
        <v>13508.540196078431</v>
      </c>
      <c r="E30" s="165">
        <v>13577.114</v>
      </c>
      <c r="F30" s="165">
        <v>13778.710999999999</v>
      </c>
      <c r="G30" s="166">
        <v>-1.4631049304974881</v>
      </c>
      <c r="H30" s="167">
        <v>343.4</v>
      </c>
      <c r="I30" s="167">
        <v>5.8275058275054969E-2</v>
      </c>
      <c r="J30" s="180">
        <v>-9.2803030303030312</v>
      </c>
      <c r="K30" s="180">
        <v>5.4026618542747578</v>
      </c>
      <c r="L30" s="181">
        <v>-0.29620484836960248</v>
      </c>
    </row>
    <row r="31" spans="1:15" ht="15" x14ac:dyDescent="0.25">
      <c r="A31" s="296" t="s">
        <v>144</v>
      </c>
      <c r="B31" s="46" t="s">
        <v>31</v>
      </c>
      <c r="C31" s="164">
        <v>13560.833333333332</v>
      </c>
      <c r="D31" s="164">
        <v>13647.954901960784</v>
      </c>
      <c r="E31" s="165">
        <v>13832.05</v>
      </c>
      <c r="F31" s="165">
        <v>13920.914000000001</v>
      </c>
      <c r="G31" s="166">
        <v>-0.63834889002260475</v>
      </c>
      <c r="H31" s="167">
        <v>357.4</v>
      </c>
      <c r="I31" s="167">
        <v>-1.6510731975784259</v>
      </c>
      <c r="J31" s="180">
        <v>-4.809437386569873</v>
      </c>
      <c r="K31" s="180">
        <v>5.9158583352131737</v>
      </c>
      <c r="L31" s="181">
        <v>-3.1254454856982861E-2</v>
      </c>
    </row>
    <row r="32" spans="1:15" ht="14.25" x14ac:dyDescent="0.2">
      <c r="A32" s="303" t="s">
        <v>144</v>
      </c>
      <c r="B32" s="61" t="s">
        <v>32</v>
      </c>
      <c r="C32" s="182">
        <v>12956.215562997751</v>
      </c>
      <c r="D32" s="182">
        <v>13021.338553159523</v>
      </c>
      <c r="E32" s="183">
        <v>13215.339874257706</v>
      </c>
      <c r="F32" s="183">
        <v>13281.765324222713</v>
      </c>
      <c r="G32" s="184">
        <v>-0.50012515914479405</v>
      </c>
      <c r="H32" s="185">
        <v>319.00165372087196</v>
      </c>
      <c r="I32" s="185">
        <v>-0.39324386015336044</v>
      </c>
      <c r="J32" s="186">
        <v>-4.658385093167702</v>
      </c>
      <c r="K32" s="186">
        <v>22.507331378299121</v>
      </c>
      <c r="L32" s="187">
        <v>-8.3062577448316688E-2</v>
      </c>
    </row>
    <row r="33" spans="1:12" ht="15" x14ac:dyDescent="0.25">
      <c r="A33" s="296" t="s">
        <v>144</v>
      </c>
      <c r="B33" s="46" t="s">
        <v>33</v>
      </c>
      <c r="C33" s="164">
        <v>12883.349019607842</v>
      </c>
      <c r="D33" s="164">
        <v>12991.84019607843</v>
      </c>
      <c r="E33" s="165">
        <v>13141.016</v>
      </c>
      <c r="F33" s="165">
        <v>13251.677</v>
      </c>
      <c r="G33" s="166">
        <v>-0.835071666778477</v>
      </c>
      <c r="H33" s="167">
        <v>311.60000000000002</v>
      </c>
      <c r="I33" s="167">
        <v>0.7110536522301375</v>
      </c>
      <c r="J33" s="180">
        <v>-12.400152149106123</v>
      </c>
      <c r="K33" s="180">
        <v>12.987818632979922</v>
      </c>
      <c r="L33" s="181">
        <v>-1.1999849288117677</v>
      </c>
    </row>
    <row r="34" spans="1:12" ht="15.75" thickBot="1" x14ac:dyDescent="0.3">
      <c r="A34" s="304" t="s">
        <v>144</v>
      </c>
      <c r="B34" s="48" t="s">
        <v>34</v>
      </c>
      <c r="C34" s="188">
        <v>13050.321568627451</v>
      </c>
      <c r="D34" s="188">
        <v>13066.844117647059</v>
      </c>
      <c r="E34" s="189">
        <v>13311.328</v>
      </c>
      <c r="F34" s="189">
        <v>13328.181</v>
      </c>
      <c r="G34" s="190">
        <v>-0.12644636203545687</v>
      </c>
      <c r="H34" s="180">
        <v>329.1</v>
      </c>
      <c r="I34" s="180">
        <v>-2.8056704075605432</v>
      </c>
      <c r="J34" s="180">
        <v>8.413615928066795</v>
      </c>
      <c r="K34" s="180">
        <v>9.5195127453191972</v>
      </c>
      <c r="L34" s="181">
        <v>1.1169223513634492</v>
      </c>
    </row>
    <row r="35" spans="1:12" ht="15.75" thickBot="1" x14ac:dyDescent="0.3">
      <c r="A35" s="58"/>
      <c r="B35" s="59"/>
      <c r="C35" s="191"/>
      <c r="D35" s="191"/>
      <c r="E35" s="191"/>
      <c r="F35" s="191"/>
      <c r="G35" s="192"/>
      <c r="H35" s="193"/>
      <c r="I35" s="193"/>
      <c r="J35" s="193"/>
      <c r="K35" s="193"/>
      <c r="L35" s="194"/>
    </row>
    <row r="36" spans="1:12" ht="15" x14ac:dyDescent="0.25">
      <c r="A36" s="296" t="s">
        <v>145</v>
      </c>
      <c r="B36" s="306" t="s">
        <v>31</v>
      </c>
      <c r="C36" s="195">
        <v>13432.182352941176</v>
      </c>
      <c r="D36" s="195">
        <v>13590.130392156863</v>
      </c>
      <c r="E36" s="196">
        <v>13700.825999999999</v>
      </c>
      <c r="F36" s="196">
        <v>13861.933000000001</v>
      </c>
      <c r="G36" s="197">
        <v>-1.1622260762622485</v>
      </c>
      <c r="H36" s="198">
        <v>380.8</v>
      </c>
      <c r="I36" s="198">
        <v>-0.36630036630036034</v>
      </c>
      <c r="J36" s="198">
        <v>-6.3047285464098071</v>
      </c>
      <c r="K36" s="198">
        <v>3.0171441461764044</v>
      </c>
      <c r="L36" s="199">
        <v>-6.4345330348150487E-2</v>
      </c>
    </row>
    <row r="37" spans="1:12" ht="15.75" thickBot="1" x14ac:dyDescent="0.3">
      <c r="A37" s="304" t="s">
        <v>145</v>
      </c>
      <c r="B37" s="48" t="s">
        <v>34</v>
      </c>
      <c r="C37" s="188">
        <v>13014.610784313725</v>
      </c>
      <c r="D37" s="188">
        <v>13154.235294117647</v>
      </c>
      <c r="E37" s="189">
        <v>13274.903</v>
      </c>
      <c r="F37" s="189">
        <v>13417.32</v>
      </c>
      <c r="G37" s="190">
        <v>-1.0614414801167407</v>
      </c>
      <c r="H37" s="180">
        <v>354.2</v>
      </c>
      <c r="I37" s="180">
        <v>0.51078320090806228</v>
      </c>
      <c r="J37" s="180">
        <v>-15.078534031413612</v>
      </c>
      <c r="K37" s="180">
        <v>4.5736521542973154</v>
      </c>
      <c r="L37" s="181">
        <v>-0.58015248682518816</v>
      </c>
    </row>
    <row r="38" spans="1:12" ht="15.75" thickBot="1" x14ac:dyDescent="0.3">
      <c r="A38" s="58"/>
      <c r="B38" s="59"/>
      <c r="C38" s="191"/>
      <c r="D38" s="191"/>
      <c r="E38" s="191"/>
      <c r="F38" s="191"/>
      <c r="G38" s="192"/>
      <c r="H38" s="193"/>
      <c r="I38" s="193"/>
      <c r="J38" s="193"/>
      <c r="K38" s="193"/>
      <c r="L38" s="194"/>
    </row>
    <row r="39" spans="1:12" ht="14.25" x14ac:dyDescent="0.2">
      <c r="A39" s="303" t="s">
        <v>146</v>
      </c>
      <c r="B39" s="305" t="s">
        <v>26</v>
      </c>
      <c r="C39" s="174" t="s">
        <v>127</v>
      </c>
      <c r="D39" s="174" t="s">
        <v>127</v>
      </c>
      <c r="E39" s="175" t="s">
        <v>127</v>
      </c>
      <c r="F39" s="175" t="s">
        <v>127</v>
      </c>
      <c r="G39" s="176" t="s">
        <v>127</v>
      </c>
      <c r="H39" s="177" t="s">
        <v>127</v>
      </c>
      <c r="I39" s="177" t="s">
        <v>127</v>
      </c>
      <c r="J39" s="178" t="s">
        <v>127</v>
      </c>
      <c r="K39" s="178">
        <v>0</v>
      </c>
      <c r="L39" s="179">
        <v>0</v>
      </c>
    </row>
    <row r="40" spans="1:12" ht="15" x14ac:dyDescent="0.25">
      <c r="A40" s="297" t="s">
        <v>146</v>
      </c>
      <c r="B40" s="46" t="s">
        <v>27</v>
      </c>
      <c r="C40" s="164">
        <v>0</v>
      </c>
      <c r="D40" s="164">
        <v>0</v>
      </c>
      <c r="E40" s="165">
        <v>0</v>
      </c>
      <c r="F40" s="165">
        <v>0</v>
      </c>
      <c r="G40" s="166" t="s">
        <v>127</v>
      </c>
      <c r="H40" s="167">
        <v>0</v>
      </c>
      <c r="I40" s="167" t="s">
        <v>127</v>
      </c>
      <c r="J40" s="180" t="s">
        <v>127</v>
      </c>
      <c r="K40" s="180">
        <v>0</v>
      </c>
      <c r="L40" s="181">
        <v>0</v>
      </c>
    </row>
    <row r="41" spans="1:12" ht="15" x14ac:dyDescent="0.25">
      <c r="A41" s="297" t="s">
        <v>146</v>
      </c>
      <c r="B41" s="46" t="s">
        <v>28</v>
      </c>
      <c r="C41" s="164">
        <v>0</v>
      </c>
      <c r="D41" s="164">
        <v>0</v>
      </c>
      <c r="E41" s="165">
        <v>0</v>
      </c>
      <c r="F41" s="165">
        <v>0</v>
      </c>
      <c r="G41" s="166" t="s">
        <v>127</v>
      </c>
      <c r="H41" s="167">
        <v>0</v>
      </c>
      <c r="I41" s="167" t="s">
        <v>127</v>
      </c>
      <c r="J41" s="180" t="s">
        <v>127</v>
      </c>
      <c r="K41" s="180">
        <v>0</v>
      </c>
      <c r="L41" s="181">
        <v>0</v>
      </c>
    </row>
    <row r="42" spans="1:12" ht="15" x14ac:dyDescent="0.25">
      <c r="A42" s="297" t="s">
        <v>146</v>
      </c>
      <c r="B42" s="46" t="s">
        <v>35</v>
      </c>
      <c r="C42" s="164">
        <v>0</v>
      </c>
      <c r="D42" s="164">
        <v>0</v>
      </c>
      <c r="E42" s="165">
        <v>0</v>
      </c>
      <c r="F42" s="165">
        <v>0</v>
      </c>
      <c r="G42" s="166" t="s">
        <v>127</v>
      </c>
      <c r="H42" s="167">
        <v>0</v>
      </c>
      <c r="I42" s="167" t="s">
        <v>127</v>
      </c>
      <c r="J42" s="180" t="s">
        <v>127</v>
      </c>
      <c r="K42" s="180">
        <v>0</v>
      </c>
      <c r="L42" s="181">
        <v>0</v>
      </c>
    </row>
    <row r="43" spans="1:12" ht="14.25" x14ac:dyDescent="0.2">
      <c r="A43" s="307" t="s">
        <v>146</v>
      </c>
      <c r="B43" s="61" t="s">
        <v>29</v>
      </c>
      <c r="C43" s="182" t="s">
        <v>127</v>
      </c>
      <c r="D43" s="182" t="s">
        <v>127</v>
      </c>
      <c r="E43" s="183" t="s">
        <v>127</v>
      </c>
      <c r="F43" s="183" t="s">
        <v>127</v>
      </c>
      <c r="G43" s="184" t="s">
        <v>127</v>
      </c>
      <c r="H43" s="185" t="s">
        <v>127</v>
      </c>
      <c r="I43" s="185" t="s">
        <v>127</v>
      </c>
      <c r="J43" s="186" t="s">
        <v>127</v>
      </c>
      <c r="K43" s="186">
        <v>0</v>
      </c>
      <c r="L43" s="187">
        <v>0</v>
      </c>
    </row>
    <row r="44" spans="1:12" ht="15" x14ac:dyDescent="0.25">
      <c r="A44" s="297" t="s">
        <v>146</v>
      </c>
      <c r="B44" s="46" t="s">
        <v>31</v>
      </c>
      <c r="C44" s="164">
        <v>0</v>
      </c>
      <c r="D44" s="164">
        <v>0</v>
      </c>
      <c r="E44" s="165">
        <v>0</v>
      </c>
      <c r="F44" s="165">
        <v>0</v>
      </c>
      <c r="G44" s="166" t="s">
        <v>127</v>
      </c>
      <c r="H44" s="167">
        <v>0</v>
      </c>
      <c r="I44" s="167" t="s">
        <v>127</v>
      </c>
      <c r="J44" s="180" t="s">
        <v>127</v>
      </c>
      <c r="K44" s="180">
        <v>0</v>
      </c>
      <c r="L44" s="181">
        <v>0</v>
      </c>
    </row>
    <row r="45" spans="1:12" ht="15" x14ac:dyDescent="0.25">
      <c r="A45" s="297" t="s">
        <v>146</v>
      </c>
      <c r="B45" s="46" t="s">
        <v>36</v>
      </c>
      <c r="C45" s="164">
        <v>0</v>
      </c>
      <c r="D45" s="164">
        <v>0</v>
      </c>
      <c r="E45" s="165">
        <v>0</v>
      </c>
      <c r="F45" s="165">
        <v>0</v>
      </c>
      <c r="G45" s="166" t="s">
        <v>127</v>
      </c>
      <c r="H45" s="167">
        <v>0</v>
      </c>
      <c r="I45" s="167" t="s">
        <v>127</v>
      </c>
      <c r="J45" s="180" t="s">
        <v>127</v>
      </c>
      <c r="K45" s="180">
        <v>0</v>
      </c>
      <c r="L45" s="181">
        <v>0</v>
      </c>
    </row>
    <row r="46" spans="1:12" ht="14.25" x14ac:dyDescent="0.2">
      <c r="A46" s="307" t="s">
        <v>146</v>
      </c>
      <c r="B46" s="61" t="s">
        <v>32</v>
      </c>
      <c r="C46" s="182" t="s">
        <v>127</v>
      </c>
      <c r="D46" s="182" t="s">
        <v>127</v>
      </c>
      <c r="E46" s="183" t="s">
        <v>127</v>
      </c>
      <c r="F46" s="183" t="s">
        <v>127</v>
      </c>
      <c r="G46" s="184" t="s">
        <v>127</v>
      </c>
      <c r="H46" s="185" t="s">
        <v>127</v>
      </c>
      <c r="I46" s="185" t="s">
        <v>127</v>
      </c>
      <c r="J46" s="186" t="s">
        <v>127</v>
      </c>
      <c r="K46" s="186">
        <v>0</v>
      </c>
      <c r="L46" s="187">
        <v>0</v>
      </c>
    </row>
    <row r="47" spans="1:12" ht="15" x14ac:dyDescent="0.25">
      <c r="A47" s="297" t="s">
        <v>146</v>
      </c>
      <c r="B47" s="46" t="s">
        <v>33</v>
      </c>
      <c r="C47" s="164">
        <v>0</v>
      </c>
      <c r="D47" s="164">
        <v>0</v>
      </c>
      <c r="E47" s="165">
        <v>0</v>
      </c>
      <c r="F47" s="165">
        <v>0</v>
      </c>
      <c r="G47" s="166" t="s">
        <v>127</v>
      </c>
      <c r="H47" s="167">
        <v>0</v>
      </c>
      <c r="I47" s="167" t="s">
        <v>127</v>
      </c>
      <c r="J47" s="180" t="s">
        <v>127</v>
      </c>
      <c r="K47" s="180">
        <v>0</v>
      </c>
      <c r="L47" s="181">
        <v>0</v>
      </c>
    </row>
    <row r="48" spans="1:12" ht="15.75" thickBot="1" x14ac:dyDescent="0.3">
      <c r="A48" s="308" t="s">
        <v>146</v>
      </c>
      <c r="B48" s="48" t="s">
        <v>34</v>
      </c>
      <c r="C48" s="188">
        <v>0</v>
      </c>
      <c r="D48" s="188">
        <v>0</v>
      </c>
      <c r="E48" s="189">
        <v>0</v>
      </c>
      <c r="F48" s="189">
        <v>0</v>
      </c>
      <c r="G48" s="190" t="s">
        <v>127</v>
      </c>
      <c r="H48" s="180">
        <v>0</v>
      </c>
      <c r="I48" s="180" t="s">
        <v>127</v>
      </c>
      <c r="J48" s="180" t="s">
        <v>127</v>
      </c>
      <c r="K48" s="180">
        <v>0</v>
      </c>
      <c r="L48" s="181">
        <v>0</v>
      </c>
    </row>
    <row r="49" spans="1:12" ht="15.75" thickBot="1" x14ac:dyDescent="0.3">
      <c r="A49" s="58"/>
      <c r="B49" s="59"/>
      <c r="C49" s="191"/>
      <c r="D49" s="191"/>
      <c r="E49" s="191"/>
      <c r="F49" s="191"/>
      <c r="G49" s="192"/>
      <c r="H49" s="193"/>
      <c r="I49" s="193"/>
      <c r="J49" s="193"/>
      <c r="K49" s="193"/>
      <c r="L49" s="194"/>
    </row>
    <row r="50" spans="1:12" ht="14.25" x14ac:dyDescent="0.2">
      <c r="A50" s="303" t="s">
        <v>25</v>
      </c>
      <c r="B50" s="305" t="s">
        <v>29</v>
      </c>
      <c r="C50" s="174">
        <v>11122.244428081576</v>
      </c>
      <c r="D50" s="174">
        <v>11029.967781079924</v>
      </c>
      <c r="E50" s="175">
        <v>11344.689316643207</v>
      </c>
      <c r="F50" s="175">
        <v>11250.567136701522</v>
      </c>
      <c r="G50" s="176">
        <v>0.83659942470491644</v>
      </c>
      <c r="H50" s="177">
        <v>325.7277292576419</v>
      </c>
      <c r="I50" s="177">
        <v>0.96254071043809697</v>
      </c>
      <c r="J50" s="178">
        <v>-6.9105691056910574</v>
      </c>
      <c r="K50" s="178">
        <v>2.5829009699977439</v>
      </c>
      <c r="L50" s="179">
        <v>-7.2252834643378616E-2</v>
      </c>
    </row>
    <row r="51" spans="1:12" ht="15" x14ac:dyDescent="0.25">
      <c r="A51" s="296" t="s">
        <v>25</v>
      </c>
      <c r="B51" s="46" t="s">
        <v>30</v>
      </c>
      <c r="C51" s="164">
        <v>10454.354901960784</v>
      </c>
      <c r="D51" s="164">
        <v>10601.483333333334</v>
      </c>
      <c r="E51" s="165">
        <v>10663.441999999999</v>
      </c>
      <c r="F51" s="165">
        <v>10813.513000000001</v>
      </c>
      <c r="G51" s="166">
        <v>-1.3878098634551206</v>
      </c>
      <c r="H51" s="167">
        <v>292.10000000000002</v>
      </c>
      <c r="I51" s="167">
        <v>1.9902234636871667</v>
      </c>
      <c r="J51" s="180">
        <v>-8.9887640449438209</v>
      </c>
      <c r="K51" s="180">
        <v>0.45680126325287618</v>
      </c>
      <c r="L51" s="181">
        <v>-2.3500949375294344E-2</v>
      </c>
    </row>
    <row r="52" spans="1:12" ht="15" x14ac:dyDescent="0.25">
      <c r="A52" s="296" t="s">
        <v>25</v>
      </c>
      <c r="B52" s="46" t="s">
        <v>31</v>
      </c>
      <c r="C52" s="164">
        <v>11142.48137254902</v>
      </c>
      <c r="D52" s="164">
        <v>11035.125490196078</v>
      </c>
      <c r="E52" s="165">
        <v>11365.331</v>
      </c>
      <c r="F52" s="165">
        <v>11255.828</v>
      </c>
      <c r="G52" s="166">
        <v>0.97285601734497551</v>
      </c>
      <c r="H52" s="167">
        <v>319.3</v>
      </c>
      <c r="I52" s="167">
        <v>-2.3547400611620759</v>
      </c>
      <c r="J52" s="180">
        <v>-13.807531380753138</v>
      </c>
      <c r="K52" s="180">
        <v>1.1617414843221294</v>
      </c>
      <c r="L52" s="181">
        <v>-0.12805883947711516</v>
      </c>
    </row>
    <row r="53" spans="1:12" ht="15" x14ac:dyDescent="0.25">
      <c r="A53" s="296" t="s">
        <v>25</v>
      </c>
      <c r="B53" s="46" t="s">
        <v>36</v>
      </c>
      <c r="C53" s="164">
        <v>11364.438235294117</v>
      </c>
      <c r="D53" s="164">
        <v>11220.908823529411</v>
      </c>
      <c r="E53" s="165">
        <v>11591.727000000001</v>
      </c>
      <c r="F53" s="165">
        <v>11445.326999999999</v>
      </c>
      <c r="G53" s="166">
        <v>1.2791246593478847</v>
      </c>
      <c r="H53" s="167">
        <v>349.4</v>
      </c>
      <c r="I53" s="167">
        <v>4.0190532896695448</v>
      </c>
      <c r="J53" s="180">
        <v>4.2682926829268295</v>
      </c>
      <c r="K53" s="180">
        <v>0.96435822242273861</v>
      </c>
      <c r="L53" s="181">
        <v>7.9306954209031E-2</v>
      </c>
    </row>
    <row r="54" spans="1:12" ht="14.25" x14ac:dyDescent="0.2">
      <c r="A54" s="303" t="s">
        <v>25</v>
      </c>
      <c r="B54" s="61" t="s">
        <v>32</v>
      </c>
      <c r="C54" s="182">
        <v>10448.272087176512</v>
      </c>
      <c r="D54" s="182">
        <v>10453.937316882024</v>
      </c>
      <c r="E54" s="183">
        <v>10657.237528920043</v>
      </c>
      <c r="F54" s="183">
        <v>10663.016063219664</v>
      </c>
      <c r="G54" s="184">
        <v>-5.4192306054506985E-2</v>
      </c>
      <c r="H54" s="185">
        <v>279.6098904443092</v>
      </c>
      <c r="I54" s="185">
        <v>-7.373109093781216E-2</v>
      </c>
      <c r="J54" s="186">
        <v>1.7967781908302356</v>
      </c>
      <c r="K54" s="186">
        <v>18.53146853146853</v>
      </c>
      <c r="L54" s="187">
        <v>1.1110691790670195</v>
      </c>
    </row>
    <row r="55" spans="1:12" ht="15" x14ac:dyDescent="0.25">
      <c r="A55" s="296" t="s">
        <v>25</v>
      </c>
      <c r="B55" s="46" t="s">
        <v>33</v>
      </c>
      <c r="C55" s="164">
        <v>10182.520588235295</v>
      </c>
      <c r="D55" s="164">
        <v>10178.193137254901</v>
      </c>
      <c r="E55" s="165">
        <v>10386.171</v>
      </c>
      <c r="F55" s="165">
        <v>10381.757</v>
      </c>
      <c r="G55" s="166">
        <v>4.2516888037358896E-2</v>
      </c>
      <c r="H55" s="167">
        <v>259</v>
      </c>
      <c r="I55" s="167">
        <v>0.73901205756514088</v>
      </c>
      <c r="J55" s="180">
        <v>-0.30418250950570341</v>
      </c>
      <c r="K55" s="180">
        <v>7.3934130385743284</v>
      </c>
      <c r="L55" s="181">
        <v>0.29681293064124681</v>
      </c>
    </row>
    <row r="56" spans="1:12" ht="15" x14ac:dyDescent="0.25">
      <c r="A56" s="296" t="s">
        <v>25</v>
      </c>
      <c r="B56" s="46" t="s">
        <v>34</v>
      </c>
      <c r="C56" s="164">
        <v>10553.284313725489</v>
      </c>
      <c r="D56" s="164">
        <v>10529.196078431372</v>
      </c>
      <c r="E56" s="165">
        <v>10764.35</v>
      </c>
      <c r="F56" s="165">
        <v>10739.78</v>
      </c>
      <c r="G56" s="166">
        <v>0.22877563599998982</v>
      </c>
      <c r="H56" s="167">
        <v>287</v>
      </c>
      <c r="I56" s="167">
        <v>-0.41637751561415293</v>
      </c>
      <c r="J56" s="180">
        <v>6.2815884476534301</v>
      </c>
      <c r="K56" s="180">
        <v>8.301376043311528</v>
      </c>
      <c r="L56" s="181">
        <v>0.8270101501652789</v>
      </c>
    </row>
    <row r="57" spans="1:12" ht="15" x14ac:dyDescent="0.25">
      <c r="A57" s="296" t="s">
        <v>25</v>
      </c>
      <c r="B57" s="46" t="s">
        <v>37</v>
      </c>
      <c r="C57" s="164">
        <v>10740.801960784314</v>
      </c>
      <c r="D57" s="164">
        <v>10834.656862745098</v>
      </c>
      <c r="E57" s="165">
        <v>10955.618</v>
      </c>
      <c r="F57" s="165">
        <v>11051.35</v>
      </c>
      <c r="G57" s="166">
        <v>-0.8662471100815734</v>
      </c>
      <c r="H57" s="167">
        <v>311.7</v>
      </c>
      <c r="I57" s="167">
        <v>-0.85877862595419485</v>
      </c>
      <c r="J57" s="180">
        <v>-4.7348484848484844</v>
      </c>
      <c r="K57" s="180">
        <v>2.8366794495826757</v>
      </c>
      <c r="L57" s="181">
        <v>-1.2753901739504414E-2</v>
      </c>
    </row>
    <row r="58" spans="1:12" ht="14.25" x14ac:dyDescent="0.2">
      <c r="A58" s="303" t="s">
        <v>25</v>
      </c>
      <c r="B58" s="61" t="s">
        <v>38</v>
      </c>
      <c r="C58" s="182">
        <v>8510.6804604062108</v>
      </c>
      <c r="D58" s="182">
        <v>8528.7785602071344</v>
      </c>
      <c r="E58" s="183">
        <v>8680.8940696143345</v>
      </c>
      <c r="F58" s="183">
        <v>8699.3541314112772</v>
      </c>
      <c r="G58" s="184">
        <v>-0.2122003716377959</v>
      </c>
      <c r="H58" s="185">
        <v>217.67644710578841</v>
      </c>
      <c r="I58" s="185">
        <v>-0.38782330831478889</v>
      </c>
      <c r="J58" s="186">
        <v>9.0078328981723246</v>
      </c>
      <c r="K58" s="186">
        <v>14.127002030227837</v>
      </c>
      <c r="L58" s="187">
        <v>1.7254909670869853</v>
      </c>
    </row>
    <row r="59" spans="1:12" ht="15" x14ac:dyDescent="0.25">
      <c r="A59" s="296" t="s">
        <v>25</v>
      </c>
      <c r="B59" s="46" t="s">
        <v>130</v>
      </c>
      <c r="C59" s="200">
        <v>7959.9686274509795</v>
      </c>
      <c r="D59" s="200">
        <v>8167.793137254901</v>
      </c>
      <c r="E59" s="201">
        <v>8119.1679999999997</v>
      </c>
      <c r="F59" s="201">
        <v>8331.1489999999994</v>
      </c>
      <c r="G59" s="202">
        <v>-2.5444389483371355</v>
      </c>
      <c r="H59" s="203">
        <v>205.7</v>
      </c>
      <c r="I59" s="203">
        <v>-0.24248302618816686</v>
      </c>
      <c r="J59" s="204">
        <v>4.9819494584837543</v>
      </c>
      <c r="K59" s="204">
        <v>8.1998646514775544</v>
      </c>
      <c r="L59" s="205">
        <v>0.72549875833130528</v>
      </c>
    </row>
    <row r="60" spans="1:12" ht="15" x14ac:dyDescent="0.25">
      <c r="A60" s="296" t="s">
        <v>25</v>
      </c>
      <c r="B60" s="46" t="s">
        <v>39</v>
      </c>
      <c r="C60" s="164">
        <v>9152.4539215686273</v>
      </c>
      <c r="D60" s="164">
        <v>8914.7107843137237</v>
      </c>
      <c r="E60" s="165">
        <v>9335.5030000000006</v>
      </c>
      <c r="F60" s="165">
        <v>9093.0049999999992</v>
      </c>
      <c r="G60" s="166">
        <v>2.6668631546996999</v>
      </c>
      <c r="H60" s="167">
        <v>229.8</v>
      </c>
      <c r="I60" s="167">
        <v>-0.73434125269977912</v>
      </c>
      <c r="J60" s="180">
        <v>18.478260869565215</v>
      </c>
      <c r="K60" s="180">
        <v>4.9176629821791114</v>
      </c>
      <c r="L60" s="181">
        <v>0.94572558336637513</v>
      </c>
    </row>
    <row r="61" spans="1:12" ht="15.75" thickBot="1" x14ac:dyDescent="0.3">
      <c r="A61" s="296" t="s">
        <v>25</v>
      </c>
      <c r="B61" s="48" t="s">
        <v>40</v>
      </c>
      <c r="C61" s="164">
        <v>9298.3911764705881</v>
      </c>
      <c r="D61" s="164">
        <v>9337.1990196078423</v>
      </c>
      <c r="E61" s="165">
        <v>9484.3590000000004</v>
      </c>
      <c r="F61" s="165">
        <v>9523.9429999999993</v>
      </c>
      <c r="G61" s="166">
        <v>-0.41562617499914611</v>
      </c>
      <c r="H61" s="167">
        <v>255.9</v>
      </c>
      <c r="I61" s="167">
        <v>-1.954022988505745</v>
      </c>
      <c r="J61" s="180">
        <v>1.1299435028248588</v>
      </c>
      <c r="K61" s="180">
        <v>1.0094743965711708</v>
      </c>
      <c r="L61" s="181">
        <v>5.4266625389303491E-2</v>
      </c>
    </row>
    <row r="62" spans="1:12" ht="15.75" thickBot="1" x14ac:dyDescent="0.3">
      <c r="A62" s="58"/>
      <c r="B62" s="59"/>
      <c r="C62" s="191"/>
      <c r="D62" s="191"/>
      <c r="E62" s="191"/>
      <c r="F62" s="191"/>
      <c r="G62" s="192"/>
      <c r="H62" s="193"/>
      <c r="I62" s="193"/>
      <c r="J62" s="193"/>
      <c r="K62" s="193"/>
      <c r="L62" s="194"/>
    </row>
    <row r="63" spans="1:12" ht="14.25" x14ac:dyDescent="0.2">
      <c r="A63" s="303" t="s">
        <v>147</v>
      </c>
      <c r="B63" s="305" t="s">
        <v>26</v>
      </c>
      <c r="C63" s="182">
        <v>12923.512508460173</v>
      </c>
      <c r="D63" s="182">
        <v>13271.058447237303</v>
      </c>
      <c r="E63" s="183">
        <v>13181.982758629378</v>
      </c>
      <c r="F63" s="183">
        <v>13536.479616182049</v>
      </c>
      <c r="G63" s="184">
        <v>-2.6188260729834898</v>
      </c>
      <c r="H63" s="185">
        <v>312.50236220472442</v>
      </c>
      <c r="I63" s="185">
        <v>0.34131591189498134</v>
      </c>
      <c r="J63" s="186">
        <v>0</v>
      </c>
      <c r="K63" s="186">
        <v>0.71621926460636132</v>
      </c>
      <c r="L63" s="187">
        <v>3.0844197148185426E-2</v>
      </c>
    </row>
    <row r="64" spans="1:12" ht="15" x14ac:dyDescent="0.25">
      <c r="A64" s="296" t="s">
        <v>147</v>
      </c>
      <c r="B64" s="46" t="s">
        <v>27</v>
      </c>
      <c r="C64" s="164">
        <v>13135.173529411764</v>
      </c>
      <c r="D64" s="164">
        <v>13305.723529411764</v>
      </c>
      <c r="E64" s="165">
        <v>13397.877</v>
      </c>
      <c r="F64" s="165">
        <v>13571.838</v>
      </c>
      <c r="G64" s="166">
        <v>-1.2817792254814664</v>
      </c>
      <c r="H64" s="167">
        <v>311</v>
      </c>
      <c r="I64" s="167">
        <v>2.3699802501645784</v>
      </c>
      <c r="J64" s="180">
        <v>-27.586206896551722</v>
      </c>
      <c r="K64" s="180">
        <v>0.11842995713963456</v>
      </c>
      <c r="L64" s="181">
        <v>-3.8073011020106406E-2</v>
      </c>
    </row>
    <row r="65" spans="1:12" ht="15" x14ac:dyDescent="0.25">
      <c r="A65" s="296" t="s">
        <v>147</v>
      </c>
      <c r="B65" s="46" t="s">
        <v>28</v>
      </c>
      <c r="C65" s="164">
        <v>12881.831372549021</v>
      </c>
      <c r="D65" s="164">
        <v>13261.123529411763</v>
      </c>
      <c r="E65" s="165">
        <v>13139.468000000001</v>
      </c>
      <c r="F65" s="165">
        <v>13526.346</v>
      </c>
      <c r="G65" s="166">
        <v>-2.860181160529228</v>
      </c>
      <c r="H65" s="167">
        <v>312.8</v>
      </c>
      <c r="I65" s="167">
        <v>-0.28689831048771985</v>
      </c>
      <c r="J65" s="180">
        <v>8.1632653061224492</v>
      </c>
      <c r="K65" s="180">
        <v>0.59778930746672687</v>
      </c>
      <c r="L65" s="181">
        <v>6.8917208168291944E-2</v>
      </c>
    </row>
    <row r="66" spans="1:12" ht="14.25" x14ac:dyDescent="0.2">
      <c r="A66" s="303" t="s">
        <v>147</v>
      </c>
      <c r="B66" s="61" t="s">
        <v>29</v>
      </c>
      <c r="C66" s="182">
        <v>12756.580530383944</v>
      </c>
      <c r="D66" s="182">
        <v>12753.645157317091</v>
      </c>
      <c r="E66" s="183">
        <v>13011.712140991624</v>
      </c>
      <c r="F66" s="183">
        <v>13008.718060463432</v>
      </c>
      <c r="G66" s="184">
        <v>2.3015953718691005E-2</v>
      </c>
      <c r="H66" s="185">
        <v>289.04436090225568</v>
      </c>
      <c r="I66" s="185">
        <v>0.46406096511572076</v>
      </c>
      <c r="J66" s="186">
        <v>6.5705128205128212</v>
      </c>
      <c r="K66" s="186">
        <v>7.5005639521768561</v>
      </c>
      <c r="L66" s="187">
        <v>0.76553966723352129</v>
      </c>
    </row>
    <row r="67" spans="1:12" ht="15" x14ac:dyDescent="0.25">
      <c r="A67" s="296" t="s">
        <v>147</v>
      </c>
      <c r="B67" s="46" t="s">
        <v>30</v>
      </c>
      <c r="C67" s="164">
        <v>12580.948039215686</v>
      </c>
      <c r="D67" s="164">
        <v>12605.120588235293</v>
      </c>
      <c r="E67" s="165">
        <v>12832.566999999999</v>
      </c>
      <c r="F67" s="165">
        <v>12857.223</v>
      </c>
      <c r="G67" s="166">
        <v>-0.19176769353693918</v>
      </c>
      <c r="H67" s="167">
        <v>273.60000000000002</v>
      </c>
      <c r="I67" s="167">
        <v>0.62522986392057578</v>
      </c>
      <c r="J67" s="180">
        <v>-2.912621359223301</v>
      </c>
      <c r="K67" s="180">
        <v>1.1279043537108053</v>
      </c>
      <c r="L67" s="181">
        <v>1.6193614369197196E-2</v>
      </c>
    </row>
    <row r="68" spans="1:12" ht="15" x14ac:dyDescent="0.25">
      <c r="A68" s="296" t="s">
        <v>147</v>
      </c>
      <c r="B68" s="46" t="s">
        <v>31</v>
      </c>
      <c r="C68" s="164">
        <v>12815.251960784315</v>
      </c>
      <c r="D68" s="164">
        <v>12808.761764705881</v>
      </c>
      <c r="E68" s="165">
        <v>13071.557000000001</v>
      </c>
      <c r="F68" s="165">
        <v>13064.937</v>
      </c>
      <c r="G68" s="166">
        <v>5.0669972614493283E-2</v>
      </c>
      <c r="H68" s="167">
        <v>284.10000000000002</v>
      </c>
      <c r="I68" s="167">
        <v>1.247327156094084</v>
      </c>
      <c r="J68" s="180">
        <v>17.199391171993909</v>
      </c>
      <c r="K68" s="180">
        <v>4.3424317617866004</v>
      </c>
      <c r="L68" s="181">
        <v>0.79683003485729653</v>
      </c>
    </row>
    <row r="69" spans="1:12" ht="15" x14ac:dyDescent="0.25">
      <c r="A69" s="296" t="s">
        <v>147</v>
      </c>
      <c r="B69" s="46" t="s">
        <v>36</v>
      </c>
      <c r="C69" s="164">
        <v>12727.524509803921</v>
      </c>
      <c r="D69" s="164">
        <v>12738.139215686275</v>
      </c>
      <c r="E69" s="165">
        <v>12982.075000000001</v>
      </c>
      <c r="F69" s="165">
        <v>12992.902</v>
      </c>
      <c r="G69" s="166">
        <v>-8.3330113626650271E-2</v>
      </c>
      <c r="H69" s="167">
        <v>308.2</v>
      </c>
      <c r="I69" s="167">
        <v>-3.2435939020442013E-2</v>
      </c>
      <c r="J69" s="180">
        <v>-6.4935064935064926</v>
      </c>
      <c r="K69" s="180">
        <v>2.0302278366794497</v>
      </c>
      <c r="L69" s="181">
        <v>-4.7483981992973323E-2</v>
      </c>
    </row>
    <row r="70" spans="1:12" ht="14.25" x14ac:dyDescent="0.2">
      <c r="A70" s="303" t="s">
        <v>147</v>
      </c>
      <c r="B70" s="61" t="s">
        <v>32</v>
      </c>
      <c r="C70" s="182">
        <v>11745.167925566904</v>
      </c>
      <c r="D70" s="182">
        <v>11773.245481920432</v>
      </c>
      <c r="E70" s="183">
        <v>11980.071284078242</v>
      </c>
      <c r="F70" s="183">
        <v>12008.710391558841</v>
      </c>
      <c r="G70" s="184">
        <v>-0.23848612004775047</v>
      </c>
      <c r="H70" s="185">
        <v>255.06436880654891</v>
      </c>
      <c r="I70" s="185">
        <v>1.0613385948861729</v>
      </c>
      <c r="J70" s="186">
        <v>0.25917926565874733</v>
      </c>
      <c r="K70" s="186">
        <v>13.089330024813894</v>
      </c>
      <c r="L70" s="187">
        <v>0.59607584240698586</v>
      </c>
    </row>
    <row r="71" spans="1:12" ht="15" x14ac:dyDescent="0.25">
      <c r="A71" s="296" t="s">
        <v>147</v>
      </c>
      <c r="B71" s="46" t="s">
        <v>33</v>
      </c>
      <c r="C71" s="164">
        <v>11480.461764705882</v>
      </c>
      <c r="D71" s="164">
        <v>11529.723529411764</v>
      </c>
      <c r="E71" s="165">
        <v>11710.071</v>
      </c>
      <c r="F71" s="165">
        <v>11760.317999999999</v>
      </c>
      <c r="G71" s="166">
        <v>-0.42725885473504538</v>
      </c>
      <c r="H71" s="167">
        <v>237.7</v>
      </c>
      <c r="I71" s="167">
        <v>4.0262582056892731</v>
      </c>
      <c r="J71" s="180">
        <v>2.188782489740082</v>
      </c>
      <c r="K71" s="180">
        <v>4.2127227611098581</v>
      </c>
      <c r="L71" s="181">
        <v>0.2677686326694908</v>
      </c>
    </row>
    <row r="72" spans="1:12" ht="15" x14ac:dyDescent="0.25">
      <c r="A72" s="296" t="s">
        <v>147</v>
      </c>
      <c r="B72" s="46" t="s">
        <v>34</v>
      </c>
      <c r="C72" s="164">
        <v>11817.139215686275</v>
      </c>
      <c r="D72" s="164">
        <v>11810.554901960784</v>
      </c>
      <c r="E72" s="165">
        <v>12053.482</v>
      </c>
      <c r="F72" s="165">
        <v>12046.766</v>
      </c>
      <c r="G72" s="166">
        <v>5.5749401955681295E-2</v>
      </c>
      <c r="H72" s="167">
        <v>256.8</v>
      </c>
      <c r="I72" s="167">
        <v>0.19508388607101051</v>
      </c>
      <c r="J72" s="167">
        <v>0.49958368026644462</v>
      </c>
      <c r="K72" s="167">
        <v>6.8069027746447102</v>
      </c>
      <c r="L72" s="168">
        <v>0.32552123120164467</v>
      </c>
    </row>
    <row r="73" spans="1:12" ht="15.75" thickBot="1" x14ac:dyDescent="0.3">
      <c r="A73" s="309" t="s">
        <v>147</v>
      </c>
      <c r="B73" s="48" t="s">
        <v>37</v>
      </c>
      <c r="C73" s="169">
        <v>11981.496078431372</v>
      </c>
      <c r="D73" s="169">
        <v>12040.046078431373</v>
      </c>
      <c r="E73" s="170">
        <v>12221.126</v>
      </c>
      <c r="F73" s="170">
        <v>12280.847</v>
      </c>
      <c r="G73" s="171">
        <v>-0.48629381996208854</v>
      </c>
      <c r="H73" s="172">
        <v>284.7</v>
      </c>
      <c r="I73" s="172">
        <v>-0.3500175008750438</v>
      </c>
      <c r="J73" s="172">
        <v>-4.1775456919060057</v>
      </c>
      <c r="K73" s="172">
        <v>2.0697044890593279</v>
      </c>
      <c r="L73" s="173">
        <v>2.7859785358526068E-3</v>
      </c>
    </row>
    <row r="74" spans="1:12" x14ac:dyDescent="0.2">
      <c r="A74" s="4"/>
      <c r="B74" s="4"/>
      <c r="C74" s="206"/>
      <c r="D74" s="206"/>
      <c r="E74" s="206"/>
      <c r="F74" s="206"/>
      <c r="G74" s="207"/>
      <c r="H74" s="207"/>
      <c r="I74" s="207"/>
      <c r="J74" s="207"/>
      <c r="K74" s="207"/>
      <c r="L74" s="113"/>
    </row>
    <row r="75" spans="1:12" ht="13.5" thickBot="1" x14ac:dyDescent="0.25">
      <c r="G75" s="113"/>
      <c r="H75" s="113"/>
      <c r="I75" s="113"/>
      <c r="J75" s="113"/>
      <c r="K75" s="113"/>
      <c r="L75" s="208"/>
    </row>
    <row r="76" spans="1:12" ht="21" thickBot="1" x14ac:dyDescent="0.35">
      <c r="A76" s="28" t="s">
        <v>41</v>
      </c>
      <c r="B76" s="29"/>
      <c r="C76" s="29"/>
      <c r="D76" s="29"/>
      <c r="E76" s="29"/>
      <c r="F76" s="29"/>
      <c r="G76" s="317"/>
      <c r="H76" s="317"/>
      <c r="I76" s="317"/>
      <c r="J76" s="317"/>
      <c r="K76" s="317"/>
      <c r="L76" s="318"/>
    </row>
    <row r="77" spans="1:12" ht="12.75" customHeight="1" x14ac:dyDescent="0.2">
      <c r="A77" s="30"/>
      <c r="B77" s="31"/>
      <c r="C77" s="3" t="s">
        <v>10</v>
      </c>
      <c r="D77" s="3"/>
      <c r="E77" s="3"/>
      <c r="F77" s="3"/>
      <c r="G77" s="32"/>
      <c r="H77" s="692" t="s">
        <v>11</v>
      </c>
      <c r="I77" s="690"/>
      <c r="J77" s="131" t="s">
        <v>12</v>
      </c>
      <c r="K77" s="33" t="s">
        <v>13</v>
      </c>
      <c r="L77" s="34"/>
    </row>
    <row r="78" spans="1:12" ht="31.5" x14ac:dyDescent="0.2">
      <c r="A78" s="35" t="s">
        <v>14</v>
      </c>
      <c r="B78" s="36" t="s">
        <v>15</v>
      </c>
      <c r="C78" s="319" t="s">
        <v>42</v>
      </c>
      <c r="D78" s="319"/>
      <c r="E78" s="320" t="s">
        <v>43</v>
      </c>
      <c r="F78" s="321"/>
      <c r="G78" s="132"/>
      <c r="H78" s="693" t="s">
        <v>16</v>
      </c>
      <c r="I78" s="691"/>
      <c r="J78" s="134" t="s">
        <v>17</v>
      </c>
      <c r="K78" s="135" t="s">
        <v>18</v>
      </c>
      <c r="L78" s="37"/>
    </row>
    <row r="79" spans="1:12" ht="26.25" thickBot="1" x14ac:dyDescent="0.25">
      <c r="A79" s="38" t="s">
        <v>19</v>
      </c>
      <c r="B79" s="39" t="s">
        <v>20</v>
      </c>
      <c r="C79" s="136" t="s">
        <v>327</v>
      </c>
      <c r="D79" s="265" t="s">
        <v>324</v>
      </c>
      <c r="E79" s="137" t="s">
        <v>327</v>
      </c>
      <c r="F79" s="266" t="s">
        <v>324</v>
      </c>
      <c r="G79" s="138" t="s">
        <v>21</v>
      </c>
      <c r="H79" s="133" t="s">
        <v>327</v>
      </c>
      <c r="I79" s="139" t="s">
        <v>21</v>
      </c>
      <c r="J79" s="140" t="s">
        <v>21</v>
      </c>
      <c r="K79" s="141" t="s">
        <v>327</v>
      </c>
      <c r="L79" s="142" t="s">
        <v>22</v>
      </c>
    </row>
    <row r="80" spans="1:12" ht="15" thickBot="1" x14ac:dyDescent="0.25">
      <c r="A80" s="40" t="s">
        <v>23</v>
      </c>
      <c r="B80" s="41" t="s">
        <v>24</v>
      </c>
      <c r="C80" s="143">
        <v>12121.340481130279</v>
      </c>
      <c r="D80" s="143">
        <v>12297.963805220252</v>
      </c>
      <c r="E80" s="144">
        <v>12363.767290752885</v>
      </c>
      <c r="F80" s="145">
        <v>12543.923081324658</v>
      </c>
      <c r="G80" s="146">
        <v>-1.4361997391389298</v>
      </c>
      <c r="H80" s="147">
        <v>293.92209020902089</v>
      </c>
      <c r="I80" s="147">
        <v>-0.79117969796043008</v>
      </c>
      <c r="J80" s="148">
        <v>1.2700534759358288</v>
      </c>
      <c r="K80" s="147">
        <v>100</v>
      </c>
      <c r="L80" s="149" t="s">
        <v>24</v>
      </c>
    </row>
    <row r="81" spans="1:12" ht="15" thickBot="1" x14ac:dyDescent="0.25">
      <c r="A81" s="42"/>
      <c r="B81" s="43"/>
      <c r="C81" s="150"/>
      <c r="D81" s="150"/>
      <c r="E81" s="150"/>
      <c r="F81" s="150"/>
      <c r="G81" s="151"/>
      <c r="H81" s="148"/>
      <c r="I81" s="148"/>
      <c r="J81" s="148"/>
      <c r="K81" s="148"/>
      <c r="L81" s="152"/>
    </row>
    <row r="82" spans="1:12" ht="15" x14ac:dyDescent="0.25">
      <c r="A82" s="44" t="s">
        <v>138</v>
      </c>
      <c r="B82" s="45" t="s">
        <v>24</v>
      </c>
      <c r="C82" s="153">
        <v>12005.39106572862</v>
      </c>
      <c r="D82" s="153">
        <v>13084.736231206263</v>
      </c>
      <c r="E82" s="154">
        <v>12245.498887043192</v>
      </c>
      <c r="F82" s="154">
        <v>13346.430955830388</v>
      </c>
      <c r="G82" s="155">
        <v>-8.2488874548611406</v>
      </c>
      <c r="H82" s="156">
        <v>250.85</v>
      </c>
      <c r="I82" s="156">
        <v>-6.9268008268697372</v>
      </c>
      <c r="J82" s="156">
        <v>-42.857142857142854</v>
      </c>
      <c r="K82" s="156">
        <v>0.132013201320132</v>
      </c>
      <c r="L82" s="157">
        <v>-0.10194401793120489</v>
      </c>
    </row>
    <row r="83" spans="1:12" ht="15" x14ac:dyDescent="0.25">
      <c r="A83" s="53" t="s">
        <v>139</v>
      </c>
      <c r="B83" s="158" t="s">
        <v>24</v>
      </c>
      <c r="C83" s="159">
        <v>13104.967329678271</v>
      </c>
      <c r="D83" s="159">
        <v>13229.808206787333</v>
      </c>
      <c r="E83" s="160">
        <v>13367.066676271837</v>
      </c>
      <c r="F83" s="160">
        <v>13494.404370923079</v>
      </c>
      <c r="G83" s="161">
        <v>-0.94363331015647633</v>
      </c>
      <c r="H83" s="162">
        <v>335.73567618449954</v>
      </c>
      <c r="I83" s="162">
        <v>0.41698997479727595</v>
      </c>
      <c r="J83" s="162">
        <v>-8.0761465243726569</v>
      </c>
      <c r="K83" s="162">
        <v>35.060506050605063</v>
      </c>
      <c r="L83" s="163">
        <v>-3.5647167657942234</v>
      </c>
    </row>
    <row r="84" spans="1:12" ht="15" x14ac:dyDescent="0.25">
      <c r="A84" s="46" t="s">
        <v>140</v>
      </c>
      <c r="B84" s="47" t="s">
        <v>24</v>
      </c>
      <c r="C84" s="164">
        <v>13067.809685588121</v>
      </c>
      <c r="D84" s="164">
        <v>13211.649929112102</v>
      </c>
      <c r="E84" s="165">
        <v>13329.165879299884</v>
      </c>
      <c r="F84" s="165">
        <v>13475.882927694343</v>
      </c>
      <c r="G84" s="166">
        <v>-1.0887379267219692</v>
      </c>
      <c r="H84" s="167">
        <v>367.52538593481995</v>
      </c>
      <c r="I84" s="167">
        <v>-1.9613106712467139E-2</v>
      </c>
      <c r="J84" s="167">
        <v>-2.1812080536912752</v>
      </c>
      <c r="K84" s="167">
        <v>6.4136413641364136</v>
      </c>
      <c r="L84" s="168">
        <v>-0.22628733461581518</v>
      </c>
    </row>
    <row r="85" spans="1:12" ht="15" x14ac:dyDescent="0.25">
      <c r="A85" s="46" t="s">
        <v>141</v>
      </c>
      <c r="B85" s="47" t="s">
        <v>24</v>
      </c>
      <c r="C85" s="164" t="s">
        <v>127</v>
      </c>
      <c r="D85" s="164" t="s">
        <v>127</v>
      </c>
      <c r="E85" s="165" t="s">
        <v>127</v>
      </c>
      <c r="F85" s="165" t="s">
        <v>127</v>
      </c>
      <c r="G85" s="166" t="s">
        <v>127</v>
      </c>
      <c r="H85" s="167" t="s">
        <v>127</v>
      </c>
      <c r="I85" s="167" t="s">
        <v>127</v>
      </c>
      <c r="J85" s="167" t="s">
        <v>127</v>
      </c>
      <c r="K85" s="167">
        <v>0</v>
      </c>
      <c r="L85" s="168">
        <v>0</v>
      </c>
    </row>
    <row r="86" spans="1:12" ht="15" x14ac:dyDescent="0.25">
      <c r="A86" s="46" t="s">
        <v>124</v>
      </c>
      <c r="B86" s="47" t="s">
        <v>24</v>
      </c>
      <c r="C86" s="164">
        <v>10010.666141565238</v>
      </c>
      <c r="D86" s="164">
        <v>10004.055502518804</v>
      </c>
      <c r="E86" s="165">
        <v>10210.879464396543</v>
      </c>
      <c r="F86" s="165">
        <v>10204.13661256918</v>
      </c>
      <c r="G86" s="166">
        <v>6.6079591869214027E-2</v>
      </c>
      <c r="H86" s="167">
        <v>254.91512681159421</v>
      </c>
      <c r="I86" s="167">
        <v>-0.63866410285614716</v>
      </c>
      <c r="J86" s="167">
        <v>12.233141308031175</v>
      </c>
      <c r="K86" s="167">
        <v>36.435643564356432</v>
      </c>
      <c r="L86" s="168">
        <v>3.559083849561425</v>
      </c>
    </row>
    <row r="87" spans="1:12" ht="15.75" thickBot="1" x14ac:dyDescent="0.3">
      <c r="A87" s="48" t="s">
        <v>142</v>
      </c>
      <c r="B87" s="49" t="s">
        <v>24</v>
      </c>
      <c r="C87" s="169">
        <v>12168.558015746235</v>
      </c>
      <c r="D87" s="169">
        <v>12224.405415223913</v>
      </c>
      <c r="E87" s="170">
        <v>12411.92917606116</v>
      </c>
      <c r="F87" s="170">
        <v>12468.893523528392</v>
      </c>
      <c r="G87" s="171">
        <v>-0.45685166337929045</v>
      </c>
      <c r="H87" s="172">
        <v>270.6441883767535</v>
      </c>
      <c r="I87" s="172">
        <v>1.3575108423593043</v>
      </c>
      <c r="J87" s="172">
        <v>2.8335909325090158</v>
      </c>
      <c r="K87" s="172">
        <v>21.958195819581956</v>
      </c>
      <c r="L87" s="173">
        <v>0.33386426877981634</v>
      </c>
    </row>
    <row r="88" spans="1:12" ht="15" thickBot="1" x14ac:dyDescent="0.25">
      <c r="A88" s="42"/>
      <c r="B88" s="50"/>
      <c r="C88" s="150"/>
      <c r="D88" s="150"/>
      <c r="E88" s="150"/>
      <c r="F88" s="150"/>
      <c r="G88" s="151"/>
      <c r="H88" s="148"/>
      <c r="I88" s="148"/>
      <c r="J88" s="148"/>
      <c r="K88" s="148"/>
      <c r="L88" s="152"/>
    </row>
    <row r="89" spans="1:12" ht="14.25" x14ac:dyDescent="0.2">
      <c r="A89" s="51" t="s">
        <v>143</v>
      </c>
      <c r="B89" s="52" t="s">
        <v>26</v>
      </c>
      <c r="C89" s="174" t="s">
        <v>127</v>
      </c>
      <c r="D89" s="174" t="s">
        <v>127</v>
      </c>
      <c r="E89" s="175" t="s">
        <v>127</v>
      </c>
      <c r="F89" s="175" t="s">
        <v>127</v>
      </c>
      <c r="G89" s="176" t="s">
        <v>127</v>
      </c>
      <c r="H89" s="177" t="s">
        <v>127</v>
      </c>
      <c r="I89" s="177" t="s">
        <v>127</v>
      </c>
      <c r="J89" s="178" t="s">
        <v>127</v>
      </c>
      <c r="K89" s="178">
        <v>0</v>
      </c>
      <c r="L89" s="179">
        <v>0</v>
      </c>
    </row>
    <row r="90" spans="1:12" ht="15" x14ac:dyDescent="0.25">
      <c r="A90" s="53" t="s">
        <v>143</v>
      </c>
      <c r="B90" s="54" t="s">
        <v>27</v>
      </c>
      <c r="C90" s="164">
        <v>0</v>
      </c>
      <c r="D90" s="164">
        <v>0</v>
      </c>
      <c r="E90" s="165">
        <v>0</v>
      </c>
      <c r="F90" s="165">
        <v>0</v>
      </c>
      <c r="G90" s="166" t="s">
        <v>127</v>
      </c>
      <c r="H90" s="167">
        <v>0</v>
      </c>
      <c r="I90" s="167" t="s">
        <v>127</v>
      </c>
      <c r="J90" s="180" t="s">
        <v>127</v>
      </c>
      <c r="K90" s="180">
        <v>0</v>
      </c>
      <c r="L90" s="181">
        <v>0</v>
      </c>
    </row>
    <row r="91" spans="1:12" ht="15" x14ac:dyDescent="0.25">
      <c r="A91" s="53" t="s">
        <v>143</v>
      </c>
      <c r="B91" s="54" t="s">
        <v>28</v>
      </c>
      <c r="C91" s="164">
        <v>0</v>
      </c>
      <c r="D91" s="164">
        <v>0</v>
      </c>
      <c r="E91" s="165">
        <v>0</v>
      </c>
      <c r="F91" s="165">
        <v>0</v>
      </c>
      <c r="G91" s="166" t="s">
        <v>127</v>
      </c>
      <c r="H91" s="167">
        <v>0</v>
      </c>
      <c r="I91" s="167" t="s">
        <v>127</v>
      </c>
      <c r="J91" s="180" t="s">
        <v>127</v>
      </c>
      <c r="K91" s="180">
        <v>0</v>
      </c>
      <c r="L91" s="181">
        <v>0</v>
      </c>
    </row>
    <row r="92" spans="1:12" ht="14.25" x14ac:dyDescent="0.2">
      <c r="A92" s="51" t="s">
        <v>143</v>
      </c>
      <c r="B92" s="55" t="s">
        <v>29</v>
      </c>
      <c r="C92" s="182">
        <v>12715.880795308778</v>
      </c>
      <c r="D92" s="182">
        <v>13545.036764705883</v>
      </c>
      <c r="E92" s="183">
        <v>12970.198411214953</v>
      </c>
      <c r="F92" s="183">
        <v>13815.9375</v>
      </c>
      <c r="G92" s="184">
        <v>-6.1214744839794406</v>
      </c>
      <c r="H92" s="185">
        <v>267.5</v>
      </c>
      <c r="I92" s="185">
        <v>-16.40625</v>
      </c>
      <c r="J92" s="186">
        <v>0</v>
      </c>
      <c r="K92" s="186">
        <v>4.4004400440044E-2</v>
      </c>
      <c r="L92" s="187">
        <v>-5.5887941735350416E-4</v>
      </c>
    </row>
    <row r="93" spans="1:12" ht="15" x14ac:dyDescent="0.25">
      <c r="A93" s="53" t="s">
        <v>143</v>
      </c>
      <c r="B93" s="54" t="s">
        <v>30</v>
      </c>
      <c r="C93" s="164">
        <v>12637.715686274509</v>
      </c>
      <c r="D93" s="164">
        <v>13752.941176470587</v>
      </c>
      <c r="E93" s="165">
        <v>12890.47</v>
      </c>
      <c r="F93" s="165">
        <v>14028</v>
      </c>
      <c r="G93" s="166">
        <v>-8.108996293128035</v>
      </c>
      <c r="H93" s="167">
        <v>260</v>
      </c>
      <c r="I93" s="167">
        <v>-25.714285714285712</v>
      </c>
      <c r="J93" s="180">
        <v>0</v>
      </c>
      <c r="K93" s="180">
        <v>2.2002200220022E-2</v>
      </c>
      <c r="L93" s="181">
        <v>-2.7943970867675208E-4</v>
      </c>
    </row>
    <row r="94" spans="1:12" ht="15" x14ac:dyDescent="0.25">
      <c r="A94" s="53" t="s">
        <v>143</v>
      </c>
      <c r="B94" s="54" t="s">
        <v>31</v>
      </c>
      <c r="C94" s="164">
        <v>12789.782352941176</v>
      </c>
      <c r="D94" s="164">
        <v>13294.117647058823</v>
      </c>
      <c r="E94" s="165">
        <v>13045.578</v>
      </c>
      <c r="F94" s="165">
        <v>13560</v>
      </c>
      <c r="G94" s="166">
        <v>-3.793672566371685</v>
      </c>
      <c r="H94" s="167">
        <v>275</v>
      </c>
      <c r="I94" s="167">
        <v>-5.1724137931034484</v>
      </c>
      <c r="J94" s="180">
        <v>0</v>
      </c>
      <c r="K94" s="180">
        <v>2.2002200220022E-2</v>
      </c>
      <c r="L94" s="181">
        <v>-2.7943970867675208E-4</v>
      </c>
    </row>
    <row r="95" spans="1:12" ht="14.25" x14ac:dyDescent="0.2">
      <c r="A95" s="51" t="s">
        <v>143</v>
      </c>
      <c r="B95" s="55" t="s">
        <v>32</v>
      </c>
      <c r="C95" s="182">
        <v>11613.523019001414</v>
      </c>
      <c r="D95" s="182">
        <v>12950.21918032053</v>
      </c>
      <c r="E95" s="183">
        <v>11845.793479381442</v>
      </c>
      <c r="F95" s="183">
        <v>13209.22356392694</v>
      </c>
      <c r="G95" s="184">
        <v>-10.321803381910263</v>
      </c>
      <c r="H95" s="185">
        <v>242.52499999999998</v>
      </c>
      <c r="I95" s="185">
        <v>-5.8671430854585749</v>
      </c>
      <c r="J95" s="186">
        <v>-52.941176470588239</v>
      </c>
      <c r="K95" s="186">
        <v>8.8008800880088001E-2</v>
      </c>
      <c r="L95" s="187">
        <v>-0.10138513851385139</v>
      </c>
    </row>
    <row r="96" spans="1:12" ht="15" x14ac:dyDescent="0.25">
      <c r="A96" s="53" t="s">
        <v>143</v>
      </c>
      <c r="B96" s="54" t="s">
        <v>33</v>
      </c>
      <c r="C96" s="164">
        <v>11269.563725490196</v>
      </c>
      <c r="D96" s="164">
        <v>13160.867647058822</v>
      </c>
      <c r="E96" s="165">
        <v>11494.955</v>
      </c>
      <c r="F96" s="165">
        <v>13424.084999999999</v>
      </c>
      <c r="G96" s="166">
        <v>-14.370662879443922</v>
      </c>
      <c r="H96" s="167">
        <v>231.7</v>
      </c>
      <c r="I96" s="167">
        <v>-5.4285714285714333</v>
      </c>
      <c r="J96" s="180">
        <v>-40</v>
      </c>
      <c r="K96" s="180">
        <v>6.6006600660066E-2</v>
      </c>
      <c r="L96" s="181">
        <v>-4.5401598983427771E-2</v>
      </c>
    </row>
    <row r="97" spans="1:12" ht="15.75" thickBot="1" x14ac:dyDescent="0.3">
      <c r="A97" s="56" t="s">
        <v>143</v>
      </c>
      <c r="B97" s="57" t="s">
        <v>34</v>
      </c>
      <c r="C97" s="188">
        <v>12482.801960784314</v>
      </c>
      <c r="D97" s="188">
        <v>12682.815686274509</v>
      </c>
      <c r="E97" s="189">
        <v>12732.458000000001</v>
      </c>
      <c r="F97" s="189">
        <v>12936.472</v>
      </c>
      <c r="G97" s="190">
        <v>-1.5770451170921966</v>
      </c>
      <c r="H97" s="180">
        <v>275</v>
      </c>
      <c r="I97" s="180">
        <v>-0.25389916575987981</v>
      </c>
      <c r="J97" s="180">
        <v>-71.428571428571431</v>
      </c>
      <c r="K97" s="180">
        <v>2.2002200220022E-2</v>
      </c>
      <c r="L97" s="181">
        <v>-5.5983539530423634E-2</v>
      </c>
    </row>
    <row r="98" spans="1:12" ht="15" thickBot="1" x14ac:dyDescent="0.25">
      <c r="A98" s="42"/>
      <c r="B98" s="50"/>
      <c r="C98" s="150"/>
      <c r="D98" s="150"/>
      <c r="E98" s="150"/>
      <c r="F98" s="150"/>
      <c r="G98" s="151"/>
      <c r="H98" s="148"/>
      <c r="I98" s="148"/>
      <c r="J98" s="148"/>
      <c r="K98" s="148"/>
      <c r="L98" s="152"/>
    </row>
    <row r="99" spans="1:12" ht="14.25" x14ac:dyDescent="0.2">
      <c r="A99" s="51" t="s">
        <v>144</v>
      </c>
      <c r="B99" s="52" t="s">
        <v>26</v>
      </c>
      <c r="C99" s="174">
        <v>13560.572915193958</v>
      </c>
      <c r="D99" s="174">
        <v>13448.14305116749</v>
      </c>
      <c r="E99" s="175">
        <v>13831.784373497838</v>
      </c>
      <c r="F99" s="175">
        <v>13717.10591219084</v>
      </c>
      <c r="G99" s="176">
        <v>0.83602519395202124</v>
      </c>
      <c r="H99" s="177">
        <v>407.9137254901961</v>
      </c>
      <c r="I99" s="177">
        <v>2.0814082317301521</v>
      </c>
      <c r="J99" s="178">
        <v>-10.526315789473683</v>
      </c>
      <c r="K99" s="178">
        <v>1.6831683168316833</v>
      </c>
      <c r="L99" s="179">
        <v>-0.22191189707205994</v>
      </c>
    </row>
    <row r="100" spans="1:12" ht="15" x14ac:dyDescent="0.25">
      <c r="A100" s="53" t="s">
        <v>144</v>
      </c>
      <c r="B100" s="54" t="s">
        <v>27</v>
      </c>
      <c r="C100" s="164">
        <v>13459.250980392157</v>
      </c>
      <c r="D100" s="164">
        <v>13223.351960784314</v>
      </c>
      <c r="E100" s="165">
        <v>13728.436</v>
      </c>
      <c r="F100" s="165">
        <v>13487.819</v>
      </c>
      <c r="G100" s="166">
        <v>1.7839578066698569</v>
      </c>
      <c r="H100" s="167">
        <v>405.8</v>
      </c>
      <c r="I100" s="167">
        <v>2.4230186774356444</v>
      </c>
      <c r="J100" s="180">
        <v>-27.61904761904762</v>
      </c>
      <c r="K100" s="180">
        <v>0.83608360836083617</v>
      </c>
      <c r="L100" s="181">
        <v>-0.33370248789584822</v>
      </c>
    </row>
    <row r="101" spans="1:12" ht="15" x14ac:dyDescent="0.25">
      <c r="A101" s="53" t="s">
        <v>144</v>
      </c>
      <c r="B101" s="54" t="s">
        <v>28</v>
      </c>
      <c r="C101" s="164">
        <v>13659.551960784314</v>
      </c>
      <c r="D101" s="164">
        <v>13797.986274509803</v>
      </c>
      <c r="E101" s="165">
        <v>13932.743</v>
      </c>
      <c r="F101" s="165">
        <v>14073.946</v>
      </c>
      <c r="G101" s="166">
        <v>-1.0032936036560005</v>
      </c>
      <c r="H101" s="167">
        <v>410</v>
      </c>
      <c r="I101" s="167">
        <v>1.2345679012345678</v>
      </c>
      <c r="J101" s="180">
        <v>16.666666666666664</v>
      </c>
      <c r="K101" s="180">
        <v>0.84708470847084716</v>
      </c>
      <c r="L101" s="181">
        <v>0.11179059082378839</v>
      </c>
    </row>
    <row r="102" spans="1:12" ht="14.25" x14ac:dyDescent="0.2">
      <c r="A102" s="51" t="s">
        <v>144</v>
      </c>
      <c r="B102" s="55" t="s">
        <v>29</v>
      </c>
      <c r="C102" s="182">
        <v>13327.237081004583</v>
      </c>
      <c r="D102" s="182">
        <v>13515.967442604866</v>
      </c>
      <c r="E102" s="183">
        <v>13593.781822624675</v>
      </c>
      <c r="F102" s="183">
        <v>13786.286791456963</v>
      </c>
      <c r="G102" s="184">
        <v>-1.3963511113926601</v>
      </c>
      <c r="H102" s="185">
        <v>357.1587395957194</v>
      </c>
      <c r="I102" s="185">
        <v>0.72002483394662165</v>
      </c>
      <c r="J102" s="186">
        <v>-3.775743707093822</v>
      </c>
      <c r="K102" s="186">
        <v>9.2519251925192521</v>
      </c>
      <c r="L102" s="187">
        <v>-0.48515145632210199</v>
      </c>
    </row>
    <row r="103" spans="1:12" ht="15" x14ac:dyDescent="0.25">
      <c r="A103" s="53" t="s">
        <v>144</v>
      </c>
      <c r="B103" s="54" t="s">
        <v>30</v>
      </c>
      <c r="C103" s="164">
        <v>13323.510784313725</v>
      </c>
      <c r="D103" s="164">
        <v>13599.598039215685</v>
      </c>
      <c r="E103" s="165">
        <v>13589.981</v>
      </c>
      <c r="F103" s="165">
        <v>13871.59</v>
      </c>
      <c r="G103" s="166">
        <v>-2.0301133467756789</v>
      </c>
      <c r="H103" s="167">
        <v>352.9</v>
      </c>
      <c r="I103" s="167">
        <v>0.9728183118740994</v>
      </c>
      <c r="J103" s="180">
        <v>-8.0508474576271176</v>
      </c>
      <c r="K103" s="180">
        <v>4.7744774477447747</v>
      </c>
      <c r="L103" s="181">
        <v>-0.48398957542813026</v>
      </c>
    </row>
    <row r="104" spans="1:12" ht="15" x14ac:dyDescent="0.25">
      <c r="A104" s="53" t="s">
        <v>144</v>
      </c>
      <c r="B104" s="54" t="s">
        <v>31</v>
      </c>
      <c r="C104" s="164">
        <v>13331.113725490197</v>
      </c>
      <c r="D104" s="164">
        <v>13420.8</v>
      </c>
      <c r="E104" s="165">
        <v>13597.736000000001</v>
      </c>
      <c r="F104" s="165">
        <v>13689.216</v>
      </c>
      <c r="G104" s="166">
        <v>-0.66826325189112035</v>
      </c>
      <c r="H104" s="167">
        <v>361.7</v>
      </c>
      <c r="I104" s="167">
        <v>0.30504714364946361</v>
      </c>
      <c r="J104" s="180">
        <v>1.2437810945273633</v>
      </c>
      <c r="K104" s="180">
        <v>4.4774477447744774</v>
      </c>
      <c r="L104" s="181">
        <v>-1.161880893971734E-3</v>
      </c>
    </row>
    <row r="105" spans="1:12" ht="14.25" x14ac:dyDescent="0.2">
      <c r="A105" s="51" t="s">
        <v>144</v>
      </c>
      <c r="B105" s="55" t="s">
        <v>32</v>
      </c>
      <c r="C105" s="182">
        <v>12970.337093656899</v>
      </c>
      <c r="D105" s="182">
        <v>13097.132931299486</v>
      </c>
      <c r="E105" s="183">
        <v>13229.743835530036</v>
      </c>
      <c r="F105" s="183">
        <v>13359.075589925476</v>
      </c>
      <c r="G105" s="184">
        <v>-0.96811904030974505</v>
      </c>
      <c r="H105" s="185">
        <v>322.48440492476061</v>
      </c>
      <c r="I105" s="185">
        <v>1.9391420549071017E-2</v>
      </c>
      <c r="J105" s="186">
        <v>-9.4549958711808415</v>
      </c>
      <c r="K105" s="186">
        <v>24.125412541254125</v>
      </c>
      <c r="L105" s="187">
        <v>-2.8576534124000652</v>
      </c>
    </row>
    <row r="106" spans="1:12" ht="15" x14ac:dyDescent="0.25">
      <c r="A106" s="53" t="s">
        <v>144</v>
      </c>
      <c r="B106" s="54" t="s">
        <v>33</v>
      </c>
      <c r="C106" s="164">
        <v>12977.806862745098</v>
      </c>
      <c r="D106" s="164">
        <v>13123.131372549018</v>
      </c>
      <c r="E106" s="165">
        <v>13237.362999999999</v>
      </c>
      <c r="F106" s="165">
        <v>13385.593999999999</v>
      </c>
      <c r="G106" s="166">
        <v>-1.1073920216017292</v>
      </c>
      <c r="H106" s="167">
        <v>317.10000000000002</v>
      </c>
      <c r="I106" s="167">
        <v>1.2775471095496644</v>
      </c>
      <c r="J106" s="180">
        <v>-8.9486858573216512</v>
      </c>
      <c r="K106" s="180">
        <v>16.006600660066006</v>
      </c>
      <c r="L106" s="181">
        <v>-1.7964296429642985</v>
      </c>
    </row>
    <row r="107" spans="1:12" ht="15.75" thickBot="1" x14ac:dyDescent="0.3">
      <c r="A107" s="56" t="s">
        <v>144</v>
      </c>
      <c r="B107" s="57" t="s">
        <v>34</v>
      </c>
      <c r="C107" s="188">
        <v>12956.318627450981</v>
      </c>
      <c r="D107" s="188">
        <v>13050.76862745098</v>
      </c>
      <c r="E107" s="189">
        <v>13215.445</v>
      </c>
      <c r="F107" s="189">
        <v>13311.784</v>
      </c>
      <c r="G107" s="190">
        <v>-0.72371216359880797</v>
      </c>
      <c r="H107" s="180">
        <v>333.1</v>
      </c>
      <c r="I107" s="180">
        <v>-2.1732745961820785</v>
      </c>
      <c r="J107" s="180">
        <v>-10.436893203883495</v>
      </c>
      <c r="K107" s="180">
        <v>8.1188118811881189</v>
      </c>
      <c r="L107" s="181">
        <v>-1.0612237694357667</v>
      </c>
    </row>
    <row r="108" spans="1:12" ht="15.75" thickBot="1" x14ac:dyDescent="0.3">
      <c r="A108" s="58"/>
      <c r="B108" s="59"/>
      <c r="C108" s="191"/>
      <c r="D108" s="191"/>
      <c r="E108" s="191"/>
      <c r="F108" s="191"/>
      <c r="G108" s="192"/>
      <c r="H108" s="193"/>
      <c r="I108" s="193"/>
      <c r="J108" s="193"/>
      <c r="K108" s="193"/>
      <c r="L108" s="194"/>
    </row>
    <row r="109" spans="1:12" ht="15" x14ac:dyDescent="0.25">
      <c r="A109" s="53" t="s">
        <v>145</v>
      </c>
      <c r="B109" s="60" t="s">
        <v>31</v>
      </c>
      <c r="C109" s="195">
        <v>13275.51568627451</v>
      </c>
      <c r="D109" s="195">
        <v>13455.642156862745</v>
      </c>
      <c r="E109" s="196">
        <v>13541.026</v>
      </c>
      <c r="F109" s="196">
        <v>13724.754999999999</v>
      </c>
      <c r="G109" s="197">
        <v>-1.338668704832978</v>
      </c>
      <c r="H109" s="198">
        <v>378.6</v>
      </c>
      <c r="I109" s="198">
        <v>-2.6985350809560522</v>
      </c>
      <c r="J109" s="198">
        <v>-0.42553191489361702</v>
      </c>
      <c r="K109" s="198">
        <v>2.5742574257425743</v>
      </c>
      <c r="L109" s="199">
        <v>-4.3835265879529128E-2</v>
      </c>
    </row>
    <row r="110" spans="1:12" ht="15.75" thickBot="1" x14ac:dyDescent="0.3">
      <c r="A110" s="56" t="s">
        <v>145</v>
      </c>
      <c r="B110" s="57" t="s">
        <v>34</v>
      </c>
      <c r="C110" s="188">
        <v>12921.377450980392</v>
      </c>
      <c r="D110" s="188">
        <v>13036.875490196078</v>
      </c>
      <c r="E110" s="189">
        <v>13179.805</v>
      </c>
      <c r="F110" s="189">
        <v>13297.612999999999</v>
      </c>
      <c r="G110" s="190">
        <v>-0.88593343782827105</v>
      </c>
      <c r="H110" s="180">
        <v>360.1</v>
      </c>
      <c r="I110" s="180">
        <v>1.8382352941176467</v>
      </c>
      <c r="J110" s="180">
        <v>-3.32409972299169</v>
      </c>
      <c r="K110" s="180">
        <v>3.8393839383938393</v>
      </c>
      <c r="L110" s="181">
        <v>-0.18245206873628605</v>
      </c>
    </row>
    <row r="111" spans="1:12" ht="15.75" thickBot="1" x14ac:dyDescent="0.3">
      <c r="A111" s="58"/>
      <c r="B111" s="59"/>
      <c r="C111" s="191"/>
      <c r="D111" s="191"/>
      <c r="E111" s="191"/>
      <c r="F111" s="191"/>
      <c r="G111" s="192"/>
      <c r="H111" s="193"/>
      <c r="I111" s="193"/>
      <c r="J111" s="193"/>
      <c r="K111" s="193"/>
      <c r="L111" s="194"/>
    </row>
    <row r="112" spans="1:12" ht="14.25" x14ac:dyDescent="0.2">
      <c r="A112" s="51" t="s">
        <v>146</v>
      </c>
      <c r="B112" s="52" t="s">
        <v>26</v>
      </c>
      <c r="C112" s="174" t="s">
        <v>127</v>
      </c>
      <c r="D112" s="174" t="s">
        <v>127</v>
      </c>
      <c r="E112" s="175" t="s">
        <v>127</v>
      </c>
      <c r="F112" s="175" t="s">
        <v>127</v>
      </c>
      <c r="G112" s="176" t="s">
        <v>127</v>
      </c>
      <c r="H112" s="177" t="s">
        <v>127</v>
      </c>
      <c r="I112" s="177" t="s">
        <v>127</v>
      </c>
      <c r="J112" s="178" t="s">
        <v>127</v>
      </c>
      <c r="K112" s="178">
        <v>0</v>
      </c>
      <c r="L112" s="179">
        <v>0</v>
      </c>
    </row>
    <row r="113" spans="1:12" ht="15" x14ac:dyDescent="0.25">
      <c r="A113" s="46" t="s">
        <v>146</v>
      </c>
      <c r="B113" s="54" t="s">
        <v>27</v>
      </c>
      <c r="C113" s="164">
        <v>0</v>
      </c>
      <c r="D113" s="164">
        <v>0</v>
      </c>
      <c r="E113" s="165">
        <v>0</v>
      </c>
      <c r="F113" s="165">
        <v>0</v>
      </c>
      <c r="G113" s="166" t="s">
        <v>127</v>
      </c>
      <c r="H113" s="167">
        <v>0</v>
      </c>
      <c r="I113" s="167" t="s">
        <v>127</v>
      </c>
      <c r="J113" s="180" t="s">
        <v>127</v>
      </c>
      <c r="K113" s="180">
        <v>0</v>
      </c>
      <c r="L113" s="181">
        <v>0</v>
      </c>
    </row>
    <row r="114" spans="1:12" ht="15" x14ac:dyDescent="0.25">
      <c r="A114" s="46" t="s">
        <v>146</v>
      </c>
      <c r="B114" s="54" t="s">
        <v>28</v>
      </c>
      <c r="C114" s="164">
        <v>0</v>
      </c>
      <c r="D114" s="164">
        <v>0</v>
      </c>
      <c r="E114" s="165">
        <v>0</v>
      </c>
      <c r="F114" s="165">
        <v>0</v>
      </c>
      <c r="G114" s="166" t="s">
        <v>127</v>
      </c>
      <c r="H114" s="167">
        <v>0</v>
      </c>
      <c r="I114" s="167" t="s">
        <v>127</v>
      </c>
      <c r="J114" s="180" t="s">
        <v>127</v>
      </c>
      <c r="K114" s="180">
        <v>0</v>
      </c>
      <c r="L114" s="181">
        <v>0</v>
      </c>
    </row>
    <row r="115" spans="1:12" ht="15" x14ac:dyDescent="0.25">
      <c r="A115" s="46" t="s">
        <v>146</v>
      </c>
      <c r="B115" s="54" t="s">
        <v>35</v>
      </c>
      <c r="C115" s="164">
        <v>0</v>
      </c>
      <c r="D115" s="164">
        <v>0</v>
      </c>
      <c r="E115" s="165">
        <v>0</v>
      </c>
      <c r="F115" s="165">
        <v>0</v>
      </c>
      <c r="G115" s="166" t="s">
        <v>127</v>
      </c>
      <c r="H115" s="167">
        <v>0</v>
      </c>
      <c r="I115" s="167" t="s">
        <v>127</v>
      </c>
      <c r="J115" s="180" t="s">
        <v>127</v>
      </c>
      <c r="K115" s="180">
        <v>0</v>
      </c>
      <c r="L115" s="181">
        <v>0</v>
      </c>
    </row>
    <row r="116" spans="1:12" ht="14.25" x14ac:dyDescent="0.2">
      <c r="A116" s="61" t="s">
        <v>146</v>
      </c>
      <c r="B116" s="55" t="s">
        <v>29</v>
      </c>
      <c r="C116" s="182" t="s">
        <v>127</v>
      </c>
      <c r="D116" s="182" t="s">
        <v>127</v>
      </c>
      <c r="E116" s="183" t="s">
        <v>127</v>
      </c>
      <c r="F116" s="183" t="s">
        <v>127</v>
      </c>
      <c r="G116" s="184" t="s">
        <v>127</v>
      </c>
      <c r="H116" s="185" t="s">
        <v>127</v>
      </c>
      <c r="I116" s="185" t="s">
        <v>127</v>
      </c>
      <c r="J116" s="186" t="s">
        <v>127</v>
      </c>
      <c r="K116" s="186">
        <v>0</v>
      </c>
      <c r="L116" s="187">
        <v>0</v>
      </c>
    </row>
    <row r="117" spans="1:12" ht="15" x14ac:dyDescent="0.25">
      <c r="A117" s="46" t="s">
        <v>146</v>
      </c>
      <c r="B117" s="54" t="s">
        <v>31</v>
      </c>
      <c r="C117" s="164">
        <v>0</v>
      </c>
      <c r="D117" s="164">
        <v>0</v>
      </c>
      <c r="E117" s="165">
        <v>0</v>
      </c>
      <c r="F117" s="165">
        <v>0</v>
      </c>
      <c r="G117" s="166" t="s">
        <v>127</v>
      </c>
      <c r="H117" s="167">
        <v>0</v>
      </c>
      <c r="I117" s="167" t="s">
        <v>127</v>
      </c>
      <c r="J117" s="180" t="s">
        <v>127</v>
      </c>
      <c r="K117" s="180">
        <v>0</v>
      </c>
      <c r="L117" s="181">
        <v>0</v>
      </c>
    </row>
    <row r="118" spans="1:12" ht="15" x14ac:dyDescent="0.25">
      <c r="A118" s="46" t="s">
        <v>146</v>
      </c>
      <c r="B118" s="54" t="s">
        <v>36</v>
      </c>
      <c r="C118" s="164">
        <v>0</v>
      </c>
      <c r="D118" s="164">
        <v>0</v>
      </c>
      <c r="E118" s="165">
        <v>0</v>
      </c>
      <c r="F118" s="165">
        <v>0</v>
      </c>
      <c r="G118" s="166" t="s">
        <v>127</v>
      </c>
      <c r="H118" s="167">
        <v>0</v>
      </c>
      <c r="I118" s="167" t="s">
        <v>127</v>
      </c>
      <c r="J118" s="180" t="s">
        <v>127</v>
      </c>
      <c r="K118" s="180">
        <v>0</v>
      </c>
      <c r="L118" s="181">
        <v>0</v>
      </c>
    </row>
    <row r="119" spans="1:12" ht="14.25" x14ac:dyDescent="0.2">
      <c r="A119" s="61" t="s">
        <v>146</v>
      </c>
      <c r="B119" s="55" t="s">
        <v>32</v>
      </c>
      <c r="C119" s="182" t="s">
        <v>127</v>
      </c>
      <c r="D119" s="182" t="s">
        <v>127</v>
      </c>
      <c r="E119" s="183" t="s">
        <v>127</v>
      </c>
      <c r="F119" s="183" t="s">
        <v>127</v>
      </c>
      <c r="G119" s="184" t="s">
        <v>127</v>
      </c>
      <c r="H119" s="185" t="s">
        <v>127</v>
      </c>
      <c r="I119" s="185" t="s">
        <v>127</v>
      </c>
      <c r="J119" s="186" t="s">
        <v>127</v>
      </c>
      <c r="K119" s="186">
        <v>0</v>
      </c>
      <c r="L119" s="187">
        <v>0</v>
      </c>
    </row>
    <row r="120" spans="1:12" ht="15" x14ac:dyDescent="0.25">
      <c r="A120" s="46" t="s">
        <v>146</v>
      </c>
      <c r="B120" s="54" t="s">
        <v>33</v>
      </c>
      <c r="C120" s="164">
        <v>0</v>
      </c>
      <c r="D120" s="164">
        <v>0</v>
      </c>
      <c r="E120" s="165">
        <v>0</v>
      </c>
      <c r="F120" s="165">
        <v>0</v>
      </c>
      <c r="G120" s="166" t="s">
        <v>127</v>
      </c>
      <c r="H120" s="167">
        <v>0</v>
      </c>
      <c r="I120" s="167" t="s">
        <v>127</v>
      </c>
      <c r="J120" s="180" t="s">
        <v>127</v>
      </c>
      <c r="K120" s="180">
        <v>0</v>
      </c>
      <c r="L120" s="181">
        <v>0</v>
      </c>
    </row>
    <row r="121" spans="1:12" ht="15.75" thickBot="1" x14ac:dyDescent="0.3">
      <c r="A121" s="62" t="s">
        <v>146</v>
      </c>
      <c r="B121" s="54" t="s">
        <v>34</v>
      </c>
      <c r="C121" s="188">
        <v>0</v>
      </c>
      <c r="D121" s="188">
        <v>0</v>
      </c>
      <c r="E121" s="189">
        <v>0</v>
      </c>
      <c r="F121" s="189">
        <v>0</v>
      </c>
      <c r="G121" s="190" t="s">
        <v>127</v>
      </c>
      <c r="H121" s="180">
        <v>0</v>
      </c>
      <c r="I121" s="180" t="s">
        <v>127</v>
      </c>
      <c r="J121" s="180" t="s">
        <v>127</v>
      </c>
      <c r="K121" s="180">
        <v>0</v>
      </c>
      <c r="L121" s="181">
        <v>0</v>
      </c>
    </row>
    <row r="122" spans="1:12" ht="15.75" thickBot="1" x14ac:dyDescent="0.3">
      <c r="A122" s="58"/>
      <c r="B122" s="59"/>
      <c r="C122" s="191"/>
      <c r="D122" s="191"/>
      <c r="E122" s="191"/>
      <c r="F122" s="191"/>
      <c r="G122" s="192"/>
      <c r="H122" s="193"/>
      <c r="I122" s="193"/>
      <c r="J122" s="193"/>
      <c r="K122" s="193"/>
      <c r="L122" s="194"/>
    </row>
    <row r="123" spans="1:12" ht="14.25" x14ac:dyDescent="0.2">
      <c r="A123" s="51" t="s">
        <v>25</v>
      </c>
      <c r="B123" s="52" t="s">
        <v>29</v>
      </c>
      <c r="C123" s="174">
        <v>11157.900693689242</v>
      </c>
      <c r="D123" s="174">
        <v>11227.908129012458</v>
      </c>
      <c r="E123" s="175">
        <v>11381.058707563026</v>
      </c>
      <c r="F123" s="175">
        <v>11452.466291592707</v>
      </c>
      <c r="G123" s="176">
        <v>-0.62351271954497245</v>
      </c>
      <c r="H123" s="177">
        <v>321.60810810810813</v>
      </c>
      <c r="I123" s="177">
        <v>3.2748004917065985</v>
      </c>
      <c r="J123" s="178">
        <v>-7.0351758793969852</v>
      </c>
      <c r="K123" s="178">
        <v>2.0352035203520349</v>
      </c>
      <c r="L123" s="179">
        <v>-0.1818196525534912</v>
      </c>
    </row>
    <row r="124" spans="1:12" ht="15" x14ac:dyDescent="0.25">
      <c r="A124" s="53" t="s">
        <v>25</v>
      </c>
      <c r="B124" s="54" t="s">
        <v>30</v>
      </c>
      <c r="C124" s="164">
        <v>10323.726470588233</v>
      </c>
      <c r="D124" s="164">
        <v>10543.687254901961</v>
      </c>
      <c r="E124" s="165">
        <v>10530.200999999999</v>
      </c>
      <c r="F124" s="165">
        <v>10754.561</v>
      </c>
      <c r="G124" s="166">
        <v>-2.0861846429621869</v>
      </c>
      <c r="H124" s="167">
        <v>294.8</v>
      </c>
      <c r="I124" s="167">
        <v>8.1834862385321152</v>
      </c>
      <c r="J124" s="180">
        <v>5</v>
      </c>
      <c r="K124" s="180">
        <v>0.46204620462046203</v>
      </c>
      <c r="L124" s="181">
        <v>1.6413406046486945E-2</v>
      </c>
    </row>
    <row r="125" spans="1:12" ht="15" x14ac:dyDescent="0.25">
      <c r="A125" s="53" t="s">
        <v>25</v>
      </c>
      <c r="B125" s="54" t="s">
        <v>31</v>
      </c>
      <c r="C125" s="164">
        <v>11393.437254901961</v>
      </c>
      <c r="D125" s="164">
        <v>11227.691176470589</v>
      </c>
      <c r="E125" s="165">
        <v>11621.306</v>
      </c>
      <c r="F125" s="165">
        <v>11452.245000000001</v>
      </c>
      <c r="G125" s="166">
        <v>1.4762258404356499</v>
      </c>
      <c r="H125" s="167">
        <v>316.5</v>
      </c>
      <c r="I125" s="167">
        <v>-0.96996245306633988</v>
      </c>
      <c r="J125" s="180">
        <v>19.480519480519483</v>
      </c>
      <c r="K125" s="180">
        <v>1.0121012101210121</v>
      </c>
      <c r="L125" s="181">
        <v>0.15425807286611004</v>
      </c>
    </row>
    <row r="126" spans="1:12" ht="15" x14ac:dyDescent="0.25">
      <c r="A126" s="53" t="s">
        <v>25</v>
      </c>
      <c r="B126" s="54" t="s">
        <v>36</v>
      </c>
      <c r="C126" s="164">
        <v>11350.581372549021</v>
      </c>
      <c r="D126" s="164">
        <v>11509.969607843137</v>
      </c>
      <c r="E126" s="165">
        <v>11577.593000000001</v>
      </c>
      <c r="F126" s="165">
        <v>11740.169</v>
      </c>
      <c r="G126" s="166">
        <v>-1.3847841542996451</v>
      </c>
      <c r="H126" s="167">
        <v>352.9</v>
      </c>
      <c r="I126" s="167">
        <v>9.3585373411837587</v>
      </c>
      <c r="J126" s="180">
        <v>-37.804878048780488</v>
      </c>
      <c r="K126" s="180">
        <v>0.56105610561056107</v>
      </c>
      <c r="L126" s="181">
        <v>-0.35249113146608779</v>
      </c>
    </row>
    <row r="127" spans="1:12" ht="14.25" x14ac:dyDescent="0.2">
      <c r="A127" s="51" t="s">
        <v>25</v>
      </c>
      <c r="B127" s="55" t="s">
        <v>32</v>
      </c>
      <c r="C127" s="182">
        <v>10666.138644718954</v>
      </c>
      <c r="D127" s="182">
        <v>10608.320961219213</v>
      </c>
      <c r="E127" s="183">
        <v>10879.461417613333</v>
      </c>
      <c r="F127" s="183">
        <v>10820.487380443597</v>
      </c>
      <c r="G127" s="184">
        <v>0.54502200405798729</v>
      </c>
      <c r="H127" s="185">
        <v>279.66840840840842</v>
      </c>
      <c r="I127" s="185">
        <v>-0.48149563855501021</v>
      </c>
      <c r="J127" s="186">
        <v>11.595174262734584</v>
      </c>
      <c r="K127" s="186">
        <v>18.316831683168317</v>
      </c>
      <c r="L127" s="187">
        <v>1.6947282963590489</v>
      </c>
    </row>
    <row r="128" spans="1:12" ht="15" x14ac:dyDescent="0.25">
      <c r="A128" s="53" t="s">
        <v>25</v>
      </c>
      <c r="B128" s="54" t="s">
        <v>33</v>
      </c>
      <c r="C128" s="164">
        <v>10496.898039215685</v>
      </c>
      <c r="D128" s="164">
        <v>10461.454901960784</v>
      </c>
      <c r="E128" s="165">
        <v>10706.835999999999</v>
      </c>
      <c r="F128" s="165">
        <v>10670.683999999999</v>
      </c>
      <c r="G128" s="166">
        <v>0.33879740042906381</v>
      </c>
      <c r="H128" s="167">
        <v>261.2</v>
      </c>
      <c r="I128" s="167">
        <v>0.53887605850653475</v>
      </c>
      <c r="J128" s="180">
        <v>12.026359143327841</v>
      </c>
      <c r="K128" s="180">
        <v>7.4807480748074804</v>
      </c>
      <c r="L128" s="181">
        <v>0.71827035644740889</v>
      </c>
    </row>
    <row r="129" spans="1:12" ht="15" x14ac:dyDescent="0.25">
      <c r="A129" s="53" t="s">
        <v>25</v>
      </c>
      <c r="B129" s="54" t="s">
        <v>34</v>
      </c>
      <c r="C129" s="164">
        <v>10742.764705882353</v>
      </c>
      <c r="D129" s="164">
        <v>10667.621568627452</v>
      </c>
      <c r="E129" s="165">
        <v>10957.62</v>
      </c>
      <c r="F129" s="165">
        <v>10880.974</v>
      </c>
      <c r="G129" s="166">
        <v>0.70440385208163026</v>
      </c>
      <c r="H129" s="167">
        <v>286.3</v>
      </c>
      <c r="I129" s="167">
        <v>-0.79695079695080073</v>
      </c>
      <c r="J129" s="180">
        <v>22.54601226993865</v>
      </c>
      <c r="K129" s="180">
        <v>8.7898789878987902</v>
      </c>
      <c r="L129" s="181">
        <v>1.5260643711429971</v>
      </c>
    </row>
    <row r="130" spans="1:12" ht="15" x14ac:dyDescent="0.25">
      <c r="A130" s="53" t="s">
        <v>25</v>
      </c>
      <c r="B130" s="54" t="s">
        <v>37</v>
      </c>
      <c r="C130" s="164">
        <v>10877.668627450979</v>
      </c>
      <c r="D130" s="164">
        <v>10771.800000000001</v>
      </c>
      <c r="E130" s="165">
        <v>11095.222</v>
      </c>
      <c r="F130" s="165">
        <v>10987.236000000001</v>
      </c>
      <c r="G130" s="166">
        <v>0.9828313508511054</v>
      </c>
      <c r="H130" s="167">
        <v>318.7</v>
      </c>
      <c r="I130" s="167">
        <v>1.1424944462075421</v>
      </c>
      <c r="J130" s="180">
        <v>-20.171673819742487</v>
      </c>
      <c r="K130" s="180">
        <v>2.0462046204620461</v>
      </c>
      <c r="L130" s="181">
        <v>-0.54960643123135844</v>
      </c>
    </row>
    <row r="131" spans="1:12" ht="14.25" x14ac:dyDescent="0.2">
      <c r="A131" s="51" t="s">
        <v>25</v>
      </c>
      <c r="B131" s="55" t="s">
        <v>38</v>
      </c>
      <c r="C131" s="182">
        <v>8840.3144466604372</v>
      </c>
      <c r="D131" s="182">
        <v>8810.4848618948708</v>
      </c>
      <c r="E131" s="183">
        <v>9017.1207355936458</v>
      </c>
      <c r="F131" s="183">
        <v>8986.6945591327676</v>
      </c>
      <c r="G131" s="184">
        <v>0.33856916200581738</v>
      </c>
      <c r="H131" s="185">
        <v>218.28556771545828</v>
      </c>
      <c r="I131" s="185">
        <v>-0.2883188827391947</v>
      </c>
      <c r="J131" s="186">
        <v>16.031746031746032</v>
      </c>
      <c r="K131" s="186">
        <v>16.083608360836081</v>
      </c>
      <c r="L131" s="187">
        <v>2.0461752057558655</v>
      </c>
    </row>
    <row r="132" spans="1:12" ht="15" x14ac:dyDescent="0.25">
      <c r="A132" s="53" t="s">
        <v>25</v>
      </c>
      <c r="B132" s="54" t="s">
        <v>130</v>
      </c>
      <c r="C132" s="200">
        <v>8123.4666666666662</v>
      </c>
      <c r="D132" s="200">
        <v>8331.3186274509808</v>
      </c>
      <c r="E132" s="201">
        <v>8285.9359999999997</v>
      </c>
      <c r="F132" s="201">
        <v>8497.9449999999997</v>
      </c>
      <c r="G132" s="202">
        <v>-2.4948266904528098</v>
      </c>
      <c r="H132" s="203">
        <v>203.5</v>
      </c>
      <c r="I132" s="203">
        <v>-1.021400778210114</v>
      </c>
      <c r="J132" s="204">
        <v>3.9164490861618799</v>
      </c>
      <c r="K132" s="204">
        <v>8.7568756875687583</v>
      </c>
      <c r="L132" s="205">
        <v>0.22300759487713506</v>
      </c>
    </row>
    <row r="133" spans="1:12" ht="15" x14ac:dyDescent="0.25">
      <c r="A133" s="53" t="s">
        <v>25</v>
      </c>
      <c r="B133" s="54" t="s">
        <v>39</v>
      </c>
      <c r="C133" s="164">
        <v>9589.8892156862748</v>
      </c>
      <c r="D133" s="164">
        <v>9360.1529411764695</v>
      </c>
      <c r="E133" s="165">
        <v>9781.6869999999999</v>
      </c>
      <c r="F133" s="165">
        <v>9547.3559999999998</v>
      </c>
      <c r="G133" s="166">
        <v>2.4544072725475004</v>
      </c>
      <c r="H133" s="167">
        <v>232</v>
      </c>
      <c r="I133" s="167">
        <v>-0.76988879384089448</v>
      </c>
      <c r="J133" s="180">
        <v>39.205955334987593</v>
      </c>
      <c r="K133" s="180">
        <v>6.1716171617161715</v>
      </c>
      <c r="L133" s="181">
        <v>1.6818667160833725</v>
      </c>
    </row>
    <row r="134" spans="1:12" ht="15.75" thickBot="1" x14ac:dyDescent="0.3">
      <c r="A134" s="53" t="s">
        <v>25</v>
      </c>
      <c r="B134" s="54" t="s">
        <v>40</v>
      </c>
      <c r="C134" s="164">
        <v>9526.5558823529409</v>
      </c>
      <c r="D134" s="164">
        <v>9790.9490196078423</v>
      </c>
      <c r="E134" s="165">
        <v>9717.0869999999995</v>
      </c>
      <c r="F134" s="165">
        <v>9986.768</v>
      </c>
      <c r="G134" s="166">
        <v>-2.700383146980089</v>
      </c>
      <c r="H134" s="167">
        <v>257.10000000000002</v>
      </c>
      <c r="I134" s="167">
        <v>-3.0177291588079971</v>
      </c>
      <c r="J134" s="180">
        <v>15.384615384615385</v>
      </c>
      <c r="K134" s="180">
        <v>1.1551155115511551</v>
      </c>
      <c r="L134" s="181">
        <v>0.14130089479536201</v>
      </c>
    </row>
    <row r="135" spans="1:12" ht="15.75" thickBot="1" x14ac:dyDescent="0.3">
      <c r="A135" s="58"/>
      <c r="B135" s="59"/>
      <c r="C135" s="191"/>
      <c r="D135" s="191"/>
      <c r="E135" s="191"/>
      <c r="F135" s="191"/>
      <c r="G135" s="192"/>
      <c r="H135" s="193"/>
      <c r="I135" s="193"/>
      <c r="J135" s="193"/>
      <c r="K135" s="193"/>
      <c r="L135" s="194"/>
    </row>
    <row r="136" spans="1:12" ht="14.25" x14ac:dyDescent="0.2">
      <c r="A136" s="51" t="s">
        <v>147</v>
      </c>
      <c r="B136" s="55" t="s">
        <v>26</v>
      </c>
      <c r="C136" s="182">
        <v>12916.544103683018</v>
      </c>
      <c r="D136" s="182">
        <v>13215.960735534019</v>
      </c>
      <c r="E136" s="183">
        <v>13174.874985756678</v>
      </c>
      <c r="F136" s="183">
        <v>13480.2799502447</v>
      </c>
      <c r="G136" s="184">
        <v>-2.2655684126387721</v>
      </c>
      <c r="H136" s="185">
        <v>312.01111111111118</v>
      </c>
      <c r="I136" s="185">
        <v>-3.2847254511161355</v>
      </c>
      <c r="J136" s="186">
        <v>42.105263157894733</v>
      </c>
      <c r="K136" s="186">
        <v>0.59405940594059403</v>
      </c>
      <c r="L136" s="187">
        <v>0.17070824729531775</v>
      </c>
    </row>
    <row r="137" spans="1:12" ht="15" x14ac:dyDescent="0.25">
      <c r="A137" s="53" t="s">
        <v>147</v>
      </c>
      <c r="B137" s="54" t="s">
        <v>27</v>
      </c>
      <c r="C137" s="164">
        <v>13572.39411764706</v>
      </c>
      <c r="D137" s="164">
        <v>12969.03137254902</v>
      </c>
      <c r="E137" s="165">
        <v>13843.842000000001</v>
      </c>
      <c r="F137" s="165">
        <v>13228.412</v>
      </c>
      <c r="G137" s="166">
        <v>4.6523346868845659</v>
      </c>
      <c r="H137" s="167">
        <v>303.3</v>
      </c>
      <c r="I137" s="167">
        <v>0</v>
      </c>
      <c r="J137" s="180">
        <v>-33.333333333333329</v>
      </c>
      <c r="K137" s="180">
        <v>6.6006600660066E-2</v>
      </c>
      <c r="L137" s="181">
        <v>-3.4260779019078397E-2</v>
      </c>
    </row>
    <row r="138" spans="1:12" ht="15" x14ac:dyDescent="0.25">
      <c r="A138" s="53" t="s">
        <v>147</v>
      </c>
      <c r="B138" s="54" t="s">
        <v>28</v>
      </c>
      <c r="C138" s="164">
        <v>12837.126470588235</v>
      </c>
      <c r="D138" s="164">
        <v>13286.697058823529</v>
      </c>
      <c r="E138" s="165">
        <v>13093.869000000001</v>
      </c>
      <c r="F138" s="165">
        <v>13552.431</v>
      </c>
      <c r="G138" s="166">
        <v>-3.3836143493370296</v>
      </c>
      <c r="H138" s="167">
        <v>313.10000000000002</v>
      </c>
      <c r="I138" s="167">
        <v>-4.7169811320754711</v>
      </c>
      <c r="J138" s="180">
        <v>65.517241379310349</v>
      </c>
      <c r="K138" s="180">
        <v>0.528052805280528</v>
      </c>
      <c r="L138" s="181">
        <v>0.20496902631439606</v>
      </c>
    </row>
    <row r="139" spans="1:12" ht="14.25" x14ac:dyDescent="0.2">
      <c r="A139" s="51" t="s">
        <v>147</v>
      </c>
      <c r="B139" s="55" t="s">
        <v>29</v>
      </c>
      <c r="C139" s="182">
        <v>12728.410788066756</v>
      </c>
      <c r="D139" s="182">
        <v>12817.324286894807</v>
      </c>
      <c r="E139" s="183">
        <v>12982.979003828092</v>
      </c>
      <c r="F139" s="183">
        <v>13073.670772632704</v>
      </c>
      <c r="G139" s="184">
        <v>-0.6936978174061007</v>
      </c>
      <c r="H139" s="185">
        <v>293.31152694610779</v>
      </c>
      <c r="I139" s="185">
        <v>7.5143054610636834E-2</v>
      </c>
      <c r="J139" s="186">
        <v>16.376306620209057</v>
      </c>
      <c r="K139" s="186">
        <v>7.3487348734873486</v>
      </c>
      <c r="L139" s="187">
        <v>0.95390421395080693</v>
      </c>
    </row>
    <row r="140" spans="1:12" ht="15" x14ac:dyDescent="0.25">
      <c r="A140" s="53" t="s">
        <v>147</v>
      </c>
      <c r="B140" s="54" t="s">
        <v>30</v>
      </c>
      <c r="C140" s="164">
        <v>12663.344117647059</v>
      </c>
      <c r="D140" s="164">
        <v>13092.898039215686</v>
      </c>
      <c r="E140" s="165">
        <v>12916.611000000001</v>
      </c>
      <c r="F140" s="165">
        <v>13354.755999999999</v>
      </c>
      <c r="G140" s="166">
        <v>-3.280816212591219</v>
      </c>
      <c r="H140" s="167">
        <v>281.39999999999998</v>
      </c>
      <c r="I140" s="167">
        <v>1.1502516175413331</v>
      </c>
      <c r="J140" s="180">
        <v>0.84745762711864403</v>
      </c>
      <c r="K140" s="180">
        <v>1.3091309130913091</v>
      </c>
      <c r="L140" s="181">
        <v>-5.4858427019170986E-3</v>
      </c>
    </row>
    <row r="141" spans="1:12" ht="15" x14ac:dyDescent="0.25">
      <c r="A141" s="53" t="s">
        <v>147</v>
      </c>
      <c r="B141" s="54" t="s">
        <v>31</v>
      </c>
      <c r="C141" s="164">
        <v>12768.850980392155</v>
      </c>
      <c r="D141" s="164">
        <v>12782.195098039216</v>
      </c>
      <c r="E141" s="165">
        <v>13024.227999999999</v>
      </c>
      <c r="F141" s="165">
        <v>13037.839</v>
      </c>
      <c r="G141" s="166">
        <v>-0.10439613497298737</v>
      </c>
      <c r="H141" s="167">
        <v>289.5</v>
      </c>
      <c r="I141" s="167">
        <v>1.2946116165150414</v>
      </c>
      <c r="J141" s="180">
        <v>26.804123711340207</v>
      </c>
      <c r="K141" s="180">
        <v>4.0594059405940595</v>
      </c>
      <c r="L141" s="181">
        <v>0.81742733096839126</v>
      </c>
    </row>
    <row r="142" spans="1:12" ht="15" x14ac:dyDescent="0.25">
      <c r="A142" s="53" t="s">
        <v>147</v>
      </c>
      <c r="B142" s="54" t="s">
        <v>36</v>
      </c>
      <c r="C142" s="164">
        <v>12689.929411764704</v>
      </c>
      <c r="D142" s="164">
        <v>12700.062745098039</v>
      </c>
      <c r="E142" s="165">
        <v>12943.727999999999</v>
      </c>
      <c r="F142" s="165">
        <v>12954.064</v>
      </c>
      <c r="G142" s="166">
        <v>-7.9789632041351269E-2</v>
      </c>
      <c r="H142" s="167">
        <v>309</v>
      </c>
      <c r="I142" s="167">
        <v>-2.4005053695514915</v>
      </c>
      <c r="J142" s="180">
        <v>9.0909090909090917</v>
      </c>
      <c r="K142" s="180">
        <v>1.9801980198019802</v>
      </c>
      <c r="L142" s="181">
        <v>0.14196272568433299</v>
      </c>
    </row>
    <row r="143" spans="1:12" ht="14.25" x14ac:dyDescent="0.2">
      <c r="A143" s="51" t="s">
        <v>147</v>
      </c>
      <c r="B143" s="55" t="s">
        <v>32</v>
      </c>
      <c r="C143" s="182">
        <v>11795.085255134305</v>
      </c>
      <c r="D143" s="182">
        <v>11893.154423547288</v>
      </c>
      <c r="E143" s="183">
        <v>12030.986960236991</v>
      </c>
      <c r="F143" s="183">
        <v>12131.017512018234</v>
      </c>
      <c r="G143" s="184">
        <v>-0.82458500848871485</v>
      </c>
      <c r="H143" s="185">
        <v>257.00557299843013</v>
      </c>
      <c r="I143" s="185">
        <v>1.1158691022095157</v>
      </c>
      <c r="J143" s="186">
        <v>-4.1384499623777282</v>
      </c>
      <c r="K143" s="186">
        <v>14.015401540154016</v>
      </c>
      <c r="L143" s="187">
        <v>-0.7907481924663049</v>
      </c>
    </row>
    <row r="144" spans="1:12" ht="15" x14ac:dyDescent="0.25">
      <c r="A144" s="53" t="s">
        <v>147</v>
      </c>
      <c r="B144" s="54" t="s">
        <v>33</v>
      </c>
      <c r="C144" s="164">
        <v>11545.445098039216</v>
      </c>
      <c r="D144" s="164">
        <v>11711.843137254902</v>
      </c>
      <c r="E144" s="165">
        <v>11776.353999999999</v>
      </c>
      <c r="F144" s="165">
        <v>11946.08</v>
      </c>
      <c r="G144" s="166">
        <v>-1.4207673144663402</v>
      </c>
      <c r="H144" s="167">
        <v>239.7</v>
      </c>
      <c r="I144" s="167">
        <v>3.052450558899396</v>
      </c>
      <c r="J144" s="180">
        <v>2.159827213822894</v>
      </c>
      <c r="K144" s="180">
        <v>5.2035203520352038</v>
      </c>
      <c r="L144" s="181">
        <v>4.5320708541442656E-2</v>
      </c>
    </row>
    <row r="145" spans="1:12" ht="15" x14ac:dyDescent="0.25">
      <c r="A145" s="53" t="s">
        <v>147</v>
      </c>
      <c r="B145" s="54" t="s">
        <v>34</v>
      </c>
      <c r="C145" s="164">
        <v>11867.886274509805</v>
      </c>
      <c r="D145" s="164">
        <v>11919.472549019607</v>
      </c>
      <c r="E145" s="165">
        <v>12105.244000000001</v>
      </c>
      <c r="F145" s="165">
        <v>12157.861999999999</v>
      </c>
      <c r="G145" s="166">
        <v>-0.43278990993645577</v>
      </c>
      <c r="H145" s="167">
        <v>262</v>
      </c>
      <c r="I145" s="167">
        <v>0.96339113680154131</v>
      </c>
      <c r="J145" s="167">
        <v>0.15503875968992248</v>
      </c>
      <c r="K145" s="167">
        <v>7.1067106710671073</v>
      </c>
      <c r="L145" s="168">
        <v>-7.9118205938240038E-2</v>
      </c>
    </row>
    <row r="146" spans="1:12" ht="15.75" thickBot="1" x14ac:dyDescent="0.3">
      <c r="A146" s="63" t="s">
        <v>147</v>
      </c>
      <c r="B146" s="64" t="s">
        <v>37</v>
      </c>
      <c r="C146" s="169">
        <v>12151.896078431371</v>
      </c>
      <c r="D146" s="169">
        <v>12134.216666666667</v>
      </c>
      <c r="E146" s="170">
        <v>12394.933999999999</v>
      </c>
      <c r="F146" s="170">
        <v>12376.901</v>
      </c>
      <c r="G146" s="171">
        <v>0.14569883042612564</v>
      </c>
      <c r="H146" s="172">
        <v>289</v>
      </c>
      <c r="I146" s="172">
        <v>1.8322762508808981</v>
      </c>
      <c r="J146" s="172">
        <v>-29.864253393665159</v>
      </c>
      <c r="K146" s="172">
        <v>1.7051705170517053</v>
      </c>
      <c r="L146" s="173">
        <v>-0.75695069506950663</v>
      </c>
    </row>
    <row r="147" spans="1:12" x14ac:dyDescent="0.2">
      <c r="G147" s="113"/>
      <c r="H147" s="113"/>
      <c r="I147" s="113"/>
      <c r="J147" s="113"/>
      <c r="K147" s="113"/>
      <c r="L147" s="113"/>
    </row>
    <row r="148" spans="1:12" ht="13.5" thickBot="1" x14ac:dyDescent="0.25">
      <c r="G148" s="113"/>
      <c r="H148" s="113"/>
      <c r="I148" s="113"/>
      <c r="J148" s="113"/>
      <c r="K148" s="113"/>
      <c r="L148" s="208"/>
    </row>
    <row r="149" spans="1:12" ht="21" thickBot="1" x14ac:dyDescent="0.35">
      <c r="A149" s="28" t="s">
        <v>68</v>
      </c>
      <c r="B149" s="29"/>
      <c r="C149" s="29"/>
      <c r="D149" s="29"/>
      <c r="E149" s="29"/>
      <c r="F149" s="29"/>
      <c r="G149" s="317"/>
      <c r="H149" s="317"/>
      <c r="I149" s="317"/>
      <c r="J149" s="317"/>
      <c r="K149" s="317"/>
      <c r="L149" s="318"/>
    </row>
    <row r="150" spans="1:12" ht="12.75" customHeight="1" x14ac:dyDescent="0.2">
      <c r="A150" s="30"/>
      <c r="B150" s="31"/>
      <c r="C150" s="3" t="s">
        <v>10</v>
      </c>
      <c r="D150" s="3"/>
      <c r="E150" s="3"/>
      <c r="F150" s="3"/>
      <c r="G150" s="32"/>
      <c r="H150" s="692" t="s">
        <v>11</v>
      </c>
      <c r="I150" s="690"/>
      <c r="J150" s="131" t="s">
        <v>12</v>
      </c>
      <c r="K150" s="33" t="s">
        <v>13</v>
      </c>
      <c r="L150" s="34"/>
    </row>
    <row r="151" spans="1:12" ht="31.5" x14ac:dyDescent="0.2">
      <c r="A151" s="35" t="s">
        <v>14</v>
      </c>
      <c r="B151" s="36" t="s">
        <v>15</v>
      </c>
      <c r="C151" s="319" t="s">
        <v>42</v>
      </c>
      <c r="D151" s="319"/>
      <c r="E151" s="320" t="s">
        <v>43</v>
      </c>
      <c r="F151" s="321"/>
      <c r="G151" s="132"/>
      <c r="H151" s="693" t="s">
        <v>16</v>
      </c>
      <c r="I151" s="691"/>
      <c r="J151" s="134" t="s">
        <v>17</v>
      </c>
      <c r="K151" s="135" t="s">
        <v>18</v>
      </c>
      <c r="L151" s="37"/>
    </row>
    <row r="152" spans="1:12" ht="31.5" customHeight="1" thickBot="1" x14ac:dyDescent="0.25">
      <c r="A152" s="38" t="s">
        <v>19</v>
      </c>
      <c r="B152" s="39" t="s">
        <v>20</v>
      </c>
      <c r="C152" s="136" t="s">
        <v>327</v>
      </c>
      <c r="D152" s="265" t="s">
        <v>324</v>
      </c>
      <c r="E152" s="137" t="s">
        <v>327</v>
      </c>
      <c r="F152" s="266" t="s">
        <v>324</v>
      </c>
      <c r="G152" s="138" t="s">
        <v>21</v>
      </c>
      <c r="H152" s="133" t="s">
        <v>327</v>
      </c>
      <c r="I152" s="139" t="s">
        <v>21</v>
      </c>
      <c r="J152" s="140" t="s">
        <v>21</v>
      </c>
      <c r="K152" s="141" t="s">
        <v>327</v>
      </c>
      <c r="L152" s="142" t="s">
        <v>22</v>
      </c>
    </row>
    <row r="153" spans="1:12" ht="15" thickBot="1" x14ac:dyDescent="0.25">
      <c r="A153" s="40" t="s">
        <v>23</v>
      </c>
      <c r="B153" s="41" t="s">
        <v>24</v>
      </c>
      <c r="C153" s="143">
        <v>12378.979113016052</v>
      </c>
      <c r="D153" s="143">
        <v>12422.266672376229</v>
      </c>
      <c r="E153" s="144">
        <v>12626.558695276373</v>
      </c>
      <c r="F153" s="145">
        <v>12670.712005823754</v>
      </c>
      <c r="G153" s="146">
        <v>-0.34846747781093129</v>
      </c>
      <c r="H153" s="147">
        <v>299.8681094929882</v>
      </c>
      <c r="I153" s="147">
        <v>-1.3462239773957934</v>
      </c>
      <c r="J153" s="148">
        <v>-9.1065081505086418</v>
      </c>
      <c r="K153" s="147">
        <v>100</v>
      </c>
      <c r="L153" s="149" t="s">
        <v>24</v>
      </c>
    </row>
    <row r="154" spans="1:12" ht="15" thickBot="1" x14ac:dyDescent="0.25">
      <c r="A154" s="42"/>
      <c r="B154" s="43"/>
      <c r="C154" s="150"/>
      <c r="D154" s="150"/>
      <c r="E154" s="150"/>
      <c r="F154" s="150"/>
      <c r="G154" s="151"/>
      <c r="H154" s="148"/>
      <c r="I154" s="148"/>
      <c r="J154" s="148"/>
      <c r="K154" s="148"/>
      <c r="L154" s="152"/>
    </row>
    <row r="155" spans="1:12" ht="15" x14ac:dyDescent="0.25">
      <c r="A155" s="44" t="s">
        <v>138</v>
      </c>
      <c r="B155" s="45" t="s">
        <v>24</v>
      </c>
      <c r="C155" s="153">
        <v>12686.777041895893</v>
      </c>
      <c r="D155" s="153">
        <v>13638.431686765838</v>
      </c>
      <c r="E155" s="154">
        <v>12940.512582733812</v>
      </c>
      <c r="F155" s="154">
        <v>13911.200320501155</v>
      </c>
      <c r="G155" s="155">
        <v>-6.977742505345315</v>
      </c>
      <c r="H155" s="156">
        <v>277.98</v>
      </c>
      <c r="I155" s="156">
        <v>-13.028494236059096</v>
      </c>
      <c r="J155" s="156">
        <v>-97.762863534675617</v>
      </c>
      <c r="K155" s="156">
        <v>0.13484358144552319</v>
      </c>
      <c r="L155" s="157">
        <v>-5.3437689936249519</v>
      </c>
    </row>
    <row r="156" spans="1:12" ht="15" x14ac:dyDescent="0.25">
      <c r="A156" s="53" t="s">
        <v>139</v>
      </c>
      <c r="B156" s="158" t="s">
        <v>24</v>
      </c>
      <c r="C156" s="159">
        <v>13326.986420638937</v>
      </c>
      <c r="D156" s="159">
        <v>13436.434080794077</v>
      </c>
      <c r="E156" s="160">
        <v>13593.526149051717</v>
      </c>
      <c r="F156" s="160">
        <v>13705.162762409958</v>
      </c>
      <c r="G156" s="161">
        <v>-0.81455882935177137</v>
      </c>
      <c r="H156" s="162">
        <v>331.32598615916959</v>
      </c>
      <c r="I156" s="162">
        <v>-2.0996961500811904</v>
      </c>
      <c r="J156" s="162">
        <v>-4.2729380589599204</v>
      </c>
      <c r="K156" s="162">
        <v>38.969795037756207</v>
      </c>
      <c r="L156" s="163">
        <v>1.9677114490811221</v>
      </c>
    </row>
    <row r="157" spans="1:12" ht="15" x14ac:dyDescent="0.25">
      <c r="A157" s="46" t="s">
        <v>140</v>
      </c>
      <c r="B157" s="47" t="s">
        <v>24</v>
      </c>
      <c r="C157" s="164">
        <v>13336.838127439096</v>
      </c>
      <c r="D157" s="164">
        <v>13506.23828251385</v>
      </c>
      <c r="E157" s="165">
        <v>13603.574889987878</v>
      </c>
      <c r="F157" s="165">
        <v>13776.363048164127</v>
      </c>
      <c r="G157" s="166">
        <v>-1.2542363871520845</v>
      </c>
      <c r="H157" s="167">
        <v>361.78967468175398</v>
      </c>
      <c r="I157" s="167">
        <v>1.1326069959250358</v>
      </c>
      <c r="J157" s="167">
        <v>-14.094775212636696</v>
      </c>
      <c r="K157" s="167">
        <v>9.5334412081984894</v>
      </c>
      <c r="L157" s="168">
        <v>-0.55357925999614288</v>
      </c>
    </row>
    <row r="158" spans="1:12" ht="15" x14ac:dyDescent="0.25">
      <c r="A158" s="46" t="s">
        <v>141</v>
      </c>
      <c r="B158" s="47" t="s">
        <v>24</v>
      </c>
      <c r="C158" s="164" t="s">
        <v>127</v>
      </c>
      <c r="D158" s="164" t="s">
        <v>127</v>
      </c>
      <c r="E158" s="165" t="s">
        <v>127</v>
      </c>
      <c r="F158" s="165" t="s">
        <v>127</v>
      </c>
      <c r="G158" s="166" t="s">
        <v>127</v>
      </c>
      <c r="H158" s="167" t="s">
        <v>127</v>
      </c>
      <c r="I158" s="167" t="s">
        <v>127</v>
      </c>
      <c r="J158" s="167" t="s">
        <v>127</v>
      </c>
      <c r="K158" s="167">
        <v>0</v>
      </c>
      <c r="L158" s="168">
        <v>0</v>
      </c>
    </row>
    <row r="159" spans="1:12" ht="15" x14ac:dyDescent="0.25">
      <c r="A159" s="46" t="s">
        <v>124</v>
      </c>
      <c r="B159" s="47" t="s">
        <v>24</v>
      </c>
      <c r="C159" s="164">
        <v>9854.085414469213</v>
      </c>
      <c r="D159" s="164">
        <v>9871.6795159035992</v>
      </c>
      <c r="E159" s="165">
        <v>10051.167122758598</v>
      </c>
      <c r="F159" s="165">
        <v>10069.113106221672</v>
      </c>
      <c r="G159" s="166">
        <v>-0.17822804524844929</v>
      </c>
      <c r="H159" s="167">
        <v>263.49033423667572</v>
      </c>
      <c r="I159" s="167">
        <v>5.4933431691380824E-3</v>
      </c>
      <c r="J159" s="167">
        <v>-5.9073523161920951</v>
      </c>
      <c r="K159" s="167">
        <v>29.854368932038831</v>
      </c>
      <c r="L159" s="168">
        <v>1.015050388099624</v>
      </c>
    </row>
    <row r="160" spans="1:12" ht="15.75" thickBot="1" x14ac:dyDescent="0.3">
      <c r="A160" s="48" t="s">
        <v>142</v>
      </c>
      <c r="B160" s="49" t="s">
        <v>24</v>
      </c>
      <c r="C160" s="169">
        <v>12311.801354690102</v>
      </c>
      <c r="D160" s="169">
        <v>12283.468085980187</v>
      </c>
      <c r="E160" s="170">
        <v>12558.037381783904</v>
      </c>
      <c r="F160" s="170">
        <v>12529.13744769979</v>
      </c>
      <c r="G160" s="171">
        <v>0.23066180097992584</v>
      </c>
      <c r="H160" s="172">
        <v>266.05460815047019</v>
      </c>
      <c r="I160" s="172">
        <v>0.64052601854627023</v>
      </c>
      <c r="J160" s="172">
        <v>5.1417270929466055</v>
      </c>
      <c r="K160" s="172">
        <v>21.50755124056095</v>
      </c>
      <c r="L160" s="173">
        <v>2.914586416440347</v>
      </c>
    </row>
    <row r="161" spans="1:12" ht="15" thickBot="1" x14ac:dyDescent="0.25">
      <c r="A161" s="42"/>
      <c r="B161" s="50"/>
      <c r="C161" s="150"/>
      <c r="D161" s="150"/>
      <c r="E161" s="150"/>
      <c r="F161" s="150"/>
      <c r="G161" s="151"/>
      <c r="H161" s="148"/>
      <c r="I161" s="148"/>
      <c r="J161" s="148"/>
      <c r="K161" s="148"/>
      <c r="L161" s="152"/>
    </row>
    <row r="162" spans="1:12" ht="14.25" x14ac:dyDescent="0.2">
      <c r="A162" s="51" t="s">
        <v>143</v>
      </c>
      <c r="B162" s="52" t="s">
        <v>26</v>
      </c>
      <c r="C162" s="174">
        <v>13863.372549019607</v>
      </c>
      <c r="D162" s="174" t="s">
        <v>127</v>
      </c>
      <c r="E162" s="175">
        <v>14140.64</v>
      </c>
      <c r="F162" s="175" t="s">
        <v>127</v>
      </c>
      <c r="G162" s="176" t="s">
        <v>127</v>
      </c>
      <c r="H162" s="177">
        <v>340</v>
      </c>
      <c r="I162" s="177" t="s">
        <v>127</v>
      </c>
      <c r="J162" s="178" t="s">
        <v>127</v>
      </c>
      <c r="K162" s="178">
        <v>1.3484358144552318E-2</v>
      </c>
      <c r="L162" s="179">
        <v>1.3484358144552318E-2</v>
      </c>
    </row>
    <row r="163" spans="1:12" ht="15" x14ac:dyDescent="0.25">
      <c r="A163" s="53" t="s">
        <v>143</v>
      </c>
      <c r="B163" s="54" t="s">
        <v>27</v>
      </c>
      <c r="C163" s="164">
        <v>13863.372549019607</v>
      </c>
      <c r="D163" s="164">
        <v>0</v>
      </c>
      <c r="E163" s="165">
        <v>14140.64</v>
      </c>
      <c r="F163" s="165">
        <v>0</v>
      </c>
      <c r="G163" s="166" t="s">
        <v>127</v>
      </c>
      <c r="H163" s="167">
        <v>340</v>
      </c>
      <c r="I163" s="167" t="s">
        <v>127</v>
      </c>
      <c r="J163" s="180" t="s">
        <v>127</v>
      </c>
      <c r="K163" s="180">
        <v>1.3484358144552318E-2</v>
      </c>
      <c r="L163" s="181">
        <v>1.3484358144552318E-2</v>
      </c>
    </row>
    <row r="164" spans="1:12" ht="15" x14ac:dyDescent="0.25">
      <c r="A164" s="53" t="s">
        <v>143</v>
      </c>
      <c r="B164" s="54" t="s">
        <v>28</v>
      </c>
      <c r="C164" s="164">
        <v>0</v>
      </c>
      <c r="D164" s="164">
        <v>0</v>
      </c>
      <c r="E164" s="165">
        <v>0</v>
      </c>
      <c r="F164" s="165">
        <v>0</v>
      </c>
      <c r="G164" s="166" t="s">
        <v>127</v>
      </c>
      <c r="H164" s="167">
        <v>0</v>
      </c>
      <c r="I164" s="167" t="s">
        <v>127</v>
      </c>
      <c r="J164" s="180" t="s">
        <v>127</v>
      </c>
      <c r="K164" s="180">
        <v>0</v>
      </c>
      <c r="L164" s="181">
        <v>0</v>
      </c>
    </row>
    <row r="165" spans="1:12" ht="14.25" x14ac:dyDescent="0.2">
      <c r="A165" s="51" t="s">
        <v>143</v>
      </c>
      <c r="B165" s="55" t="s">
        <v>29</v>
      </c>
      <c r="C165" s="182">
        <v>13463.215686274509</v>
      </c>
      <c r="D165" s="182">
        <v>12124.509803921568</v>
      </c>
      <c r="E165" s="183">
        <v>13732.48</v>
      </c>
      <c r="F165" s="183">
        <v>12367</v>
      </c>
      <c r="G165" s="184">
        <v>11.041319640980024</v>
      </c>
      <c r="H165" s="185">
        <v>310</v>
      </c>
      <c r="I165" s="185">
        <v>29.166666666666668</v>
      </c>
      <c r="J165" s="186">
        <v>100</v>
      </c>
      <c r="K165" s="186">
        <v>2.6968716289104636E-2</v>
      </c>
      <c r="L165" s="187">
        <v>1.4712312318029748E-2</v>
      </c>
    </row>
    <row r="166" spans="1:12" ht="15" x14ac:dyDescent="0.25">
      <c r="A166" s="53" t="s">
        <v>143</v>
      </c>
      <c r="B166" s="54" t="s">
        <v>30</v>
      </c>
      <c r="C166" s="164">
        <v>13463.215686274509</v>
      </c>
      <c r="D166" s="164">
        <v>0</v>
      </c>
      <c r="E166" s="165">
        <v>13732.48</v>
      </c>
      <c r="F166" s="165">
        <v>0</v>
      </c>
      <c r="G166" s="166" t="s">
        <v>127</v>
      </c>
      <c r="H166" s="167">
        <v>300</v>
      </c>
      <c r="I166" s="167" t="s">
        <v>127</v>
      </c>
      <c r="J166" s="180" t="s">
        <v>127</v>
      </c>
      <c r="K166" s="180">
        <v>1.3484358144552318E-2</v>
      </c>
      <c r="L166" s="181">
        <v>1.3484358144552318E-2</v>
      </c>
    </row>
    <row r="167" spans="1:12" ht="15" x14ac:dyDescent="0.25">
      <c r="A167" s="53" t="s">
        <v>143</v>
      </c>
      <c r="B167" s="54" t="s">
        <v>31</v>
      </c>
      <c r="C167" s="164">
        <v>13463.215686274509</v>
      </c>
      <c r="D167" s="164">
        <v>12124.509803921568</v>
      </c>
      <c r="E167" s="165">
        <v>13732.48</v>
      </c>
      <c r="F167" s="165">
        <v>12367</v>
      </c>
      <c r="G167" s="166">
        <v>11.041319640980024</v>
      </c>
      <c r="H167" s="167">
        <v>320</v>
      </c>
      <c r="I167" s="167">
        <v>33.333333333333329</v>
      </c>
      <c r="J167" s="180">
        <v>0</v>
      </c>
      <c r="K167" s="180">
        <v>1.3484358144552318E-2</v>
      </c>
      <c r="L167" s="181">
        <v>1.2279541734774302E-3</v>
      </c>
    </row>
    <row r="168" spans="1:12" ht="14.25" x14ac:dyDescent="0.2">
      <c r="A168" s="51" t="s">
        <v>143</v>
      </c>
      <c r="B168" s="55" t="s">
        <v>32</v>
      </c>
      <c r="C168" s="182">
        <v>12202.472408963586</v>
      </c>
      <c r="D168" s="182">
        <v>13640.97912595733</v>
      </c>
      <c r="E168" s="183">
        <v>12446.521857142858</v>
      </c>
      <c r="F168" s="183">
        <v>13913.798708476477</v>
      </c>
      <c r="G168" s="184">
        <v>-10.545479937407276</v>
      </c>
      <c r="H168" s="185">
        <v>259.97142857142859</v>
      </c>
      <c r="I168" s="185">
        <v>-18.708235136220626</v>
      </c>
      <c r="J168" s="186">
        <v>-98.430493273542595</v>
      </c>
      <c r="K168" s="186">
        <v>9.4390507011866243E-2</v>
      </c>
      <c r="L168" s="187">
        <v>-5.3719656640875328</v>
      </c>
    </row>
    <row r="169" spans="1:12" ht="15" x14ac:dyDescent="0.25">
      <c r="A169" s="53" t="s">
        <v>143</v>
      </c>
      <c r="B169" s="54" t="s">
        <v>33</v>
      </c>
      <c r="C169" s="164">
        <v>12971.950980392156</v>
      </c>
      <c r="D169" s="164">
        <v>11894.026470588235</v>
      </c>
      <c r="E169" s="165">
        <v>13231.39</v>
      </c>
      <c r="F169" s="165">
        <v>12131.906999999999</v>
      </c>
      <c r="G169" s="166">
        <v>9.0627384466432215</v>
      </c>
      <c r="H169" s="167">
        <v>330</v>
      </c>
      <c r="I169" s="167">
        <v>36.082474226804123</v>
      </c>
      <c r="J169" s="180">
        <v>-75</v>
      </c>
      <c r="K169" s="180">
        <v>1.3484358144552318E-2</v>
      </c>
      <c r="L169" s="181">
        <v>-3.5541257739747235E-2</v>
      </c>
    </row>
    <row r="170" spans="1:12" ht="15.75" thickBot="1" x14ac:dyDescent="0.3">
      <c r="A170" s="56" t="s">
        <v>143</v>
      </c>
      <c r="B170" s="57" t="s">
        <v>34</v>
      </c>
      <c r="C170" s="188">
        <v>12032.050980392156</v>
      </c>
      <c r="D170" s="188">
        <v>13652.941176470587</v>
      </c>
      <c r="E170" s="189">
        <v>12272.691999999999</v>
      </c>
      <c r="F170" s="189">
        <v>13926</v>
      </c>
      <c r="G170" s="190">
        <v>-11.872095361194894</v>
      </c>
      <c r="H170" s="180">
        <v>248.3</v>
      </c>
      <c r="I170" s="180">
        <v>-22.527301092043679</v>
      </c>
      <c r="J170" s="180">
        <v>-98.642533936651589</v>
      </c>
      <c r="K170" s="180">
        <v>8.0906148867313926E-2</v>
      </c>
      <c r="L170" s="181">
        <v>-5.3364244063477857</v>
      </c>
    </row>
    <row r="171" spans="1:12" ht="15" thickBot="1" x14ac:dyDescent="0.25">
      <c r="A171" s="42"/>
      <c r="B171" s="50"/>
      <c r="C171" s="150"/>
      <c r="D171" s="150"/>
      <c r="E171" s="150"/>
      <c r="F171" s="150"/>
      <c r="G171" s="151"/>
      <c r="H171" s="148"/>
      <c r="I171" s="148"/>
      <c r="J171" s="148"/>
      <c r="K171" s="148"/>
      <c r="L171" s="152"/>
    </row>
    <row r="172" spans="1:12" ht="14.25" x14ac:dyDescent="0.2">
      <c r="A172" s="51" t="s">
        <v>144</v>
      </c>
      <c r="B172" s="52" t="s">
        <v>26</v>
      </c>
      <c r="C172" s="174">
        <v>14035.381982521514</v>
      </c>
      <c r="D172" s="174">
        <v>14155.538586933173</v>
      </c>
      <c r="E172" s="175">
        <v>14316.089622171945</v>
      </c>
      <c r="F172" s="175">
        <v>14438.649358671837</v>
      </c>
      <c r="G172" s="176">
        <v>-0.84883103298220108</v>
      </c>
      <c r="H172" s="177">
        <v>392.89055555555547</v>
      </c>
      <c r="I172" s="177">
        <v>-1.3188913293847258</v>
      </c>
      <c r="J172" s="178">
        <v>-39.597315436241608</v>
      </c>
      <c r="K172" s="178">
        <v>2.4271844660194173</v>
      </c>
      <c r="L172" s="179">
        <v>-1.225223917360899</v>
      </c>
    </row>
    <row r="173" spans="1:12" ht="15" x14ac:dyDescent="0.25">
      <c r="A173" s="53" t="s">
        <v>144</v>
      </c>
      <c r="B173" s="54" t="s">
        <v>27</v>
      </c>
      <c r="C173" s="164">
        <v>13966.620588235293</v>
      </c>
      <c r="D173" s="164">
        <v>14071.151960784315</v>
      </c>
      <c r="E173" s="165">
        <v>14245.953</v>
      </c>
      <c r="F173" s="165">
        <v>14352.575000000001</v>
      </c>
      <c r="G173" s="166">
        <v>-0.74287714922236048</v>
      </c>
      <c r="H173" s="167">
        <v>389.2</v>
      </c>
      <c r="I173" s="167">
        <v>0.85514381964239738</v>
      </c>
      <c r="J173" s="180">
        <v>-35.507246376811594</v>
      </c>
      <c r="K173" s="180">
        <v>1.2001078748651564</v>
      </c>
      <c r="L173" s="181">
        <v>-0.49127587314317789</v>
      </c>
    </row>
    <row r="174" spans="1:12" ht="15" x14ac:dyDescent="0.25">
      <c r="A174" s="53" t="s">
        <v>144</v>
      </c>
      <c r="B174" s="54" t="s">
        <v>28</v>
      </c>
      <c r="C174" s="164">
        <v>14101.399019607843</v>
      </c>
      <c r="D174" s="164">
        <v>14224.260784313725</v>
      </c>
      <c r="E174" s="165">
        <v>14383.427</v>
      </c>
      <c r="F174" s="165">
        <v>14508.745999999999</v>
      </c>
      <c r="G174" s="166">
        <v>-0.86374797656530422</v>
      </c>
      <c r="H174" s="167">
        <v>396.5</v>
      </c>
      <c r="I174" s="167">
        <v>-2.9850746268656687</v>
      </c>
      <c r="J174" s="180">
        <v>-43.125</v>
      </c>
      <c r="K174" s="180">
        <v>1.2270765911542609</v>
      </c>
      <c r="L174" s="181">
        <v>-0.73394804421772086</v>
      </c>
    </row>
    <row r="175" spans="1:12" ht="14.25" x14ac:dyDescent="0.2">
      <c r="A175" s="51" t="s">
        <v>144</v>
      </c>
      <c r="B175" s="55" t="s">
        <v>29</v>
      </c>
      <c r="C175" s="182">
        <v>13583.554260726338</v>
      </c>
      <c r="D175" s="182">
        <v>13710.554451826731</v>
      </c>
      <c r="E175" s="183">
        <v>13855.225345940864</v>
      </c>
      <c r="F175" s="183">
        <v>13984.765540863265</v>
      </c>
      <c r="G175" s="184">
        <v>-0.92629507833997715</v>
      </c>
      <c r="H175" s="185">
        <v>346.13417721518988</v>
      </c>
      <c r="I175" s="185">
        <v>-1.9912664798896098</v>
      </c>
      <c r="J175" s="186">
        <v>-6.9023569023569031</v>
      </c>
      <c r="K175" s="186">
        <v>14.913700107874863</v>
      </c>
      <c r="L175" s="187">
        <v>0.35309219023789851</v>
      </c>
    </row>
    <row r="176" spans="1:12" ht="15" x14ac:dyDescent="0.25">
      <c r="A176" s="53" t="s">
        <v>144</v>
      </c>
      <c r="B176" s="54" t="s">
        <v>30</v>
      </c>
      <c r="C176" s="164">
        <v>13382.01568627451</v>
      </c>
      <c r="D176" s="164">
        <v>13541.186274509804</v>
      </c>
      <c r="E176" s="165">
        <v>13649.656000000001</v>
      </c>
      <c r="F176" s="165">
        <v>13812.01</v>
      </c>
      <c r="G176" s="166">
        <v>-1.1754552740694466</v>
      </c>
      <c r="H176" s="167">
        <v>335.8</v>
      </c>
      <c r="I176" s="167">
        <v>-0.73898906296186817</v>
      </c>
      <c r="J176" s="180">
        <v>-7.8998073217726397</v>
      </c>
      <c r="K176" s="180">
        <v>6.4455231930960091</v>
      </c>
      <c r="L176" s="181">
        <v>8.4449532108142655E-2</v>
      </c>
    </row>
    <row r="177" spans="1:12" ht="15" x14ac:dyDescent="0.25">
      <c r="A177" s="53" t="s">
        <v>144</v>
      </c>
      <c r="B177" s="54" t="s">
        <v>31</v>
      </c>
      <c r="C177" s="164">
        <v>13729.069607843137</v>
      </c>
      <c r="D177" s="164">
        <v>13832.447058823529</v>
      </c>
      <c r="E177" s="165">
        <v>14003.651</v>
      </c>
      <c r="F177" s="165">
        <v>14109.096</v>
      </c>
      <c r="G177" s="166">
        <v>-0.74735475610910651</v>
      </c>
      <c r="H177" s="167">
        <v>354</v>
      </c>
      <c r="I177" s="167">
        <v>-2.9339182890046582</v>
      </c>
      <c r="J177" s="180">
        <v>-6.1285500747384152</v>
      </c>
      <c r="K177" s="180">
        <v>8.4681769147788568</v>
      </c>
      <c r="L177" s="181">
        <v>0.26864265812975852</v>
      </c>
    </row>
    <row r="178" spans="1:12" ht="14.25" x14ac:dyDescent="0.2">
      <c r="A178" s="51" t="s">
        <v>144</v>
      </c>
      <c r="B178" s="55" t="s">
        <v>32</v>
      </c>
      <c r="C178" s="182">
        <v>13032.673050459964</v>
      </c>
      <c r="D178" s="182">
        <v>13022.10275745812</v>
      </c>
      <c r="E178" s="183">
        <v>13293.326511469164</v>
      </c>
      <c r="F178" s="183">
        <v>13282.544812607282</v>
      </c>
      <c r="G178" s="184">
        <v>8.1171936658161678E-2</v>
      </c>
      <c r="H178" s="185">
        <v>314.20660847880299</v>
      </c>
      <c r="I178" s="185">
        <v>-0.38041372225672831</v>
      </c>
      <c r="J178" s="186">
        <v>4.6314416177429871</v>
      </c>
      <c r="K178" s="186">
        <v>21.628910463861921</v>
      </c>
      <c r="L178" s="187">
        <v>2.8398431762041199</v>
      </c>
    </row>
    <row r="179" spans="1:12" ht="15" x14ac:dyDescent="0.25">
      <c r="A179" s="53" t="s">
        <v>144</v>
      </c>
      <c r="B179" s="54" t="s">
        <v>33</v>
      </c>
      <c r="C179" s="164">
        <v>12826.396078431373</v>
      </c>
      <c r="D179" s="164">
        <v>12900.130392156861</v>
      </c>
      <c r="E179" s="165">
        <v>13082.924000000001</v>
      </c>
      <c r="F179" s="165">
        <v>13158.133</v>
      </c>
      <c r="G179" s="166">
        <v>-0.57157804986466487</v>
      </c>
      <c r="H179" s="167">
        <v>301.5</v>
      </c>
      <c r="I179" s="167">
        <v>-0.39643211100098735</v>
      </c>
      <c r="J179" s="180">
        <v>-17.454954954954953</v>
      </c>
      <c r="K179" s="180">
        <v>9.8840345199568489</v>
      </c>
      <c r="L179" s="181">
        <v>-0.99965220635765029</v>
      </c>
    </row>
    <row r="180" spans="1:12" ht="15.75" thickBot="1" x14ac:dyDescent="0.3">
      <c r="A180" s="56" t="s">
        <v>144</v>
      </c>
      <c r="B180" s="57" t="s">
        <v>34</v>
      </c>
      <c r="C180" s="188">
        <v>13193.781372549018</v>
      </c>
      <c r="D180" s="188">
        <v>13174.762745098038</v>
      </c>
      <c r="E180" s="189">
        <v>13457.656999999999</v>
      </c>
      <c r="F180" s="189">
        <v>13438.258</v>
      </c>
      <c r="G180" s="190">
        <v>0.14435650811287767</v>
      </c>
      <c r="H180" s="180">
        <v>324.89999999999998</v>
      </c>
      <c r="I180" s="180">
        <v>-2.403124061279664</v>
      </c>
      <c r="J180" s="180">
        <v>35.038759689922486</v>
      </c>
      <c r="K180" s="180">
        <v>11.74487594390507</v>
      </c>
      <c r="L180" s="181">
        <v>3.8394953825617684</v>
      </c>
    </row>
    <row r="181" spans="1:12" ht="15.75" thickBot="1" x14ac:dyDescent="0.3">
      <c r="A181" s="58"/>
      <c r="B181" s="59"/>
      <c r="C181" s="191"/>
      <c r="D181" s="191"/>
      <c r="E181" s="191"/>
      <c r="F181" s="191"/>
      <c r="G181" s="192"/>
      <c r="H181" s="193"/>
      <c r="I181" s="193"/>
      <c r="J181" s="193"/>
      <c r="K181" s="193"/>
      <c r="L181" s="194"/>
    </row>
    <row r="182" spans="1:12" ht="15" x14ac:dyDescent="0.25">
      <c r="A182" s="53" t="s">
        <v>145</v>
      </c>
      <c r="B182" s="60" t="s">
        <v>31</v>
      </c>
      <c r="C182" s="195">
        <v>13596.068627450981</v>
      </c>
      <c r="D182" s="195">
        <v>13796.538235294116</v>
      </c>
      <c r="E182" s="196">
        <v>13867.99</v>
      </c>
      <c r="F182" s="196">
        <v>14072.468999999999</v>
      </c>
      <c r="G182" s="197">
        <v>-1.4530428171488554</v>
      </c>
      <c r="H182" s="198">
        <v>382.3</v>
      </c>
      <c r="I182" s="198">
        <v>1.8380394246137546</v>
      </c>
      <c r="J182" s="198">
        <v>-6.2913907284768218</v>
      </c>
      <c r="K182" s="198">
        <v>3.8160733549083066</v>
      </c>
      <c r="L182" s="199">
        <v>0.11463935564369043</v>
      </c>
    </row>
    <row r="183" spans="1:12" ht="15.75" thickBot="1" x14ac:dyDescent="0.3">
      <c r="A183" s="56" t="s">
        <v>145</v>
      </c>
      <c r="B183" s="57" t="s">
        <v>34</v>
      </c>
      <c r="C183" s="188">
        <v>13146.793137254901</v>
      </c>
      <c r="D183" s="188">
        <v>13324.448039215686</v>
      </c>
      <c r="E183" s="189">
        <v>13409.728999999999</v>
      </c>
      <c r="F183" s="189">
        <v>13590.937</v>
      </c>
      <c r="G183" s="190">
        <v>-1.333300272085733</v>
      </c>
      <c r="H183" s="180">
        <v>348.1</v>
      </c>
      <c r="I183" s="180">
        <v>0.17266187050360365</v>
      </c>
      <c r="J183" s="180">
        <v>-18.618042226487525</v>
      </c>
      <c r="K183" s="180">
        <v>5.7173678532901828</v>
      </c>
      <c r="L183" s="181">
        <v>-0.66821861563983287</v>
      </c>
    </row>
    <row r="184" spans="1:12" ht="15.75" thickBot="1" x14ac:dyDescent="0.3">
      <c r="A184" s="58"/>
      <c r="B184" s="59"/>
      <c r="C184" s="191"/>
      <c r="D184" s="191"/>
      <c r="E184" s="191"/>
      <c r="F184" s="191"/>
      <c r="G184" s="192"/>
      <c r="H184" s="193"/>
      <c r="I184" s="193"/>
      <c r="J184" s="193"/>
      <c r="K184" s="193"/>
      <c r="L184" s="194"/>
    </row>
    <row r="185" spans="1:12" ht="14.25" x14ac:dyDescent="0.2">
      <c r="A185" s="51" t="s">
        <v>146</v>
      </c>
      <c r="B185" s="52" t="s">
        <v>26</v>
      </c>
      <c r="C185" s="174" t="s">
        <v>127</v>
      </c>
      <c r="D185" s="174" t="s">
        <v>127</v>
      </c>
      <c r="E185" s="175" t="s">
        <v>127</v>
      </c>
      <c r="F185" s="175" t="s">
        <v>127</v>
      </c>
      <c r="G185" s="176" t="s">
        <v>127</v>
      </c>
      <c r="H185" s="177" t="s">
        <v>127</v>
      </c>
      <c r="I185" s="177" t="s">
        <v>127</v>
      </c>
      <c r="J185" s="178" t="s">
        <v>127</v>
      </c>
      <c r="K185" s="178">
        <v>0</v>
      </c>
      <c r="L185" s="179">
        <v>0</v>
      </c>
    </row>
    <row r="186" spans="1:12" ht="15" x14ac:dyDescent="0.25">
      <c r="A186" s="46" t="s">
        <v>146</v>
      </c>
      <c r="B186" s="54" t="s">
        <v>27</v>
      </c>
      <c r="C186" s="164">
        <v>0</v>
      </c>
      <c r="D186" s="164">
        <v>0</v>
      </c>
      <c r="E186" s="165">
        <v>0</v>
      </c>
      <c r="F186" s="165">
        <v>0</v>
      </c>
      <c r="G186" s="166" t="s">
        <v>127</v>
      </c>
      <c r="H186" s="167">
        <v>0</v>
      </c>
      <c r="I186" s="167" t="s">
        <v>127</v>
      </c>
      <c r="J186" s="180" t="s">
        <v>127</v>
      </c>
      <c r="K186" s="180">
        <v>0</v>
      </c>
      <c r="L186" s="181">
        <v>0</v>
      </c>
    </row>
    <row r="187" spans="1:12" ht="15" x14ac:dyDescent="0.25">
      <c r="A187" s="46" t="s">
        <v>146</v>
      </c>
      <c r="B187" s="54" t="s">
        <v>28</v>
      </c>
      <c r="C187" s="164">
        <v>0</v>
      </c>
      <c r="D187" s="164">
        <v>0</v>
      </c>
      <c r="E187" s="165">
        <v>0</v>
      </c>
      <c r="F187" s="165">
        <v>0</v>
      </c>
      <c r="G187" s="166" t="s">
        <v>127</v>
      </c>
      <c r="H187" s="167">
        <v>0</v>
      </c>
      <c r="I187" s="167" t="s">
        <v>127</v>
      </c>
      <c r="J187" s="180" t="s">
        <v>127</v>
      </c>
      <c r="K187" s="180">
        <v>0</v>
      </c>
      <c r="L187" s="181">
        <v>0</v>
      </c>
    </row>
    <row r="188" spans="1:12" ht="15" x14ac:dyDescent="0.25">
      <c r="A188" s="46" t="s">
        <v>146</v>
      </c>
      <c r="B188" s="54" t="s">
        <v>35</v>
      </c>
      <c r="C188" s="164">
        <v>0</v>
      </c>
      <c r="D188" s="164">
        <v>0</v>
      </c>
      <c r="E188" s="165">
        <v>0</v>
      </c>
      <c r="F188" s="165">
        <v>0</v>
      </c>
      <c r="G188" s="166" t="s">
        <v>127</v>
      </c>
      <c r="H188" s="167">
        <v>0</v>
      </c>
      <c r="I188" s="167" t="s">
        <v>127</v>
      </c>
      <c r="J188" s="180" t="s">
        <v>127</v>
      </c>
      <c r="K188" s="180">
        <v>0</v>
      </c>
      <c r="L188" s="181">
        <v>0</v>
      </c>
    </row>
    <row r="189" spans="1:12" ht="14.25" x14ac:dyDescent="0.2">
      <c r="A189" s="61" t="s">
        <v>146</v>
      </c>
      <c r="B189" s="55" t="s">
        <v>29</v>
      </c>
      <c r="C189" s="182" t="s">
        <v>127</v>
      </c>
      <c r="D189" s="182" t="s">
        <v>127</v>
      </c>
      <c r="E189" s="183" t="s">
        <v>127</v>
      </c>
      <c r="F189" s="183" t="s">
        <v>127</v>
      </c>
      <c r="G189" s="184" t="s">
        <v>127</v>
      </c>
      <c r="H189" s="185" t="s">
        <v>127</v>
      </c>
      <c r="I189" s="185" t="s">
        <v>127</v>
      </c>
      <c r="J189" s="186" t="s">
        <v>127</v>
      </c>
      <c r="K189" s="186">
        <v>0</v>
      </c>
      <c r="L189" s="187">
        <v>0</v>
      </c>
    </row>
    <row r="190" spans="1:12" ht="15" x14ac:dyDescent="0.25">
      <c r="A190" s="46" t="s">
        <v>146</v>
      </c>
      <c r="B190" s="54" t="s">
        <v>31</v>
      </c>
      <c r="C190" s="164">
        <v>0</v>
      </c>
      <c r="D190" s="164">
        <v>0</v>
      </c>
      <c r="E190" s="165">
        <v>0</v>
      </c>
      <c r="F190" s="165">
        <v>0</v>
      </c>
      <c r="G190" s="166" t="s">
        <v>127</v>
      </c>
      <c r="H190" s="167">
        <v>0</v>
      </c>
      <c r="I190" s="167" t="s">
        <v>127</v>
      </c>
      <c r="J190" s="180" t="s">
        <v>127</v>
      </c>
      <c r="K190" s="180">
        <v>0</v>
      </c>
      <c r="L190" s="181">
        <v>0</v>
      </c>
    </row>
    <row r="191" spans="1:12" ht="15" x14ac:dyDescent="0.25">
      <c r="A191" s="46" t="s">
        <v>146</v>
      </c>
      <c r="B191" s="54" t="s">
        <v>36</v>
      </c>
      <c r="C191" s="164">
        <v>0</v>
      </c>
      <c r="D191" s="164">
        <v>0</v>
      </c>
      <c r="E191" s="165">
        <v>0</v>
      </c>
      <c r="F191" s="165">
        <v>0</v>
      </c>
      <c r="G191" s="166" t="s">
        <v>127</v>
      </c>
      <c r="H191" s="167">
        <v>0</v>
      </c>
      <c r="I191" s="167" t="s">
        <v>127</v>
      </c>
      <c r="J191" s="180" t="s">
        <v>127</v>
      </c>
      <c r="K191" s="180">
        <v>0</v>
      </c>
      <c r="L191" s="181">
        <v>0</v>
      </c>
    </row>
    <row r="192" spans="1:12" ht="14.25" x14ac:dyDescent="0.2">
      <c r="A192" s="61" t="s">
        <v>146</v>
      </c>
      <c r="B192" s="55" t="s">
        <v>32</v>
      </c>
      <c r="C192" s="182" t="s">
        <v>127</v>
      </c>
      <c r="D192" s="182" t="s">
        <v>127</v>
      </c>
      <c r="E192" s="183" t="s">
        <v>127</v>
      </c>
      <c r="F192" s="183" t="s">
        <v>127</v>
      </c>
      <c r="G192" s="184" t="s">
        <v>127</v>
      </c>
      <c r="H192" s="185" t="s">
        <v>127</v>
      </c>
      <c r="I192" s="185" t="s">
        <v>127</v>
      </c>
      <c r="J192" s="186" t="s">
        <v>127</v>
      </c>
      <c r="K192" s="186">
        <v>0</v>
      </c>
      <c r="L192" s="187">
        <v>0</v>
      </c>
    </row>
    <row r="193" spans="1:12" ht="15" x14ac:dyDescent="0.25">
      <c r="A193" s="46" t="s">
        <v>146</v>
      </c>
      <c r="B193" s="54" t="s">
        <v>33</v>
      </c>
      <c r="C193" s="164">
        <v>0</v>
      </c>
      <c r="D193" s="164">
        <v>0</v>
      </c>
      <c r="E193" s="165">
        <v>0</v>
      </c>
      <c r="F193" s="165">
        <v>0</v>
      </c>
      <c r="G193" s="166" t="s">
        <v>127</v>
      </c>
      <c r="H193" s="167">
        <v>0</v>
      </c>
      <c r="I193" s="167" t="s">
        <v>127</v>
      </c>
      <c r="J193" s="180" t="s">
        <v>127</v>
      </c>
      <c r="K193" s="180">
        <v>0</v>
      </c>
      <c r="L193" s="181">
        <v>0</v>
      </c>
    </row>
    <row r="194" spans="1:12" ht="15.75" thickBot="1" x14ac:dyDescent="0.3">
      <c r="A194" s="62" t="s">
        <v>146</v>
      </c>
      <c r="B194" s="54" t="s">
        <v>34</v>
      </c>
      <c r="C194" s="188">
        <v>0</v>
      </c>
      <c r="D194" s="188">
        <v>0</v>
      </c>
      <c r="E194" s="189">
        <v>0</v>
      </c>
      <c r="F194" s="189">
        <v>0</v>
      </c>
      <c r="G194" s="190" t="s">
        <v>127</v>
      </c>
      <c r="H194" s="180">
        <v>0</v>
      </c>
      <c r="I194" s="180" t="s">
        <v>127</v>
      </c>
      <c r="J194" s="180" t="s">
        <v>127</v>
      </c>
      <c r="K194" s="180">
        <v>0</v>
      </c>
      <c r="L194" s="181">
        <v>0</v>
      </c>
    </row>
    <row r="195" spans="1:12" ht="15.75" thickBot="1" x14ac:dyDescent="0.3">
      <c r="A195" s="58"/>
      <c r="B195" s="59"/>
      <c r="C195" s="191"/>
      <c r="D195" s="191"/>
      <c r="E195" s="191"/>
      <c r="F195" s="191"/>
      <c r="G195" s="192"/>
      <c r="H195" s="193"/>
      <c r="I195" s="193"/>
      <c r="J195" s="193"/>
      <c r="K195" s="193"/>
      <c r="L195" s="194"/>
    </row>
    <row r="196" spans="1:12" ht="14.25" x14ac:dyDescent="0.2">
      <c r="A196" s="51" t="s">
        <v>25</v>
      </c>
      <c r="B196" s="52" t="s">
        <v>29</v>
      </c>
      <c r="C196" s="174">
        <v>11203.469356909432</v>
      </c>
      <c r="D196" s="174">
        <v>11096.123272685762</v>
      </c>
      <c r="E196" s="175">
        <v>11427.538744047621</v>
      </c>
      <c r="F196" s="175">
        <v>11318.045738139477</v>
      </c>
      <c r="G196" s="176">
        <v>0.96741971574805208</v>
      </c>
      <c r="H196" s="177">
        <v>329.12693877551021</v>
      </c>
      <c r="I196" s="177">
        <v>-0.12732400367109359</v>
      </c>
      <c r="J196" s="178">
        <v>0</v>
      </c>
      <c r="K196" s="178">
        <v>3.3036677454153183</v>
      </c>
      <c r="L196" s="179">
        <v>0.30084877250197106</v>
      </c>
    </row>
    <row r="197" spans="1:12" ht="15" x14ac:dyDescent="0.25">
      <c r="A197" s="53" t="s">
        <v>25</v>
      </c>
      <c r="B197" s="54" t="s">
        <v>30</v>
      </c>
      <c r="C197" s="164">
        <v>10730.493137254902</v>
      </c>
      <c r="D197" s="164">
        <v>10809.209803921569</v>
      </c>
      <c r="E197" s="165">
        <v>10945.102999999999</v>
      </c>
      <c r="F197" s="165">
        <v>11025.394</v>
      </c>
      <c r="G197" s="166">
        <v>-0.72823701357068127</v>
      </c>
      <c r="H197" s="167">
        <v>292.39999999999998</v>
      </c>
      <c r="I197" s="167">
        <v>-1.8791946308724907</v>
      </c>
      <c r="J197" s="180">
        <v>-15</v>
      </c>
      <c r="K197" s="180">
        <v>0.45846817691477881</v>
      </c>
      <c r="L197" s="181">
        <v>-3.1787981928216635E-2</v>
      </c>
    </row>
    <row r="198" spans="1:12" ht="15" x14ac:dyDescent="0.25">
      <c r="A198" s="53" t="s">
        <v>25</v>
      </c>
      <c r="B198" s="54" t="s">
        <v>31</v>
      </c>
      <c r="C198" s="164">
        <v>11066.767647058823</v>
      </c>
      <c r="D198" s="164">
        <v>11128.447058823529</v>
      </c>
      <c r="E198" s="165">
        <v>11288.102999999999</v>
      </c>
      <c r="F198" s="165">
        <v>11351.016</v>
      </c>
      <c r="G198" s="166">
        <v>-0.55424994555553853</v>
      </c>
      <c r="H198" s="167">
        <v>319</v>
      </c>
      <c r="I198" s="167">
        <v>-3.0689759951382625</v>
      </c>
      <c r="J198" s="180">
        <v>-27.536231884057973</v>
      </c>
      <c r="K198" s="180">
        <v>1.348435814455232</v>
      </c>
      <c r="L198" s="181">
        <v>-0.34294793355310227</v>
      </c>
    </row>
    <row r="199" spans="1:12" ht="15" x14ac:dyDescent="0.25">
      <c r="A199" s="53" t="s">
        <v>25</v>
      </c>
      <c r="B199" s="54" t="s">
        <v>36</v>
      </c>
      <c r="C199" s="164">
        <v>11437.030392156863</v>
      </c>
      <c r="D199" s="164">
        <v>11179.55</v>
      </c>
      <c r="E199" s="165">
        <v>11665.771000000001</v>
      </c>
      <c r="F199" s="165">
        <v>11403.141</v>
      </c>
      <c r="G199" s="166">
        <v>2.3031373548744249</v>
      </c>
      <c r="H199" s="167">
        <v>349.5</v>
      </c>
      <c r="I199" s="167">
        <v>5.7257371886627148E-2</v>
      </c>
      <c r="J199" s="180">
        <v>65.671641791044777</v>
      </c>
      <c r="K199" s="180">
        <v>1.4967637540453074</v>
      </c>
      <c r="L199" s="181">
        <v>0.67558468798329008</v>
      </c>
    </row>
    <row r="200" spans="1:12" ht="14.25" x14ac:dyDescent="0.2">
      <c r="A200" s="51" t="s">
        <v>25</v>
      </c>
      <c r="B200" s="55" t="s">
        <v>32</v>
      </c>
      <c r="C200" s="182">
        <v>10343.581083859206</v>
      </c>
      <c r="D200" s="182">
        <v>10382.631272897168</v>
      </c>
      <c r="E200" s="183">
        <v>10550.452705536391</v>
      </c>
      <c r="F200" s="183">
        <v>10590.283898355112</v>
      </c>
      <c r="G200" s="184">
        <v>-0.37611071809800983</v>
      </c>
      <c r="H200" s="185">
        <v>276.96319498825375</v>
      </c>
      <c r="I200" s="185">
        <v>0.47974263956156127</v>
      </c>
      <c r="J200" s="186">
        <v>-5.5473372781065091</v>
      </c>
      <c r="K200" s="186">
        <v>17.219525350593312</v>
      </c>
      <c r="L200" s="187">
        <v>0.64886718170006574</v>
      </c>
    </row>
    <row r="201" spans="1:12" ht="15" x14ac:dyDescent="0.25">
      <c r="A201" s="53" t="s">
        <v>25</v>
      </c>
      <c r="B201" s="54" t="s">
        <v>33</v>
      </c>
      <c r="C201" s="164">
        <v>9919.8499999999985</v>
      </c>
      <c r="D201" s="164">
        <v>9948.8107843137259</v>
      </c>
      <c r="E201" s="165">
        <v>10118.246999999999</v>
      </c>
      <c r="F201" s="165">
        <v>10147.787</v>
      </c>
      <c r="G201" s="166">
        <v>-0.29109795071576561</v>
      </c>
      <c r="H201" s="167">
        <v>252</v>
      </c>
      <c r="I201" s="167">
        <v>-0.39525691699604742</v>
      </c>
      <c r="J201" s="180">
        <v>-15.693430656934307</v>
      </c>
      <c r="K201" s="180">
        <v>6.2297734627831716</v>
      </c>
      <c r="L201" s="181">
        <v>-0.48673591336586597</v>
      </c>
    </row>
    <row r="202" spans="1:12" ht="15" x14ac:dyDescent="0.25">
      <c r="A202" s="53" t="s">
        <v>25</v>
      </c>
      <c r="B202" s="54" t="s">
        <v>34</v>
      </c>
      <c r="C202" s="164">
        <v>10455.191176470587</v>
      </c>
      <c r="D202" s="164">
        <v>10517.507843137255</v>
      </c>
      <c r="E202" s="165">
        <v>10664.295</v>
      </c>
      <c r="F202" s="165">
        <v>10727.858</v>
      </c>
      <c r="G202" s="166">
        <v>-0.59250411405520187</v>
      </c>
      <c r="H202" s="167">
        <v>284.39999999999998</v>
      </c>
      <c r="I202" s="167">
        <v>0.49469964664310151</v>
      </c>
      <c r="J202" s="180">
        <v>-5.8928571428571423</v>
      </c>
      <c r="K202" s="180">
        <v>7.1062567421790721</v>
      </c>
      <c r="L202" s="181">
        <v>0.24267051837713627</v>
      </c>
    </row>
    <row r="203" spans="1:12" ht="15" x14ac:dyDescent="0.25">
      <c r="A203" s="53" t="s">
        <v>25</v>
      </c>
      <c r="B203" s="54" t="s">
        <v>37</v>
      </c>
      <c r="C203" s="164">
        <v>10716.749999999998</v>
      </c>
      <c r="D203" s="164">
        <v>10895.947058823529</v>
      </c>
      <c r="E203" s="165">
        <v>10931.084999999999</v>
      </c>
      <c r="F203" s="165">
        <v>11113.866</v>
      </c>
      <c r="G203" s="166">
        <v>-1.6446212326115941</v>
      </c>
      <c r="H203" s="167">
        <v>303.39999999999998</v>
      </c>
      <c r="I203" s="167">
        <v>-2.0025839793281799</v>
      </c>
      <c r="J203" s="180">
        <v>18.032786885245901</v>
      </c>
      <c r="K203" s="180">
        <v>3.8834951456310676</v>
      </c>
      <c r="L203" s="181">
        <v>0.89293257668879544</v>
      </c>
    </row>
    <row r="204" spans="1:12" ht="14.25" x14ac:dyDescent="0.2">
      <c r="A204" s="51" t="s">
        <v>25</v>
      </c>
      <c r="B204" s="55" t="s">
        <v>38</v>
      </c>
      <c r="C204" s="182">
        <v>7962.4498833712241</v>
      </c>
      <c r="D204" s="182">
        <v>8134.6607459293109</v>
      </c>
      <c r="E204" s="183">
        <v>8121.6988810386483</v>
      </c>
      <c r="F204" s="183">
        <v>8297.3539608478968</v>
      </c>
      <c r="G204" s="184">
        <v>-2.1170011625163752</v>
      </c>
      <c r="H204" s="185">
        <v>215.38945086705203</v>
      </c>
      <c r="I204" s="185">
        <v>-2.2329025672899272</v>
      </c>
      <c r="J204" s="186">
        <v>-8.4656084656084651</v>
      </c>
      <c r="K204" s="186">
        <v>9.3311758360302051</v>
      </c>
      <c r="L204" s="187">
        <v>6.5334433897589861E-2</v>
      </c>
    </row>
    <row r="205" spans="1:12" ht="15" x14ac:dyDescent="0.25">
      <c r="A205" s="53" t="s">
        <v>25</v>
      </c>
      <c r="B205" s="54" t="s">
        <v>130</v>
      </c>
      <c r="C205" s="200">
        <v>7610.2137254901954</v>
      </c>
      <c r="D205" s="200">
        <v>7843.1647058823528</v>
      </c>
      <c r="E205" s="201">
        <v>7762.4179999999997</v>
      </c>
      <c r="F205" s="201">
        <v>8000.0280000000002</v>
      </c>
      <c r="G205" s="202">
        <v>-2.9701146045988911</v>
      </c>
      <c r="H205" s="203">
        <v>203.7</v>
      </c>
      <c r="I205" s="203">
        <v>-1.736613603473238</v>
      </c>
      <c r="J205" s="204">
        <v>-6.2344139650872821</v>
      </c>
      <c r="K205" s="204">
        <v>5.0701186623516721</v>
      </c>
      <c r="L205" s="205">
        <v>0.15530066995064296</v>
      </c>
    </row>
    <row r="206" spans="1:12" ht="15" x14ac:dyDescent="0.25">
      <c r="A206" s="53" t="s">
        <v>25</v>
      </c>
      <c r="B206" s="54" t="s">
        <v>39</v>
      </c>
      <c r="C206" s="164">
        <v>8203.2441176470584</v>
      </c>
      <c r="D206" s="164">
        <v>8324.7764705882364</v>
      </c>
      <c r="E206" s="165">
        <v>8367.3089999999993</v>
      </c>
      <c r="F206" s="165">
        <v>8491.2720000000008</v>
      </c>
      <c r="G206" s="166">
        <v>-1.4598872819054853</v>
      </c>
      <c r="H206" s="167">
        <v>224.5</v>
      </c>
      <c r="I206" s="167">
        <v>-2.1786492374727668</v>
      </c>
      <c r="J206" s="180">
        <v>-8.5409252669039155</v>
      </c>
      <c r="K206" s="180">
        <v>3.4654800431499462</v>
      </c>
      <c r="L206" s="181">
        <v>2.1430527277902733E-2</v>
      </c>
    </row>
    <row r="207" spans="1:12" ht="15.75" thickBot="1" x14ac:dyDescent="0.3">
      <c r="A207" s="53" t="s">
        <v>25</v>
      </c>
      <c r="B207" s="54" t="s">
        <v>40</v>
      </c>
      <c r="C207" s="164">
        <v>8849.0588235294126</v>
      </c>
      <c r="D207" s="164">
        <v>8766.5284313725497</v>
      </c>
      <c r="E207" s="165">
        <v>9026.0400000000009</v>
      </c>
      <c r="F207" s="165">
        <v>8941.8590000000004</v>
      </c>
      <c r="G207" s="166">
        <v>0.94142616205422702</v>
      </c>
      <c r="H207" s="167">
        <v>250.2</v>
      </c>
      <c r="I207" s="167">
        <v>-2.2274325908558099</v>
      </c>
      <c r="J207" s="180">
        <v>-20.27027027027027</v>
      </c>
      <c r="K207" s="180">
        <v>0.79557713052858681</v>
      </c>
      <c r="L207" s="181">
        <v>-0.11139676333095472</v>
      </c>
    </row>
    <row r="208" spans="1:12" ht="15.75" thickBot="1" x14ac:dyDescent="0.3">
      <c r="A208" s="58"/>
      <c r="B208" s="59"/>
      <c r="C208" s="191"/>
      <c r="D208" s="191"/>
      <c r="E208" s="191"/>
      <c r="F208" s="191"/>
      <c r="G208" s="192"/>
      <c r="H208" s="193"/>
      <c r="I208" s="193"/>
      <c r="J208" s="193"/>
      <c r="K208" s="193"/>
      <c r="L208" s="194"/>
    </row>
    <row r="209" spans="1:12" ht="14.25" x14ac:dyDescent="0.2">
      <c r="A209" s="51" t="s">
        <v>147</v>
      </c>
      <c r="B209" s="55" t="s">
        <v>26</v>
      </c>
      <c r="C209" s="182">
        <v>13006.630480997892</v>
      </c>
      <c r="D209" s="182">
        <v>13354.908847588114</v>
      </c>
      <c r="E209" s="183">
        <v>13266.763090617849</v>
      </c>
      <c r="F209" s="183">
        <v>13622.007024539877</v>
      </c>
      <c r="G209" s="184">
        <v>-2.6078677927713572</v>
      </c>
      <c r="H209" s="185">
        <v>312.1142857142857</v>
      </c>
      <c r="I209" s="185">
        <v>1.7224143928003137</v>
      </c>
      <c r="J209" s="186">
        <v>-17.647058823529413</v>
      </c>
      <c r="K209" s="186">
        <v>0.94390507011866231</v>
      </c>
      <c r="L209" s="187">
        <v>-9.7889267422703097E-2</v>
      </c>
    </row>
    <row r="210" spans="1:12" ht="15" x14ac:dyDescent="0.25">
      <c r="A210" s="53" t="s">
        <v>147</v>
      </c>
      <c r="B210" s="54" t="s">
        <v>27</v>
      </c>
      <c r="C210" s="164">
        <v>12966.226470588235</v>
      </c>
      <c r="D210" s="164">
        <v>13456.901960784315</v>
      </c>
      <c r="E210" s="165">
        <v>13225.550999999999</v>
      </c>
      <c r="F210" s="165">
        <v>13726.04</v>
      </c>
      <c r="G210" s="166">
        <v>-3.6462737978324515</v>
      </c>
      <c r="H210" s="167">
        <v>314</v>
      </c>
      <c r="I210" s="167">
        <v>3.2894736842105261</v>
      </c>
      <c r="J210" s="180">
        <v>-25</v>
      </c>
      <c r="K210" s="180">
        <v>0.20226537216828477</v>
      </c>
      <c r="L210" s="181">
        <v>-4.286270725321295E-2</v>
      </c>
    </row>
    <row r="211" spans="1:12" ht="15" x14ac:dyDescent="0.25">
      <c r="A211" s="53" t="s">
        <v>147</v>
      </c>
      <c r="B211" s="54" t="s">
        <v>28</v>
      </c>
      <c r="C211" s="164">
        <v>13017.733333333334</v>
      </c>
      <c r="D211" s="164">
        <v>13323.90294117647</v>
      </c>
      <c r="E211" s="165">
        <v>13278.088</v>
      </c>
      <c r="F211" s="165">
        <v>13590.380999999999</v>
      </c>
      <c r="G211" s="166">
        <v>-2.2978973142842696</v>
      </c>
      <c r="H211" s="167">
        <v>311.60000000000002</v>
      </c>
      <c r="I211" s="167">
        <v>1.2674683132921789</v>
      </c>
      <c r="J211" s="180">
        <v>-15.384615384615385</v>
      </c>
      <c r="K211" s="180">
        <v>0.74163969795037754</v>
      </c>
      <c r="L211" s="181">
        <v>-5.5026560169490146E-2</v>
      </c>
    </row>
    <row r="212" spans="1:12" ht="14.25" x14ac:dyDescent="0.2">
      <c r="A212" s="51" t="s">
        <v>147</v>
      </c>
      <c r="B212" s="55" t="s">
        <v>29</v>
      </c>
      <c r="C212" s="182">
        <v>12954.859571905125</v>
      </c>
      <c r="D212" s="182">
        <v>12882.796776028199</v>
      </c>
      <c r="E212" s="183">
        <v>13213.956763343227</v>
      </c>
      <c r="F212" s="183">
        <v>13140.452711548764</v>
      </c>
      <c r="G212" s="184">
        <v>0.55937229415134948</v>
      </c>
      <c r="H212" s="185">
        <v>283.04019769357495</v>
      </c>
      <c r="I212" s="185">
        <v>0.53720874735557778</v>
      </c>
      <c r="J212" s="186">
        <v>1.675041876046901</v>
      </c>
      <c r="K212" s="186">
        <v>8.1850053937432588</v>
      </c>
      <c r="L212" s="187">
        <v>0.86793222301155204</v>
      </c>
    </row>
    <row r="213" spans="1:12" ht="15" x14ac:dyDescent="0.25">
      <c r="A213" s="53" t="s">
        <v>147</v>
      </c>
      <c r="B213" s="54" t="s">
        <v>30</v>
      </c>
      <c r="C213" s="164">
        <v>12764.565686274509</v>
      </c>
      <c r="D213" s="164">
        <v>12358.199999999999</v>
      </c>
      <c r="E213" s="165">
        <v>13019.857</v>
      </c>
      <c r="F213" s="165">
        <v>12605.364</v>
      </c>
      <c r="G213" s="166">
        <v>3.2882271388593018</v>
      </c>
      <c r="H213" s="167">
        <v>260</v>
      </c>
      <c r="I213" s="167">
        <v>2.0408163265306074</v>
      </c>
      <c r="J213" s="180">
        <v>11.29032258064516</v>
      </c>
      <c r="K213" s="180">
        <v>0.93042071197411014</v>
      </c>
      <c r="L213" s="181">
        <v>0.17052366576746725</v>
      </c>
    </row>
    <row r="214" spans="1:12" ht="15" x14ac:dyDescent="0.25">
      <c r="A214" s="53" t="s">
        <v>147</v>
      </c>
      <c r="B214" s="54" t="s">
        <v>31</v>
      </c>
      <c r="C214" s="164">
        <v>13033.371568627452</v>
      </c>
      <c r="D214" s="164">
        <v>12988.283333333335</v>
      </c>
      <c r="E214" s="165">
        <v>13294.039000000001</v>
      </c>
      <c r="F214" s="165">
        <v>13248.049000000001</v>
      </c>
      <c r="G214" s="166">
        <v>0.34714545515343259</v>
      </c>
      <c r="H214" s="167">
        <v>276.8</v>
      </c>
      <c r="I214" s="167">
        <v>0.61795710650672064</v>
      </c>
      <c r="J214" s="180">
        <v>12.538226299694188</v>
      </c>
      <c r="K214" s="180">
        <v>4.9622437971952538</v>
      </c>
      <c r="L214" s="181">
        <v>0.9543996986537655</v>
      </c>
    </row>
    <row r="215" spans="1:12" ht="15" x14ac:dyDescent="0.25">
      <c r="A215" s="53" t="s">
        <v>147</v>
      </c>
      <c r="B215" s="54" t="s">
        <v>36</v>
      </c>
      <c r="C215" s="164">
        <v>12866.702941176471</v>
      </c>
      <c r="D215" s="164">
        <v>12863.543137254903</v>
      </c>
      <c r="E215" s="165">
        <v>13124.037</v>
      </c>
      <c r="F215" s="165">
        <v>13120.814</v>
      </c>
      <c r="G215" s="166">
        <v>2.4564024762487723E-2</v>
      </c>
      <c r="H215" s="167">
        <v>305.89999999999998</v>
      </c>
      <c r="I215" s="167">
        <v>2.1028037383177418</v>
      </c>
      <c r="J215" s="180">
        <v>-18.269230769230766</v>
      </c>
      <c r="K215" s="180">
        <v>2.2923408845738944</v>
      </c>
      <c r="L215" s="181">
        <v>-0.25699114140968193</v>
      </c>
    </row>
    <row r="216" spans="1:12" ht="14.25" x14ac:dyDescent="0.2">
      <c r="A216" s="51" t="s">
        <v>147</v>
      </c>
      <c r="B216" s="55" t="s">
        <v>32</v>
      </c>
      <c r="C216" s="182">
        <v>11767.062316545673</v>
      </c>
      <c r="D216" s="182">
        <v>11661.562102417573</v>
      </c>
      <c r="E216" s="183">
        <v>12002.403562876587</v>
      </c>
      <c r="F216" s="183">
        <v>11894.793344465925</v>
      </c>
      <c r="G216" s="184">
        <v>0.90468337947819821</v>
      </c>
      <c r="H216" s="185">
        <v>251.31122004357297</v>
      </c>
      <c r="I216" s="185">
        <v>1.4314185212370414</v>
      </c>
      <c r="J216" s="186">
        <v>9.9401197604790426</v>
      </c>
      <c r="K216" s="186">
        <v>12.378640776699029</v>
      </c>
      <c r="L216" s="187">
        <v>2.1445434608514997</v>
      </c>
    </row>
    <row r="217" spans="1:12" ht="15" x14ac:dyDescent="0.25">
      <c r="A217" s="53" t="s">
        <v>147</v>
      </c>
      <c r="B217" s="54" t="s">
        <v>33</v>
      </c>
      <c r="C217" s="164">
        <v>11452.385294117648</v>
      </c>
      <c r="D217" s="164">
        <v>11276.741176470588</v>
      </c>
      <c r="E217" s="165">
        <v>11681.433000000001</v>
      </c>
      <c r="F217" s="165">
        <v>11502.276</v>
      </c>
      <c r="G217" s="166">
        <v>1.5575786913824801</v>
      </c>
      <c r="H217" s="167">
        <v>235</v>
      </c>
      <c r="I217" s="167">
        <v>6.6727190195188326</v>
      </c>
      <c r="J217" s="180">
        <v>3.8626609442060089</v>
      </c>
      <c r="K217" s="180">
        <v>3.2632146709816614</v>
      </c>
      <c r="L217" s="181">
        <v>0.40747254572121294</v>
      </c>
    </row>
    <row r="218" spans="1:12" ht="15" x14ac:dyDescent="0.25">
      <c r="A218" s="53" t="s">
        <v>147</v>
      </c>
      <c r="B218" s="54" t="s">
        <v>34</v>
      </c>
      <c r="C218" s="164">
        <v>11846.687254901959</v>
      </c>
      <c r="D218" s="164">
        <v>11736.250980392157</v>
      </c>
      <c r="E218" s="165">
        <v>12083.620999999999</v>
      </c>
      <c r="F218" s="165">
        <v>11970.976000000001</v>
      </c>
      <c r="G218" s="166">
        <v>0.94098426059828888</v>
      </c>
      <c r="H218" s="167">
        <v>248.1</v>
      </c>
      <c r="I218" s="167">
        <v>-0.28135048231511939</v>
      </c>
      <c r="J218" s="167">
        <v>7.333333333333333</v>
      </c>
      <c r="K218" s="167">
        <v>6.5129449838187705</v>
      </c>
      <c r="L218" s="168">
        <v>0.99756319683507133</v>
      </c>
    </row>
    <row r="219" spans="1:12" ht="15.75" thickBot="1" x14ac:dyDescent="0.3">
      <c r="A219" s="63" t="s">
        <v>147</v>
      </c>
      <c r="B219" s="64" t="s">
        <v>37</v>
      </c>
      <c r="C219" s="169">
        <v>11921.698039215686</v>
      </c>
      <c r="D219" s="169">
        <v>11922.842156862745</v>
      </c>
      <c r="E219" s="170">
        <v>12160.132</v>
      </c>
      <c r="F219" s="170">
        <v>12161.299000000001</v>
      </c>
      <c r="G219" s="171">
        <v>-9.5960143731461632E-3</v>
      </c>
      <c r="H219" s="172">
        <v>279.8</v>
      </c>
      <c r="I219" s="172">
        <v>-2.440725244072524</v>
      </c>
      <c r="J219" s="172">
        <v>26.973684210526315</v>
      </c>
      <c r="K219" s="172">
        <v>2.6024811218985979</v>
      </c>
      <c r="L219" s="173">
        <v>0.73950771829521522</v>
      </c>
    </row>
    <row r="220" spans="1:12" x14ac:dyDescent="0.2">
      <c r="G220" s="113"/>
      <c r="H220" s="113"/>
      <c r="I220" s="113"/>
      <c r="J220" s="113"/>
      <c r="K220" s="113"/>
      <c r="L220" s="113"/>
    </row>
    <row r="221" spans="1:12" x14ac:dyDescent="0.2">
      <c r="G221" s="113"/>
      <c r="H221" s="113"/>
      <c r="I221" s="113"/>
      <c r="J221" s="113"/>
      <c r="K221" s="113"/>
      <c r="L221" s="209"/>
    </row>
    <row r="222" spans="1:12" ht="13.5" thickBot="1" x14ac:dyDescent="0.25">
      <c r="G222" s="113"/>
      <c r="H222" s="113"/>
      <c r="I222" s="113"/>
      <c r="J222" s="113"/>
      <c r="K222" s="113"/>
      <c r="L222" s="208"/>
    </row>
    <row r="223" spans="1:12" ht="21" thickBot="1" x14ac:dyDescent="0.35">
      <c r="A223" s="28" t="s">
        <v>44</v>
      </c>
      <c r="B223" s="29"/>
      <c r="C223" s="29"/>
      <c r="D223" s="29"/>
      <c r="E223" s="29"/>
      <c r="F223" s="29"/>
      <c r="G223" s="317"/>
      <c r="H223" s="317"/>
      <c r="I223" s="317"/>
      <c r="J223" s="317"/>
      <c r="K223" s="317"/>
      <c r="L223" s="318"/>
    </row>
    <row r="224" spans="1:12" ht="12.75" customHeight="1" x14ac:dyDescent="0.2">
      <c r="A224" s="30"/>
      <c r="B224" s="31"/>
      <c r="C224" s="3" t="s">
        <v>10</v>
      </c>
      <c r="D224" s="3"/>
      <c r="E224" s="3"/>
      <c r="F224" s="3"/>
      <c r="G224" s="32"/>
      <c r="H224" s="692" t="s">
        <v>11</v>
      </c>
      <c r="I224" s="690"/>
      <c r="J224" s="131" t="s">
        <v>12</v>
      </c>
      <c r="K224" s="33" t="s">
        <v>13</v>
      </c>
      <c r="L224" s="34"/>
    </row>
    <row r="225" spans="1:14" ht="31.5" x14ac:dyDescent="0.2">
      <c r="A225" s="35" t="s">
        <v>14</v>
      </c>
      <c r="B225" s="36" t="s">
        <v>15</v>
      </c>
      <c r="C225" s="319" t="s">
        <v>42</v>
      </c>
      <c r="D225" s="319"/>
      <c r="E225" s="320" t="s">
        <v>43</v>
      </c>
      <c r="F225" s="321"/>
      <c r="G225" s="132"/>
      <c r="H225" s="693" t="s">
        <v>16</v>
      </c>
      <c r="I225" s="691"/>
      <c r="J225" s="134" t="s">
        <v>17</v>
      </c>
      <c r="K225" s="135" t="s">
        <v>18</v>
      </c>
      <c r="L225" s="37"/>
    </row>
    <row r="226" spans="1:14" ht="26.25" thickBot="1" x14ac:dyDescent="0.25">
      <c r="A226" s="38" t="s">
        <v>19</v>
      </c>
      <c r="B226" s="39" t="s">
        <v>20</v>
      </c>
      <c r="C226" s="136" t="s">
        <v>327</v>
      </c>
      <c r="D226" s="265" t="s">
        <v>324</v>
      </c>
      <c r="E226" s="137" t="s">
        <v>327</v>
      </c>
      <c r="F226" s="266" t="s">
        <v>324</v>
      </c>
      <c r="G226" s="138" t="s">
        <v>21</v>
      </c>
      <c r="H226" s="133" t="s">
        <v>327</v>
      </c>
      <c r="I226" s="139" t="s">
        <v>21</v>
      </c>
      <c r="J226" s="140" t="s">
        <v>21</v>
      </c>
      <c r="K226" s="141" t="s">
        <v>327</v>
      </c>
      <c r="L226" s="142" t="s">
        <v>22</v>
      </c>
    </row>
    <row r="227" spans="1:14" ht="15" thickBot="1" x14ac:dyDescent="0.25">
      <c r="A227" s="40" t="s">
        <v>23</v>
      </c>
      <c r="B227" s="41" t="s">
        <v>24</v>
      </c>
      <c r="C227" s="143">
        <v>9913.152240735566</v>
      </c>
      <c r="D227" s="143">
        <v>10447.892380852372</v>
      </c>
      <c r="E227" s="144">
        <v>10111.415285550278</v>
      </c>
      <c r="F227" s="145">
        <v>10656.85022846942</v>
      </c>
      <c r="G227" s="146">
        <v>-5.1181627894331401</v>
      </c>
      <c r="H227" s="147">
        <v>279.9261011419249</v>
      </c>
      <c r="I227" s="147">
        <v>-4.1123926828741517</v>
      </c>
      <c r="J227" s="148">
        <v>-12.114695340501793</v>
      </c>
      <c r="K227" s="147">
        <v>100</v>
      </c>
      <c r="L227" s="149" t="s">
        <v>24</v>
      </c>
    </row>
    <row r="228" spans="1:14" ht="15" thickBot="1" x14ac:dyDescent="0.25">
      <c r="A228" s="42"/>
      <c r="B228" s="43"/>
      <c r="C228" s="150"/>
      <c r="D228" s="150"/>
      <c r="E228" s="150"/>
      <c r="F228" s="150"/>
      <c r="G228" s="151"/>
      <c r="H228" s="148"/>
      <c r="I228" s="148"/>
      <c r="J228" s="148"/>
      <c r="K228" s="148"/>
      <c r="L228" s="152"/>
    </row>
    <row r="229" spans="1:14" ht="15" x14ac:dyDescent="0.25">
      <c r="A229" s="44" t="s">
        <v>138</v>
      </c>
      <c r="B229" s="45" t="s">
        <v>24</v>
      </c>
      <c r="C229" s="153">
        <v>12293.372035546709</v>
      </c>
      <c r="D229" s="153">
        <v>12365.027247398437</v>
      </c>
      <c r="E229" s="154">
        <v>12539.239476257642</v>
      </c>
      <c r="F229" s="154">
        <v>12612.327792346407</v>
      </c>
      <c r="G229" s="155">
        <v>-0.57949902105396245</v>
      </c>
      <c r="H229" s="156">
        <v>327.21576923076924</v>
      </c>
      <c r="I229" s="156">
        <v>-2.889261483110876</v>
      </c>
      <c r="J229" s="156">
        <v>-23.976608187134502</v>
      </c>
      <c r="K229" s="156">
        <v>21.207177814029361</v>
      </c>
      <c r="L229" s="157">
        <v>-3.3089512182287031</v>
      </c>
    </row>
    <row r="230" spans="1:14" ht="15" x14ac:dyDescent="0.25">
      <c r="A230" s="53" t="s">
        <v>139</v>
      </c>
      <c r="B230" s="158" t="s">
        <v>24</v>
      </c>
      <c r="C230" s="159" t="s">
        <v>127</v>
      </c>
      <c r="D230" s="159" t="s">
        <v>127</v>
      </c>
      <c r="E230" s="160" t="s">
        <v>127</v>
      </c>
      <c r="F230" s="160" t="s">
        <v>127</v>
      </c>
      <c r="G230" s="161" t="s">
        <v>127</v>
      </c>
      <c r="H230" s="162" t="s">
        <v>127</v>
      </c>
      <c r="I230" s="162" t="s">
        <v>127</v>
      </c>
      <c r="J230" s="162" t="s">
        <v>127</v>
      </c>
      <c r="K230" s="162">
        <v>0</v>
      </c>
      <c r="L230" s="163">
        <v>0</v>
      </c>
    </row>
    <row r="231" spans="1:14" ht="15" x14ac:dyDescent="0.25">
      <c r="A231" s="46" t="s">
        <v>140</v>
      </c>
      <c r="B231" s="47" t="s">
        <v>24</v>
      </c>
      <c r="C231" s="164">
        <v>12597.207695868046</v>
      </c>
      <c r="D231" s="164">
        <v>12643.829722586031</v>
      </c>
      <c r="E231" s="165">
        <v>12849.151849785407</v>
      </c>
      <c r="F231" s="165">
        <v>12896.706317037753</v>
      </c>
      <c r="G231" s="166">
        <v>-0.36873342761572092</v>
      </c>
      <c r="H231" s="167">
        <v>374.48214285714283</v>
      </c>
      <c r="I231" s="167">
        <v>-3.0271021439427308</v>
      </c>
      <c r="J231" s="167">
        <v>-47.663551401869157</v>
      </c>
      <c r="K231" s="167">
        <v>4.5676998368678632</v>
      </c>
      <c r="L231" s="168">
        <v>-3.1025510591894836</v>
      </c>
    </row>
    <row r="232" spans="1:14" ht="15" x14ac:dyDescent="0.25">
      <c r="A232" s="46" t="s">
        <v>141</v>
      </c>
      <c r="B232" s="47" t="s">
        <v>24</v>
      </c>
      <c r="C232" s="164" t="s">
        <v>127</v>
      </c>
      <c r="D232" s="164" t="s">
        <v>127</v>
      </c>
      <c r="E232" s="165" t="s">
        <v>127</v>
      </c>
      <c r="F232" s="165" t="s">
        <v>127</v>
      </c>
      <c r="G232" s="166" t="s">
        <v>127</v>
      </c>
      <c r="H232" s="167" t="s">
        <v>127</v>
      </c>
      <c r="I232" s="167" t="s">
        <v>127</v>
      </c>
      <c r="J232" s="167" t="s">
        <v>127</v>
      </c>
      <c r="K232" s="167">
        <v>0</v>
      </c>
      <c r="L232" s="168">
        <v>0</v>
      </c>
    </row>
    <row r="233" spans="1:14" ht="15" x14ac:dyDescent="0.25">
      <c r="A233" s="46" t="s">
        <v>124</v>
      </c>
      <c r="B233" s="47" t="s">
        <v>24</v>
      </c>
      <c r="C233" s="164">
        <v>9155.4813841713003</v>
      </c>
      <c r="D233" s="164">
        <v>9524.8252279689405</v>
      </c>
      <c r="E233" s="165">
        <v>9338.5910118547272</v>
      </c>
      <c r="F233" s="165">
        <v>9715.3217325283185</v>
      </c>
      <c r="G233" s="166">
        <v>-3.8776968076336757</v>
      </c>
      <c r="H233" s="167">
        <v>256.66680497925307</v>
      </c>
      <c r="I233" s="167">
        <v>-2.081319184385416</v>
      </c>
      <c r="J233" s="167">
        <v>1.2605042016806722</v>
      </c>
      <c r="K233" s="167">
        <v>58.972267536704727</v>
      </c>
      <c r="L233" s="168">
        <v>7.7894718377799919</v>
      </c>
    </row>
    <row r="234" spans="1:14" ht="15.75" thickBot="1" x14ac:dyDescent="0.3">
      <c r="A234" s="48" t="s">
        <v>142</v>
      </c>
      <c r="B234" s="49" t="s">
        <v>24</v>
      </c>
      <c r="C234" s="169">
        <v>11093.732455600042</v>
      </c>
      <c r="D234" s="169">
        <v>11345.026845893401</v>
      </c>
      <c r="E234" s="170">
        <v>11315.607104712044</v>
      </c>
      <c r="F234" s="170">
        <v>11571.927382811269</v>
      </c>
      <c r="G234" s="171">
        <v>-2.2150180313087566</v>
      </c>
      <c r="H234" s="172">
        <v>275.78716577540109</v>
      </c>
      <c r="I234" s="172">
        <v>0.71039386868055887</v>
      </c>
      <c r="J234" s="172">
        <v>-19.396551724137932</v>
      </c>
      <c r="K234" s="172">
        <v>15.252854812398041</v>
      </c>
      <c r="L234" s="173">
        <v>-1.3779695603618158</v>
      </c>
    </row>
    <row r="235" spans="1:14" ht="15" thickBot="1" x14ac:dyDescent="0.25">
      <c r="A235" s="42"/>
      <c r="B235" s="50"/>
      <c r="C235" s="150"/>
      <c r="D235" s="150"/>
      <c r="E235" s="150"/>
      <c r="F235" s="150"/>
      <c r="G235" s="151"/>
      <c r="H235" s="148"/>
      <c r="I235" s="148"/>
      <c r="J235" s="148"/>
      <c r="K235" s="148"/>
      <c r="L235" s="152"/>
    </row>
    <row r="236" spans="1:14" ht="14.25" x14ac:dyDescent="0.2">
      <c r="A236" s="51" t="s">
        <v>143</v>
      </c>
      <c r="B236" s="52" t="s">
        <v>26</v>
      </c>
      <c r="C236" s="174">
        <v>13109.751802131641</v>
      </c>
      <c r="D236" s="174">
        <v>12825.138139978211</v>
      </c>
      <c r="E236" s="175">
        <v>13371.946838174274</v>
      </c>
      <c r="F236" s="175">
        <v>13081.640902777775</v>
      </c>
      <c r="G236" s="176">
        <v>2.2191859381712136</v>
      </c>
      <c r="H236" s="177">
        <v>401.66666666666669</v>
      </c>
      <c r="I236" s="177">
        <v>4.5952467753415567</v>
      </c>
      <c r="J236" s="178">
        <v>-60</v>
      </c>
      <c r="K236" s="178">
        <v>0.48939641109298526</v>
      </c>
      <c r="L236" s="179">
        <v>-0.58587240611131597</v>
      </c>
    </row>
    <row r="237" spans="1:14" ht="15" x14ac:dyDescent="0.25">
      <c r="A237" s="53" t="s">
        <v>143</v>
      </c>
      <c r="B237" s="54" t="s">
        <v>27</v>
      </c>
      <c r="C237" s="164">
        <v>13238.443137254901</v>
      </c>
      <c r="D237" s="164">
        <v>12696.539215686274</v>
      </c>
      <c r="E237" s="165">
        <v>13503.212</v>
      </c>
      <c r="F237" s="165">
        <v>12950.47</v>
      </c>
      <c r="G237" s="166">
        <v>4.2681230874246276</v>
      </c>
      <c r="H237" s="167">
        <v>398</v>
      </c>
      <c r="I237" s="167">
        <v>8.3582902259733149</v>
      </c>
      <c r="J237" s="180">
        <v>-54.54545454545454</v>
      </c>
      <c r="K237" s="180">
        <v>0.40783034257748774</v>
      </c>
      <c r="L237" s="181">
        <v>-0.38070012337233317</v>
      </c>
    </row>
    <row r="238" spans="1:14" ht="15" x14ac:dyDescent="0.25">
      <c r="A238" s="53" t="s">
        <v>143</v>
      </c>
      <c r="B238" s="54" t="s">
        <v>28</v>
      </c>
      <c r="C238" s="164">
        <v>12500</v>
      </c>
      <c r="D238" s="164">
        <v>13127.196078431372</v>
      </c>
      <c r="E238" s="165">
        <v>12750</v>
      </c>
      <c r="F238" s="165">
        <v>13389.74</v>
      </c>
      <c r="G238" s="166">
        <v>-4.7778373590525263</v>
      </c>
      <c r="H238" s="167">
        <v>420</v>
      </c>
      <c r="I238" s="167">
        <v>-2.3255813953488373</v>
      </c>
      <c r="J238" s="180">
        <v>-75</v>
      </c>
      <c r="K238" s="180">
        <v>8.1566068515497553E-2</v>
      </c>
      <c r="L238" s="181">
        <v>-0.20517228273898272</v>
      </c>
    </row>
    <row r="239" spans="1:14" ht="14.25" x14ac:dyDescent="0.2">
      <c r="A239" s="51" t="s">
        <v>143</v>
      </c>
      <c r="B239" s="55" t="s">
        <v>29</v>
      </c>
      <c r="C239" s="182">
        <v>12557.189388808256</v>
      </c>
      <c r="D239" s="182">
        <v>12574.436082713071</v>
      </c>
      <c r="E239" s="183">
        <v>12808.333176584421</v>
      </c>
      <c r="F239" s="183">
        <v>12825.924804367332</v>
      </c>
      <c r="G239" s="184">
        <v>-0.13715679805732939</v>
      </c>
      <c r="H239" s="185">
        <v>344.46333333333331</v>
      </c>
      <c r="I239" s="185">
        <v>-1.0737299341259077</v>
      </c>
      <c r="J239" s="186">
        <v>-37.5</v>
      </c>
      <c r="K239" s="186">
        <v>4.8939641109298533</v>
      </c>
      <c r="L239" s="187">
        <v>-1.9877563191776737</v>
      </c>
      <c r="M239" s="113"/>
      <c r="N239" s="113"/>
    </row>
    <row r="240" spans="1:14" ht="15" x14ac:dyDescent="0.25">
      <c r="A240" s="53" t="s">
        <v>143</v>
      </c>
      <c r="B240" s="54" t="s">
        <v>30</v>
      </c>
      <c r="C240" s="164">
        <v>12436.168627450979</v>
      </c>
      <c r="D240" s="164">
        <v>12560.818627450981</v>
      </c>
      <c r="E240" s="165">
        <v>12684.892</v>
      </c>
      <c r="F240" s="165">
        <v>12812.035</v>
      </c>
      <c r="G240" s="166">
        <v>-0.99237162558485081</v>
      </c>
      <c r="H240" s="167">
        <v>331.7</v>
      </c>
      <c r="I240" s="167">
        <v>-1.5434847135648526</v>
      </c>
      <c r="J240" s="180">
        <v>-29.230769230769234</v>
      </c>
      <c r="K240" s="180">
        <v>3.7520391517128875</v>
      </c>
      <c r="L240" s="181">
        <v>-0.90745905617241718</v>
      </c>
    </row>
    <row r="241" spans="1:12" ht="15" x14ac:dyDescent="0.25">
      <c r="A241" s="53" t="s">
        <v>143</v>
      </c>
      <c r="B241" s="54" t="s">
        <v>31</v>
      </c>
      <c r="C241" s="164">
        <v>12898.552941176469</v>
      </c>
      <c r="D241" s="164">
        <v>12600.300980392158</v>
      </c>
      <c r="E241" s="165">
        <v>13156.523999999999</v>
      </c>
      <c r="F241" s="165">
        <v>12852.307000000001</v>
      </c>
      <c r="G241" s="166">
        <v>2.3670225119894717</v>
      </c>
      <c r="H241" s="167">
        <v>386.4</v>
      </c>
      <c r="I241" s="167">
        <v>3.8988975531056735</v>
      </c>
      <c r="J241" s="180">
        <v>-54.838709677419352</v>
      </c>
      <c r="K241" s="180">
        <v>1.1419249592169658</v>
      </c>
      <c r="L241" s="181">
        <v>-1.0802972630052565</v>
      </c>
    </row>
    <row r="242" spans="1:12" ht="14.25" x14ac:dyDescent="0.2">
      <c r="A242" s="51" t="s">
        <v>143</v>
      </c>
      <c r="B242" s="55" t="s">
        <v>32</v>
      </c>
      <c r="C242" s="182">
        <v>12173.685262492094</v>
      </c>
      <c r="D242" s="182">
        <v>12238.126838380322</v>
      </c>
      <c r="E242" s="183">
        <v>12417.158967741936</v>
      </c>
      <c r="F242" s="183">
        <v>12482.889375147928</v>
      </c>
      <c r="G242" s="184">
        <v>-0.52656404643666999</v>
      </c>
      <c r="H242" s="185">
        <v>319.57886597938148</v>
      </c>
      <c r="I242" s="185">
        <v>-2.9281968067720157</v>
      </c>
      <c r="J242" s="186">
        <v>-16.017316017316016</v>
      </c>
      <c r="K242" s="186">
        <v>15.823817292006526</v>
      </c>
      <c r="L242" s="187">
        <v>-0.73532249293971041</v>
      </c>
    </row>
    <row r="243" spans="1:12" ht="15" x14ac:dyDescent="0.25">
      <c r="A243" s="53" t="s">
        <v>143</v>
      </c>
      <c r="B243" s="54" t="s">
        <v>33</v>
      </c>
      <c r="C243" s="164">
        <v>12003.019607843136</v>
      </c>
      <c r="D243" s="164">
        <v>12062.330392156862</v>
      </c>
      <c r="E243" s="165">
        <v>12243.08</v>
      </c>
      <c r="F243" s="165">
        <v>12303.576999999999</v>
      </c>
      <c r="G243" s="166">
        <v>-0.49170253496198213</v>
      </c>
      <c r="H243" s="167">
        <v>306.10000000000002</v>
      </c>
      <c r="I243" s="167">
        <v>-0.87435233160621395</v>
      </c>
      <c r="J243" s="180">
        <v>-19.58041958041958</v>
      </c>
      <c r="K243" s="180">
        <v>9.3800978792822196</v>
      </c>
      <c r="L243" s="181">
        <v>-0.87079817806545101</v>
      </c>
    </row>
    <row r="244" spans="1:12" ht="15.75" thickBot="1" x14ac:dyDescent="0.3">
      <c r="A244" s="56" t="s">
        <v>143</v>
      </c>
      <c r="B244" s="57" t="s">
        <v>34</v>
      </c>
      <c r="C244" s="188">
        <v>12397.8431372549</v>
      </c>
      <c r="D244" s="188">
        <v>12481.562745098039</v>
      </c>
      <c r="E244" s="189">
        <v>12645.8</v>
      </c>
      <c r="F244" s="189">
        <v>12731.194</v>
      </c>
      <c r="G244" s="190">
        <v>-0.67074620023856546</v>
      </c>
      <c r="H244" s="180">
        <v>339.2</v>
      </c>
      <c r="I244" s="180">
        <v>-6.4017660044150073</v>
      </c>
      <c r="J244" s="180">
        <v>-10.227272727272728</v>
      </c>
      <c r="K244" s="180">
        <v>6.4437194127243069</v>
      </c>
      <c r="L244" s="181">
        <v>0.13547568512573971</v>
      </c>
    </row>
    <row r="245" spans="1:12" ht="15" thickBot="1" x14ac:dyDescent="0.25">
      <c r="A245" s="42"/>
      <c r="B245" s="50"/>
      <c r="C245" s="150"/>
      <c r="D245" s="150"/>
      <c r="E245" s="150"/>
      <c r="F245" s="150"/>
      <c r="G245" s="151"/>
      <c r="H245" s="148"/>
      <c r="I245" s="148"/>
      <c r="J245" s="148"/>
      <c r="K245" s="148"/>
      <c r="L245" s="152"/>
    </row>
    <row r="246" spans="1:12" ht="14.25" x14ac:dyDescent="0.2">
      <c r="A246" s="51" t="s">
        <v>144</v>
      </c>
      <c r="B246" s="52" t="s">
        <v>26</v>
      </c>
      <c r="C246" s="174" t="s">
        <v>127</v>
      </c>
      <c r="D246" s="174" t="s">
        <v>127</v>
      </c>
      <c r="E246" s="175" t="s">
        <v>127</v>
      </c>
      <c r="F246" s="175" t="s">
        <v>127</v>
      </c>
      <c r="G246" s="176" t="s">
        <v>127</v>
      </c>
      <c r="H246" s="177" t="s">
        <v>127</v>
      </c>
      <c r="I246" s="177" t="s">
        <v>127</v>
      </c>
      <c r="J246" s="178" t="s">
        <v>127</v>
      </c>
      <c r="K246" s="178">
        <v>0</v>
      </c>
      <c r="L246" s="179">
        <v>0</v>
      </c>
    </row>
    <row r="247" spans="1:12" ht="15" x14ac:dyDescent="0.25">
      <c r="A247" s="53" t="s">
        <v>144</v>
      </c>
      <c r="B247" s="54" t="s">
        <v>27</v>
      </c>
      <c r="C247" s="164">
        <v>0</v>
      </c>
      <c r="D247" s="164">
        <v>0</v>
      </c>
      <c r="E247" s="165">
        <v>0</v>
      </c>
      <c r="F247" s="165">
        <v>0</v>
      </c>
      <c r="G247" s="166" t="s">
        <v>127</v>
      </c>
      <c r="H247" s="167">
        <v>0</v>
      </c>
      <c r="I247" s="167" t="s">
        <v>127</v>
      </c>
      <c r="J247" s="180" t="s">
        <v>127</v>
      </c>
      <c r="K247" s="180">
        <v>0</v>
      </c>
      <c r="L247" s="181">
        <v>0</v>
      </c>
    </row>
    <row r="248" spans="1:12" ht="15" x14ac:dyDescent="0.25">
      <c r="A248" s="53" t="s">
        <v>144</v>
      </c>
      <c r="B248" s="54" t="s">
        <v>28</v>
      </c>
      <c r="C248" s="164">
        <v>0</v>
      </c>
      <c r="D248" s="164">
        <v>0</v>
      </c>
      <c r="E248" s="165">
        <v>0</v>
      </c>
      <c r="F248" s="165">
        <v>0</v>
      </c>
      <c r="G248" s="166" t="s">
        <v>127</v>
      </c>
      <c r="H248" s="167">
        <v>0</v>
      </c>
      <c r="I248" s="167" t="s">
        <v>127</v>
      </c>
      <c r="J248" s="180" t="s">
        <v>127</v>
      </c>
      <c r="K248" s="180">
        <v>0</v>
      </c>
      <c r="L248" s="181">
        <v>0</v>
      </c>
    </row>
    <row r="249" spans="1:12" ht="14.25" x14ac:dyDescent="0.2">
      <c r="A249" s="51" t="s">
        <v>144</v>
      </c>
      <c r="B249" s="55" t="s">
        <v>29</v>
      </c>
      <c r="C249" s="182" t="s">
        <v>127</v>
      </c>
      <c r="D249" s="182" t="s">
        <v>127</v>
      </c>
      <c r="E249" s="183" t="s">
        <v>127</v>
      </c>
      <c r="F249" s="183" t="s">
        <v>127</v>
      </c>
      <c r="G249" s="184" t="s">
        <v>127</v>
      </c>
      <c r="H249" s="185" t="s">
        <v>127</v>
      </c>
      <c r="I249" s="185" t="s">
        <v>127</v>
      </c>
      <c r="J249" s="186" t="s">
        <v>127</v>
      </c>
      <c r="K249" s="186">
        <v>0</v>
      </c>
      <c r="L249" s="187">
        <v>0</v>
      </c>
    </row>
    <row r="250" spans="1:12" ht="15" x14ac:dyDescent="0.25">
      <c r="A250" s="53" t="s">
        <v>144</v>
      </c>
      <c r="B250" s="54" t="s">
        <v>30</v>
      </c>
      <c r="C250" s="164">
        <v>0</v>
      </c>
      <c r="D250" s="164">
        <v>0</v>
      </c>
      <c r="E250" s="165">
        <v>0</v>
      </c>
      <c r="F250" s="165">
        <v>0</v>
      </c>
      <c r="G250" s="166" t="s">
        <v>127</v>
      </c>
      <c r="H250" s="167">
        <v>0</v>
      </c>
      <c r="I250" s="167" t="s">
        <v>127</v>
      </c>
      <c r="J250" s="180" t="s">
        <v>127</v>
      </c>
      <c r="K250" s="180">
        <v>0</v>
      </c>
      <c r="L250" s="181">
        <v>0</v>
      </c>
    </row>
    <row r="251" spans="1:12" ht="15" x14ac:dyDescent="0.25">
      <c r="A251" s="53" t="s">
        <v>144</v>
      </c>
      <c r="B251" s="54" t="s">
        <v>31</v>
      </c>
      <c r="C251" s="164">
        <v>0</v>
      </c>
      <c r="D251" s="164">
        <v>0</v>
      </c>
      <c r="E251" s="165">
        <v>0</v>
      </c>
      <c r="F251" s="165">
        <v>0</v>
      </c>
      <c r="G251" s="166" t="s">
        <v>127</v>
      </c>
      <c r="H251" s="167">
        <v>0</v>
      </c>
      <c r="I251" s="167" t="s">
        <v>127</v>
      </c>
      <c r="J251" s="180" t="s">
        <v>127</v>
      </c>
      <c r="K251" s="180">
        <v>0</v>
      </c>
      <c r="L251" s="181">
        <v>0</v>
      </c>
    </row>
    <row r="252" spans="1:12" ht="14.25" x14ac:dyDescent="0.2">
      <c r="A252" s="51" t="s">
        <v>144</v>
      </c>
      <c r="B252" s="55" t="s">
        <v>32</v>
      </c>
      <c r="C252" s="182" t="s">
        <v>127</v>
      </c>
      <c r="D252" s="182" t="s">
        <v>127</v>
      </c>
      <c r="E252" s="183" t="s">
        <v>127</v>
      </c>
      <c r="F252" s="183" t="s">
        <v>127</v>
      </c>
      <c r="G252" s="184" t="s">
        <v>127</v>
      </c>
      <c r="H252" s="185" t="s">
        <v>127</v>
      </c>
      <c r="I252" s="185" t="s">
        <v>127</v>
      </c>
      <c r="J252" s="186" t="s">
        <v>127</v>
      </c>
      <c r="K252" s="186">
        <v>0</v>
      </c>
      <c r="L252" s="187">
        <v>0</v>
      </c>
    </row>
    <row r="253" spans="1:12" ht="15" x14ac:dyDescent="0.25">
      <c r="A253" s="53" t="s">
        <v>144</v>
      </c>
      <c r="B253" s="54" t="s">
        <v>33</v>
      </c>
      <c r="C253" s="164">
        <v>0</v>
      </c>
      <c r="D253" s="164">
        <v>0</v>
      </c>
      <c r="E253" s="165">
        <v>0</v>
      </c>
      <c r="F253" s="165">
        <v>0</v>
      </c>
      <c r="G253" s="166" t="s">
        <v>127</v>
      </c>
      <c r="H253" s="167">
        <v>0</v>
      </c>
      <c r="I253" s="167" t="s">
        <v>127</v>
      </c>
      <c r="J253" s="180" t="s">
        <v>127</v>
      </c>
      <c r="K253" s="180">
        <v>0</v>
      </c>
      <c r="L253" s="181">
        <v>0</v>
      </c>
    </row>
    <row r="254" spans="1:12" ht="15.75" thickBot="1" x14ac:dyDescent="0.3">
      <c r="A254" s="56" t="s">
        <v>144</v>
      </c>
      <c r="B254" s="57" t="s">
        <v>34</v>
      </c>
      <c r="C254" s="188">
        <v>0</v>
      </c>
      <c r="D254" s="188">
        <v>0</v>
      </c>
      <c r="E254" s="189">
        <v>0</v>
      </c>
      <c r="F254" s="189">
        <v>0</v>
      </c>
      <c r="G254" s="190" t="s">
        <v>127</v>
      </c>
      <c r="H254" s="180">
        <v>0</v>
      </c>
      <c r="I254" s="180" t="s">
        <v>127</v>
      </c>
      <c r="J254" s="180" t="s">
        <v>127</v>
      </c>
      <c r="K254" s="180">
        <v>0</v>
      </c>
      <c r="L254" s="181">
        <v>0</v>
      </c>
    </row>
    <row r="255" spans="1:12" ht="15.75" thickBot="1" x14ac:dyDescent="0.3">
      <c r="A255" s="58"/>
      <c r="B255" s="59"/>
      <c r="C255" s="191"/>
      <c r="D255" s="191"/>
      <c r="E255" s="191"/>
      <c r="F255" s="191"/>
      <c r="G255" s="192"/>
      <c r="H255" s="193"/>
      <c r="I255" s="193"/>
      <c r="J255" s="193"/>
      <c r="K255" s="193"/>
      <c r="L255" s="194"/>
    </row>
    <row r="256" spans="1:12" ht="15" x14ac:dyDescent="0.25">
      <c r="A256" s="53" t="s">
        <v>145</v>
      </c>
      <c r="B256" s="60" t="s">
        <v>31</v>
      </c>
      <c r="C256" s="195">
        <v>12876.130392156863</v>
      </c>
      <c r="D256" s="195">
        <v>12762.687254901961</v>
      </c>
      <c r="E256" s="196">
        <v>13133.653</v>
      </c>
      <c r="F256" s="196">
        <v>13017.941000000001</v>
      </c>
      <c r="G256" s="197">
        <v>0.88886560478342558</v>
      </c>
      <c r="H256" s="198">
        <v>385</v>
      </c>
      <c r="I256" s="198">
        <v>-2.4575627058525433</v>
      </c>
      <c r="J256" s="198">
        <v>-47.058823529411761</v>
      </c>
      <c r="K256" s="198">
        <v>1.4681892332789559</v>
      </c>
      <c r="L256" s="199">
        <v>-0.96908675238412689</v>
      </c>
    </row>
    <row r="257" spans="1:12" ht="15.75" thickBot="1" x14ac:dyDescent="0.3">
      <c r="A257" s="56" t="s">
        <v>145</v>
      </c>
      <c r="B257" s="57" t="s">
        <v>34</v>
      </c>
      <c r="C257" s="188">
        <v>12459.534313725489</v>
      </c>
      <c r="D257" s="188">
        <v>12586.658823529411</v>
      </c>
      <c r="E257" s="189">
        <v>12708.725</v>
      </c>
      <c r="F257" s="189">
        <v>12838.392</v>
      </c>
      <c r="G257" s="190">
        <v>-1.0099940864868393</v>
      </c>
      <c r="H257" s="180">
        <v>369.5</v>
      </c>
      <c r="I257" s="180">
        <v>-3.3228676085818911</v>
      </c>
      <c r="J257" s="180">
        <v>-47.945205479452049</v>
      </c>
      <c r="K257" s="180">
        <v>3.0995106035889073</v>
      </c>
      <c r="L257" s="181">
        <v>-2.133464306805358</v>
      </c>
    </row>
    <row r="258" spans="1:12" ht="15.75" thickBot="1" x14ac:dyDescent="0.3">
      <c r="A258" s="58"/>
      <c r="B258" s="59"/>
      <c r="C258" s="191"/>
      <c r="D258" s="191"/>
      <c r="E258" s="191"/>
      <c r="F258" s="191"/>
      <c r="G258" s="192"/>
      <c r="H258" s="193"/>
      <c r="I258" s="193"/>
      <c r="J258" s="193"/>
      <c r="K258" s="193"/>
      <c r="L258" s="194"/>
    </row>
    <row r="259" spans="1:12" ht="14.25" x14ac:dyDescent="0.2">
      <c r="A259" s="51" t="s">
        <v>146</v>
      </c>
      <c r="B259" s="52" t="s">
        <v>26</v>
      </c>
      <c r="C259" s="174" t="s">
        <v>127</v>
      </c>
      <c r="D259" s="174" t="s">
        <v>127</v>
      </c>
      <c r="E259" s="175" t="s">
        <v>127</v>
      </c>
      <c r="F259" s="175" t="s">
        <v>127</v>
      </c>
      <c r="G259" s="176" t="s">
        <v>127</v>
      </c>
      <c r="H259" s="177" t="s">
        <v>127</v>
      </c>
      <c r="I259" s="177" t="s">
        <v>127</v>
      </c>
      <c r="J259" s="178" t="s">
        <v>127</v>
      </c>
      <c r="K259" s="178">
        <v>0</v>
      </c>
      <c r="L259" s="179">
        <v>0</v>
      </c>
    </row>
    <row r="260" spans="1:12" ht="15" x14ac:dyDescent="0.25">
      <c r="A260" s="46" t="s">
        <v>146</v>
      </c>
      <c r="B260" s="54" t="s">
        <v>27</v>
      </c>
      <c r="C260" s="164">
        <v>0</v>
      </c>
      <c r="D260" s="164">
        <v>0</v>
      </c>
      <c r="E260" s="165">
        <v>0</v>
      </c>
      <c r="F260" s="165">
        <v>0</v>
      </c>
      <c r="G260" s="166" t="s">
        <v>127</v>
      </c>
      <c r="H260" s="167">
        <v>0</v>
      </c>
      <c r="I260" s="167" t="s">
        <v>127</v>
      </c>
      <c r="J260" s="180" t="s">
        <v>127</v>
      </c>
      <c r="K260" s="180">
        <v>0</v>
      </c>
      <c r="L260" s="181">
        <v>0</v>
      </c>
    </row>
    <row r="261" spans="1:12" ht="15" x14ac:dyDescent="0.25">
      <c r="A261" s="46" t="s">
        <v>146</v>
      </c>
      <c r="B261" s="54" t="s">
        <v>28</v>
      </c>
      <c r="C261" s="164">
        <v>0</v>
      </c>
      <c r="D261" s="164">
        <v>0</v>
      </c>
      <c r="E261" s="165">
        <v>0</v>
      </c>
      <c r="F261" s="165">
        <v>0</v>
      </c>
      <c r="G261" s="166" t="s">
        <v>127</v>
      </c>
      <c r="H261" s="167">
        <v>0</v>
      </c>
      <c r="I261" s="167" t="s">
        <v>127</v>
      </c>
      <c r="J261" s="180" t="s">
        <v>127</v>
      </c>
      <c r="K261" s="180">
        <v>0</v>
      </c>
      <c r="L261" s="181">
        <v>0</v>
      </c>
    </row>
    <row r="262" spans="1:12" ht="15" x14ac:dyDescent="0.25">
      <c r="A262" s="46" t="s">
        <v>146</v>
      </c>
      <c r="B262" s="54" t="s">
        <v>35</v>
      </c>
      <c r="C262" s="164">
        <v>0</v>
      </c>
      <c r="D262" s="164">
        <v>0</v>
      </c>
      <c r="E262" s="165">
        <v>0</v>
      </c>
      <c r="F262" s="165">
        <v>0</v>
      </c>
      <c r="G262" s="166" t="s">
        <v>127</v>
      </c>
      <c r="H262" s="167">
        <v>0</v>
      </c>
      <c r="I262" s="167" t="s">
        <v>127</v>
      </c>
      <c r="J262" s="180" t="s">
        <v>127</v>
      </c>
      <c r="K262" s="180">
        <v>0</v>
      </c>
      <c r="L262" s="181">
        <v>0</v>
      </c>
    </row>
    <row r="263" spans="1:12" ht="14.25" x14ac:dyDescent="0.2">
      <c r="A263" s="61" t="s">
        <v>146</v>
      </c>
      <c r="B263" s="55" t="s">
        <v>29</v>
      </c>
      <c r="C263" s="182" t="s">
        <v>127</v>
      </c>
      <c r="D263" s="182" t="s">
        <v>127</v>
      </c>
      <c r="E263" s="183" t="s">
        <v>127</v>
      </c>
      <c r="F263" s="183" t="s">
        <v>127</v>
      </c>
      <c r="G263" s="184" t="s">
        <v>127</v>
      </c>
      <c r="H263" s="185" t="s">
        <v>127</v>
      </c>
      <c r="I263" s="185" t="s">
        <v>127</v>
      </c>
      <c r="J263" s="186" t="s">
        <v>127</v>
      </c>
      <c r="K263" s="186">
        <v>0</v>
      </c>
      <c r="L263" s="187">
        <v>0</v>
      </c>
    </row>
    <row r="264" spans="1:12" ht="15" x14ac:dyDescent="0.25">
      <c r="A264" s="46" t="s">
        <v>146</v>
      </c>
      <c r="B264" s="54" t="s">
        <v>31</v>
      </c>
      <c r="C264" s="164">
        <v>0</v>
      </c>
      <c r="D264" s="164">
        <v>0</v>
      </c>
      <c r="E264" s="165">
        <v>0</v>
      </c>
      <c r="F264" s="165">
        <v>0</v>
      </c>
      <c r="G264" s="166" t="s">
        <v>127</v>
      </c>
      <c r="H264" s="167">
        <v>0</v>
      </c>
      <c r="I264" s="167" t="s">
        <v>127</v>
      </c>
      <c r="J264" s="180" t="s">
        <v>127</v>
      </c>
      <c r="K264" s="180">
        <v>0</v>
      </c>
      <c r="L264" s="181">
        <v>0</v>
      </c>
    </row>
    <row r="265" spans="1:12" ht="15" x14ac:dyDescent="0.25">
      <c r="A265" s="46" t="s">
        <v>146</v>
      </c>
      <c r="B265" s="54" t="s">
        <v>36</v>
      </c>
      <c r="C265" s="164">
        <v>0</v>
      </c>
      <c r="D265" s="164">
        <v>0</v>
      </c>
      <c r="E265" s="165">
        <v>0</v>
      </c>
      <c r="F265" s="165">
        <v>0</v>
      </c>
      <c r="G265" s="166" t="s">
        <v>127</v>
      </c>
      <c r="H265" s="167">
        <v>0</v>
      </c>
      <c r="I265" s="167" t="s">
        <v>127</v>
      </c>
      <c r="J265" s="180" t="s">
        <v>127</v>
      </c>
      <c r="K265" s="180">
        <v>0</v>
      </c>
      <c r="L265" s="181">
        <v>0</v>
      </c>
    </row>
    <row r="266" spans="1:12" ht="14.25" x14ac:dyDescent="0.2">
      <c r="A266" s="61" t="s">
        <v>146</v>
      </c>
      <c r="B266" s="55" t="s">
        <v>32</v>
      </c>
      <c r="C266" s="182" t="s">
        <v>127</v>
      </c>
      <c r="D266" s="182" t="s">
        <v>127</v>
      </c>
      <c r="E266" s="183" t="s">
        <v>127</v>
      </c>
      <c r="F266" s="183" t="s">
        <v>127</v>
      </c>
      <c r="G266" s="184" t="s">
        <v>127</v>
      </c>
      <c r="H266" s="185" t="s">
        <v>127</v>
      </c>
      <c r="I266" s="185" t="s">
        <v>127</v>
      </c>
      <c r="J266" s="186" t="s">
        <v>127</v>
      </c>
      <c r="K266" s="186">
        <v>0</v>
      </c>
      <c r="L266" s="187">
        <v>0</v>
      </c>
    </row>
    <row r="267" spans="1:12" ht="15" x14ac:dyDescent="0.25">
      <c r="A267" s="46" t="s">
        <v>146</v>
      </c>
      <c r="B267" s="54" t="s">
        <v>33</v>
      </c>
      <c r="C267" s="164">
        <v>0</v>
      </c>
      <c r="D267" s="164">
        <v>0</v>
      </c>
      <c r="E267" s="165">
        <v>0</v>
      </c>
      <c r="F267" s="165">
        <v>0</v>
      </c>
      <c r="G267" s="166" t="s">
        <v>127</v>
      </c>
      <c r="H267" s="167">
        <v>0</v>
      </c>
      <c r="I267" s="167" t="s">
        <v>127</v>
      </c>
      <c r="J267" s="180" t="s">
        <v>127</v>
      </c>
      <c r="K267" s="180">
        <v>0</v>
      </c>
      <c r="L267" s="181">
        <v>0</v>
      </c>
    </row>
    <row r="268" spans="1:12" ht="15.75" thickBot="1" x14ac:dyDescent="0.3">
      <c r="A268" s="62" t="s">
        <v>146</v>
      </c>
      <c r="B268" s="54" t="s">
        <v>34</v>
      </c>
      <c r="C268" s="188">
        <v>0</v>
      </c>
      <c r="D268" s="188">
        <v>0</v>
      </c>
      <c r="E268" s="189">
        <v>0</v>
      </c>
      <c r="F268" s="189">
        <v>0</v>
      </c>
      <c r="G268" s="190" t="s">
        <v>127</v>
      </c>
      <c r="H268" s="180">
        <v>0</v>
      </c>
      <c r="I268" s="180" t="s">
        <v>127</v>
      </c>
      <c r="J268" s="180" t="s">
        <v>127</v>
      </c>
      <c r="K268" s="180">
        <v>0</v>
      </c>
      <c r="L268" s="181">
        <v>0</v>
      </c>
    </row>
    <row r="269" spans="1:12" ht="15.75" thickBot="1" x14ac:dyDescent="0.3">
      <c r="A269" s="58"/>
      <c r="B269" s="59"/>
      <c r="C269" s="191"/>
      <c r="D269" s="191"/>
      <c r="E269" s="191"/>
      <c r="F269" s="191"/>
      <c r="G269" s="192"/>
      <c r="H269" s="193"/>
      <c r="I269" s="193"/>
      <c r="J269" s="193"/>
      <c r="K269" s="193"/>
      <c r="L269" s="194"/>
    </row>
    <row r="270" spans="1:12" ht="14.25" x14ac:dyDescent="0.2">
      <c r="A270" s="51" t="s">
        <v>25</v>
      </c>
      <c r="B270" s="52" t="s">
        <v>29</v>
      </c>
      <c r="C270" s="174">
        <v>10164.064754631134</v>
      </c>
      <c r="D270" s="174">
        <v>9932.2650958388349</v>
      </c>
      <c r="E270" s="175">
        <v>10367.346049723757</v>
      </c>
      <c r="F270" s="175">
        <v>10130.910397755611</v>
      </c>
      <c r="G270" s="176">
        <v>2.3338045909529077</v>
      </c>
      <c r="H270" s="177">
        <v>323.22142857142859</v>
      </c>
      <c r="I270" s="177">
        <v>-3.2850303496622977</v>
      </c>
      <c r="J270" s="178">
        <v>-41.666666666666671</v>
      </c>
      <c r="K270" s="178">
        <v>2.2838499184339316</v>
      </c>
      <c r="L270" s="179">
        <v>-1.1570102966198319</v>
      </c>
    </row>
    <row r="271" spans="1:12" ht="15" x14ac:dyDescent="0.25">
      <c r="A271" s="53" t="s">
        <v>25</v>
      </c>
      <c r="B271" s="54" t="s">
        <v>30</v>
      </c>
      <c r="C271" s="164">
        <v>9612.8352941176472</v>
      </c>
      <c r="D271" s="164">
        <v>9910.0509803921577</v>
      </c>
      <c r="E271" s="165">
        <v>9805.0920000000006</v>
      </c>
      <c r="F271" s="165">
        <v>10108.252</v>
      </c>
      <c r="G271" s="166">
        <v>-2.9991337770368198</v>
      </c>
      <c r="H271" s="167">
        <v>268</v>
      </c>
      <c r="I271" s="167">
        <v>-9.6730704415234214</v>
      </c>
      <c r="J271" s="180">
        <v>-44.444444444444443</v>
      </c>
      <c r="K271" s="180">
        <v>0.40783034257748774</v>
      </c>
      <c r="L271" s="181">
        <v>-0.23733094774509289</v>
      </c>
    </row>
    <row r="272" spans="1:12" ht="15" x14ac:dyDescent="0.25">
      <c r="A272" s="53" t="s">
        <v>25</v>
      </c>
      <c r="B272" s="54" t="s">
        <v>31</v>
      </c>
      <c r="C272" s="164">
        <v>10114.629411764707</v>
      </c>
      <c r="D272" s="164">
        <v>9932.3254901960772</v>
      </c>
      <c r="E272" s="165">
        <v>10316.922</v>
      </c>
      <c r="F272" s="165">
        <v>10130.972</v>
      </c>
      <c r="G272" s="166">
        <v>1.8354606053594931</v>
      </c>
      <c r="H272" s="167">
        <v>340</v>
      </c>
      <c r="I272" s="167">
        <v>0.23584905660377695</v>
      </c>
      <c r="J272" s="180">
        <v>-41.666666666666671</v>
      </c>
      <c r="K272" s="180">
        <v>1.1419249592169658</v>
      </c>
      <c r="L272" s="181">
        <v>-0.57850514830991595</v>
      </c>
    </row>
    <row r="273" spans="1:12" ht="15" x14ac:dyDescent="0.25">
      <c r="A273" s="53" t="s">
        <v>25</v>
      </c>
      <c r="B273" s="54" t="s">
        <v>36</v>
      </c>
      <c r="C273" s="164">
        <v>10494.220588235294</v>
      </c>
      <c r="D273" s="164">
        <v>9943.5117647058814</v>
      </c>
      <c r="E273" s="165">
        <v>10704.105</v>
      </c>
      <c r="F273" s="165">
        <v>10142.382</v>
      </c>
      <c r="G273" s="166">
        <v>5.5383735300050816</v>
      </c>
      <c r="H273" s="167">
        <v>327.8</v>
      </c>
      <c r="I273" s="167">
        <v>-5.9936908517350096</v>
      </c>
      <c r="J273" s="180">
        <v>-40</v>
      </c>
      <c r="K273" s="180">
        <v>0.73409461663947795</v>
      </c>
      <c r="L273" s="181">
        <v>-0.34117420056482328</v>
      </c>
    </row>
    <row r="274" spans="1:12" ht="14.25" x14ac:dyDescent="0.2">
      <c r="A274" s="51" t="s">
        <v>25</v>
      </c>
      <c r="B274" s="55" t="s">
        <v>32</v>
      </c>
      <c r="C274" s="182">
        <v>9800.1551079802211</v>
      </c>
      <c r="D274" s="182">
        <v>10110.87039943731</v>
      </c>
      <c r="E274" s="183">
        <v>9996.1582101398253</v>
      </c>
      <c r="F274" s="183">
        <v>10313.087807426056</v>
      </c>
      <c r="G274" s="184">
        <v>-3.0730815368218067</v>
      </c>
      <c r="H274" s="185">
        <v>288.96162790697673</v>
      </c>
      <c r="I274" s="185">
        <v>-0.24483149311082231</v>
      </c>
      <c r="J274" s="186">
        <v>-10.416666666666668</v>
      </c>
      <c r="K274" s="186">
        <v>28.058727569331161</v>
      </c>
      <c r="L274" s="187">
        <v>0.53184584890105313</v>
      </c>
    </row>
    <row r="275" spans="1:12" ht="15" x14ac:dyDescent="0.25">
      <c r="A275" s="53" t="s">
        <v>25</v>
      </c>
      <c r="B275" s="54" t="s">
        <v>33</v>
      </c>
      <c r="C275" s="164">
        <v>9626.5401960784311</v>
      </c>
      <c r="D275" s="164">
        <v>9869.9941176470584</v>
      </c>
      <c r="E275" s="165">
        <v>9819.0709999999999</v>
      </c>
      <c r="F275" s="165">
        <v>10067.394</v>
      </c>
      <c r="G275" s="166">
        <v>-2.46660655180477</v>
      </c>
      <c r="H275" s="167">
        <v>268.89999999999998</v>
      </c>
      <c r="I275" s="167">
        <v>3.0663089306247606</v>
      </c>
      <c r="J275" s="180">
        <v>5.625</v>
      </c>
      <c r="K275" s="180">
        <v>13.784665579119087</v>
      </c>
      <c r="L275" s="181">
        <v>2.3151315289398759</v>
      </c>
    </row>
    <row r="276" spans="1:12" ht="15" x14ac:dyDescent="0.25">
      <c r="A276" s="53" t="s">
        <v>25</v>
      </c>
      <c r="B276" s="54" t="s">
        <v>34</v>
      </c>
      <c r="C276" s="164">
        <v>9899.3450980392154</v>
      </c>
      <c r="D276" s="164">
        <v>10068.017647058823</v>
      </c>
      <c r="E276" s="165">
        <v>10097.332</v>
      </c>
      <c r="F276" s="165">
        <v>10269.378000000001</v>
      </c>
      <c r="G276" s="166">
        <v>-1.6753302877740042</v>
      </c>
      <c r="H276" s="167">
        <v>300</v>
      </c>
      <c r="I276" s="167">
        <v>-1.0880316518298749</v>
      </c>
      <c r="J276" s="180">
        <v>-15.606936416184972</v>
      </c>
      <c r="K276" s="180">
        <v>11.908646003262643</v>
      </c>
      <c r="L276" s="181">
        <v>-0.49278768849362997</v>
      </c>
    </row>
    <row r="277" spans="1:12" ht="15" x14ac:dyDescent="0.25">
      <c r="A277" s="53" t="s">
        <v>25</v>
      </c>
      <c r="B277" s="54" t="s">
        <v>37</v>
      </c>
      <c r="C277" s="164">
        <v>10149.198039215687</v>
      </c>
      <c r="D277" s="164">
        <v>10833.705882352941</v>
      </c>
      <c r="E277" s="165">
        <v>10352.182000000001</v>
      </c>
      <c r="F277" s="165">
        <v>11050.38</v>
      </c>
      <c r="G277" s="166">
        <v>-6.3183166551738363</v>
      </c>
      <c r="H277" s="167">
        <v>350.3</v>
      </c>
      <c r="I277" s="167">
        <v>4.9745280191789103</v>
      </c>
      <c r="J277" s="180">
        <v>-43.137254901960787</v>
      </c>
      <c r="K277" s="180">
        <v>2.3654159869494289</v>
      </c>
      <c r="L277" s="181">
        <v>-1.2904979915451951</v>
      </c>
    </row>
    <row r="278" spans="1:12" ht="14.25" x14ac:dyDescent="0.2">
      <c r="A278" s="51" t="s">
        <v>25</v>
      </c>
      <c r="B278" s="55" t="s">
        <v>38</v>
      </c>
      <c r="C278" s="182">
        <v>8206.1207204458551</v>
      </c>
      <c r="D278" s="182">
        <v>8327.2773918851235</v>
      </c>
      <c r="E278" s="183">
        <v>8370.2431348547725</v>
      </c>
      <c r="F278" s="183">
        <v>8493.822939722826</v>
      </c>
      <c r="G278" s="184">
        <v>-1.4549373791406848</v>
      </c>
      <c r="H278" s="185">
        <v>219.70683760683758</v>
      </c>
      <c r="I278" s="185">
        <v>3.4688063919763139</v>
      </c>
      <c r="J278" s="186">
        <v>24.468085106382979</v>
      </c>
      <c r="K278" s="186">
        <v>28.629690048939644</v>
      </c>
      <c r="L278" s="187">
        <v>8.4146362854987835</v>
      </c>
    </row>
    <row r="279" spans="1:12" ht="15" x14ac:dyDescent="0.25">
      <c r="A279" s="53" t="s">
        <v>25</v>
      </c>
      <c r="B279" s="54" t="s">
        <v>130</v>
      </c>
      <c r="C279" s="200">
        <v>7965.0519607843135</v>
      </c>
      <c r="D279" s="200">
        <v>8195.1078431372553</v>
      </c>
      <c r="E279" s="201">
        <v>8124.3530000000001</v>
      </c>
      <c r="F279" s="201">
        <v>8359.01</v>
      </c>
      <c r="G279" s="202">
        <v>-2.8072343495222536</v>
      </c>
      <c r="H279" s="203">
        <v>214.6</v>
      </c>
      <c r="I279" s="203">
        <v>3.8219641993226929</v>
      </c>
      <c r="J279" s="204">
        <v>29.357798165137616</v>
      </c>
      <c r="K279" s="204">
        <v>23.001631321370311</v>
      </c>
      <c r="L279" s="205">
        <v>7.3743911780011366</v>
      </c>
    </row>
    <row r="280" spans="1:12" ht="15" x14ac:dyDescent="0.25">
      <c r="A280" s="53" t="s">
        <v>25</v>
      </c>
      <c r="B280" s="54" t="s">
        <v>39</v>
      </c>
      <c r="C280" s="164">
        <v>8978.8107843137259</v>
      </c>
      <c r="D280" s="164">
        <v>8577.4186274509811</v>
      </c>
      <c r="E280" s="165">
        <v>9158.3870000000006</v>
      </c>
      <c r="F280" s="165">
        <v>8748.9670000000006</v>
      </c>
      <c r="G280" s="166">
        <v>4.679638178998732</v>
      </c>
      <c r="H280" s="167">
        <v>232.6</v>
      </c>
      <c r="I280" s="167">
        <v>3.5618878005342829</v>
      </c>
      <c r="J280" s="180">
        <v>3.8461538461538463</v>
      </c>
      <c r="K280" s="180">
        <v>4.4045676998368677</v>
      </c>
      <c r="L280" s="181">
        <v>0.67696913352862342</v>
      </c>
    </row>
    <row r="281" spans="1:12" ht="15.75" thickBot="1" x14ac:dyDescent="0.3">
      <c r="A281" s="53" t="s">
        <v>25</v>
      </c>
      <c r="B281" s="54" t="s">
        <v>40</v>
      </c>
      <c r="C281" s="164">
        <v>9415.153921568628</v>
      </c>
      <c r="D281" s="164">
        <v>9293.9117647058829</v>
      </c>
      <c r="E281" s="165">
        <v>9603.4570000000003</v>
      </c>
      <c r="F281" s="165">
        <v>9479.7900000000009</v>
      </c>
      <c r="G281" s="166">
        <v>1.3045331172947867</v>
      </c>
      <c r="H281" s="167">
        <v>269.3</v>
      </c>
      <c r="I281" s="167">
        <v>2.9040886511272537</v>
      </c>
      <c r="J281" s="180">
        <v>25</v>
      </c>
      <c r="K281" s="180">
        <v>1.2234910277324633</v>
      </c>
      <c r="L281" s="181">
        <v>0.36327597396902245</v>
      </c>
    </row>
    <row r="282" spans="1:12" ht="15.75" thickBot="1" x14ac:dyDescent="0.3">
      <c r="A282" s="58"/>
      <c r="B282" s="59"/>
      <c r="C282" s="191"/>
      <c r="D282" s="191"/>
      <c r="E282" s="191"/>
      <c r="F282" s="191"/>
      <c r="G282" s="192"/>
      <c r="H282" s="193"/>
      <c r="I282" s="193"/>
      <c r="J282" s="193"/>
      <c r="K282" s="193"/>
      <c r="L282" s="194"/>
    </row>
    <row r="283" spans="1:12" ht="14.25" x14ac:dyDescent="0.2">
      <c r="A283" s="51" t="s">
        <v>147</v>
      </c>
      <c r="B283" s="55" t="s">
        <v>26</v>
      </c>
      <c r="C283" s="182">
        <v>11207.629411764705</v>
      </c>
      <c r="D283" s="182">
        <v>12022.025490196078</v>
      </c>
      <c r="E283" s="183">
        <v>11431.781999999999</v>
      </c>
      <c r="F283" s="183">
        <v>12262.466</v>
      </c>
      <c r="G283" s="184">
        <v>-6.7742002301984048</v>
      </c>
      <c r="H283" s="185">
        <v>330</v>
      </c>
      <c r="I283" s="185">
        <v>9.0909090909090917</v>
      </c>
      <c r="J283" s="186">
        <v>-25</v>
      </c>
      <c r="K283" s="186">
        <v>0.24469820554649263</v>
      </c>
      <c r="L283" s="187">
        <v>-4.2040145707987642E-2</v>
      </c>
    </row>
    <row r="284" spans="1:12" ht="15" x14ac:dyDescent="0.25">
      <c r="A284" s="53" t="s">
        <v>147</v>
      </c>
      <c r="B284" s="54" t="s">
        <v>27</v>
      </c>
      <c r="C284" s="164">
        <v>0</v>
      </c>
      <c r="D284" s="164">
        <v>0</v>
      </c>
      <c r="E284" s="165">
        <v>0</v>
      </c>
      <c r="F284" s="165">
        <v>0</v>
      </c>
      <c r="G284" s="166"/>
      <c r="H284" s="167">
        <v>0</v>
      </c>
      <c r="I284" s="167"/>
      <c r="J284" s="180"/>
      <c r="K284" s="180">
        <v>0</v>
      </c>
      <c r="L284" s="181">
        <v>0</v>
      </c>
    </row>
    <row r="285" spans="1:12" ht="15" x14ac:dyDescent="0.25">
      <c r="A285" s="53" t="s">
        <v>147</v>
      </c>
      <c r="B285" s="54" t="s">
        <v>28</v>
      </c>
      <c r="C285" s="164">
        <v>11207.629411764705</v>
      </c>
      <c r="D285" s="164">
        <v>12022.025490196078</v>
      </c>
      <c r="E285" s="165">
        <v>11431.781999999999</v>
      </c>
      <c r="F285" s="165">
        <v>12262.466</v>
      </c>
      <c r="G285" s="166">
        <v>-6.7742002301984048</v>
      </c>
      <c r="H285" s="167">
        <v>330</v>
      </c>
      <c r="I285" s="167">
        <v>9.0909090909090917</v>
      </c>
      <c r="J285" s="180">
        <v>-25</v>
      </c>
      <c r="K285" s="180">
        <v>0.24469820554649263</v>
      </c>
      <c r="L285" s="181">
        <v>-4.2040145707987642E-2</v>
      </c>
    </row>
    <row r="286" spans="1:12" ht="14.25" x14ac:dyDescent="0.2">
      <c r="A286" s="51" t="s">
        <v>147</v>
      </c>
      <c r="B286" s="55" t="s">
        <v>29</v>
      </c>
      <c r="C286" s="182">
        <v>11046.137572692351</v>
      </c>
      <c r="D286" s="182">
        <v>11329.250801199214</v>
      </c>
      <c r="E286" s="183">
        <v>11267.060324146198</v>
      </c>
      <c r="F286" s="183">
        <v>11555.835817223198</v>
      </c>
      <c r="G286" s="184">
        <v>-2.4989580818256361</v>
      </c>
      <c r="H286" s="185">
        <v>303.4909090909091</v>
      </c>
      <c r="I286" s="185">
        <v>2.6775749800082593</v>
      </c>
      <c r="J286" s="186">
        <v>-28.571428571428569</v>
      </c>
      <c r="K286" s="186">
        <v>4.4861337683523654</v>
      </c>
      <c r="L286" s="187">
        <v>-1.0335794932963802</v>
      </c>
    </row>
    <row r="287" spans="1:12" ht="15" x14ac:dyDescent="0.25">
      <c r="A287" s="53" t="s">
        <v>147</v>
      </c>
      <c r="B287" s="54" t="s">
        <v>30</v>
      </c>
      <c r="C287" s="164">
        <v>10740.960784313726</v>
      </c>
      <c r="D287" s="164">
        <v>10966.098039215685</v>
      </c>
      <c r="E287" s="165">
        <v>10955.78</v>
      </c>
      <c r="F287" s="165">
        <v>11185.42</v>
      </c>
      <c r="G287" s="166">
        <v>-2.0530297476536368</v>
      </c>
      <c r="H287" s="167">
        <v>274.2</v>
      </c>
      <c r="I287" s="167">
        <v>-3.5186488388458836</v>
      </c>
      <c r="J287" s="180">
        <v>-53.846153846153847</v>
      </c>
      <c r="K287" s="180">
        <v>0.97879282218597052</v>
      </c>
      <c r="L287" s="181">
        <v>-0.88500646096815161</v>
      </c>
    </row>
    <row r="288" spans="1:12" ht="15" x14ac:dyDescent="0.25">
      <c r="A288" s="53" t="s">
        <v>147</v>
      </c>
      <c r="B288" s="54" t="s">
        <v>31</v>
      </c>
      <c r="C288" s="164">
        <v>11100.883333333333</v>
      </c>
      <c r="D288" s="164">
        <v>11568.669607843136</v>
      </c>
      <c r="E288" s="165">
        <v>11322.901</v>
      </c>
      <c r="F288" s="165">
        <v>11800.043</v>
      </c>
      <c r="G288" s="166">
        <v>-4.043561536174062</v>
      </c>
      <c r="H288" s="167">
        <v>305.2</v>
      </c>
      <c r="I288" s="167">
        <v>5.8986814712005557</v>
      </c>
      <c r="J288" s="180">
        <v>-15.384615384615385</v>
      </c>
      <c r="K288" s="180">
        <v>2.691680261011419</v>
      </c>
      <c r="L288" s="181">
        <v>-0.10401866371976398</v>
      </c>
    </row>
    <row r="289" spans="1:12" ht="15" x14ac:dyDescent="0.25">
      <c r="A289" s="53" t="s">
        <v>147</v>
      </c>
      <c r="B289" s="54" t="s">
        <v>36</v>
      </c>
      <c r="C289" s="164">
        <v>11182.096078431372</v>
      </c>
      <c r="D289" s="164">
        <v>11327.466666666665</v>
      </c>
      <c r="E289" s="165">
        <v>11405.737999999999</v>
      </c>
      <c r="F289" s="165">
        <v>11554.016</v>
      </c>
      <c r="G289" s="166">
        <v>-1.283345981172263</v>
      </c>
      <c r="H289" s="167">
        <v>333</v>
      </c>
      <c r="I289" s="167">
        <v>-3.2539221382916881</v>
      </c>
      <c r="J289" s="180">
        <v>-16.666666666666664</v>
      </c>
      <c r="K289" s="180">
        <v>0.81566068515497547</v>
      </c>
      <c r="L289" s="181">
        <v>-4.45543686084654E-2</v>
      </c>
    </row>
    <row r="290" spans="1:12" ht="14.25" x14ac:dyDescent="0.2">
      <c r="A290" s="51" t="s">
        <v>147</v>
      </c>
      <c r="B290" s="55" t="s">
        <v>32</v>
      </c>
      <c r="C290" s="182">
        <v>11113.844601044904</v>
      </c>
      <c r="D290" s="182">
        <v>11333.396269999403</v>
      </c>
      <c r="E290" s="183">
        <v>11336.121493065802</v>
      </c>
      <c r="F290" s="183">
        <v>11560.064195399391</v>
      </c>
      <c r="G290" s="184">
        <v>-1.9372098506400321</v>
      </c>
      <c r="H290" s="185">
        <v>262.71472868217057</v>
      </c>
      <c r="I290" s="185">
        <v>0.27305066492702512</v>
      </c>
      <c r="J290" s="186">
        <v>-14.569536423841059</v>
      </c>
      <c r="K290" s="186">
        <v>10.522022838499185</v>
      </c>
      <c r="L290" s="187">
        <v>-0.30234992135744676</v>
      </c>
    </row>
    <row r="291" spans="1:12" ht="15" x14ac:dyDescent="0.25">
      <c r="A291" s="53" t="s">
        <v>147</v>
      </c>
      <c r="B291" s="54" t="s">
        <v>33</v>
      </c>
      <c r="C291" s="164">
        <v>10690.864705882354</v>
      </c>
      <c r="D291" s="164">
        <v>10702.168627450979</v>
      </c>
      <c r="E291" s="165">
        <v>10904.682000000001</v>
      </c>
      <c r="F291" s="165">
        <v>10916.212</v>
      </c>
      <c r="G291" s="166">
        <v>-0.10562271967600884</v>
      </c>
      <c r="H291" s="167">
        <v>228.4</v>
      </c>
      <c r="I291" s="167">
        <v>-0.218435998252512</v>
      </c>
      <c r="J291" s="180">
        <v>-8.5714285714285712</v>
      </c>
      <c r="K291" s="180">
        <v>2.6101141924959217</v>
      </c>
      <c r="L291" s="181">
        <v>0.10115361901921904</v>
      </c>
    </row>
    <row r="292" spans="1:12" ht="15" x14ac:dyDescent="0.25">
      <c r="A292" s="53" t="s">
        <v>147</v>
      </c>
      <c r="B292" s="54" t="s">
        <v>34</v>
      </c>
      <c r="C292" s="164">
        <v>11237.067647058822</v>
      </c>
      <c r="D292" s="164">
        <v>11462.181372549019</v>
      </c>
      <c r="E292" s="165">
        <v>11461.808999999999</v>
      </c>
      <c r="F292" s="165">
        <v>11691.424999999999</v>
      </c>
      <c r="G292" s="166">
        <v>-1.9639693193943424</v>
      </c>
      <c r="H292" s="167">
        <v>268.10000000000002</v>
      </c>
      <c r="I292" s="167">
        <v>-0.11177347242919319</v>
      </c>
      <c r="J292" s="167">
        <v>-26.415094339622641</v>
      </c>
      <c r="K292" s="167">
        <v>6.3621533442088101</v>
      </c>
      <c r="L292" s="168">
        <v>-1.2364129640349173</v>
      </c>
    </row>
    <row r="293" spans="1:12" ht="15.75" thickBot="1" x14ac:dyDescent="0.3">
      <c r="A293" s="63" t="s">
        <v>147</v>
      </c>
      <c r="B293" s="64" t="s">
        <v>37</v>
      </c>
      <c r="C293" s="169">
        <v>11204.742156862745</v>
      </c>
      <c r="D293" s="169">
        <v>11782.492156862745</v>
      </c>
      <c r="E293" s="170">
        <v>11428.837</v>
      </c>
      <c r="F293" s="170">
        <v>12018.142</v>
      </c>
      <c r="G293" s="171">
        <v>-4.9034617830276952</v>
      </c>
      <c r="H293" s="172">
        <v>298.39999999999998</v>
      </c>
      <c r="I293" s="172">
        <v>-3.7419354838709751</v>
      </c>
      <c r="J293" s="172">
        <v>90</v>
      </c>
      <c r="K293" s="172">
        <v>1.5497553017944536</v>
      </c>
      <c r="L293" s="173">
        <v>0.83290942365825293</v>
      </c>
    </row>
    <row r="294" spans="1:12" x14ac:dyDescent="0.2">
      <c r="E294" s="113"/>
      <c r="F294" s="113"/>
      <c r="G294" s="113"/>
      <c r="H294" s="113"/>
      <c r="I294" s="113"/>
      <c r="J294" s="113"/>
      <c r="K294" s="113"/>
      <c r="L294" s="113"/>
    </row>
  </sheetData>
  <mergeCells count="10">
    <mergeCell ref="H225:I225"/>
    <mergeCell ref="H77:I77"/>
    <mergeCell ref="H78:I78"/>
    <mergeCell ref="H150:I150"/>
    <mergeCell ref="H151:I151"/>
    <mergeCell ref="A1:L1"/>
    <mergeCell ref="N9:O9"/>
    <mergeCell ref="H4:I4"/>
    <mergeCell ref="H5:I5"/>
    <mergeCell ref="H224:I224"/>
  </mergeCells>
  <phoneticPr fontId="5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zoomScale="75" workbookViewId="0"/>
  </sheetViews>
  <sheetFormatPr defaultRowHeight="12.75" x14ac:dyDescent="0.2"/>
  <cols>
    <col min="1" max="1" width="40.85546875" style="314" customWidth="1"/>
    <col min="2" max="2" width="11.140625" style="314" customWidth="1"/>
    <col min="3" max="3" width="10" style="314" bestFit="1" customWidth="1"/>
    <col min="4" max="4" width="12.7109375" style="314" customWidth="1"/>
    <col min="5" max="6" width="10.140625" style="314" bestFit="1" customWidth="1"/>
    <col min="7" max="7" width="11.7109375" style="314" customWidth="1"/>
    <col min="8" max="8" width="14.28515625" style="314" bestFit="1" customWidth="1"/>
    <col min="9" max="9" width="13.28515625" style="314" customWidth="1"/>
    <col min="10" max="16384" width="9.140625" style="314"/>
  </cols>
  <sheetData>
    <row r="1" spans="1:8" x14ac:dyDescent="0.2">
      <c r="A1" s="733"/>
      <c r="B1" s="313"/>
      <c r="C1" s="313"/>
      <c r="D1" s="313"/>
    </row>
    <row r="2" spans="1:8" x14ac:dyDescent="0.2">
      <c r="A2" s="313"/>
      <c r="B2" s="313"/>
      <c r="C2" s="313"/>
      <c r="D2" s="313"/>
    </row>
    <row r="3" spans="1:8" ht="28.5" customHeight="1" thickBot="1" x14ac:dyDescent="0.25">
      <c r="A3" s="694" t="s">
        <v>163</v>
      </c>
      <c r="B3" s="694"/>
      <c r="C3" s="694"/>
      <c r="D3" s="694"/>
      <c r="E3" s="694"/>
      <c r="F3" s="694"/>
      <c r="G3" s="694"/>
      <c r="H3" s="694"/>
    </row>
    <row r="4" spans="1:8" ht="42.75" x14ac:dyDescent="0.2">
      <c r="A4" s="393" t="s">
        <v>164</v>
      </c>
      <c r="B4" s="324" t="s">
        <v>10</v>
      </c>
      <c r="C4" s="325"/>
      <c r="D4" s="395" t="s">
        <v>165</v>
      </c>
      <c r="E4" s="695" t="s">
        <v>166</v>
      </c>
      <c r="F4" s="696"/>
      <c r="G4" s="696"/>
      <c r="H4" s="326" t="s">
        <v>167</v>
      </c>
    </row>
    <row r="5" spans="1:8" ht="39" thickBot="1" x14ac:dyDescent="0.25">
      <c r="A5" s="394"/>
      <c r="B5" s="590" t="s">
        <v>327</v>
      </c>
      <c r="C5" s="590" t="s">
        <v>324</v>
      </c>
      <c r="D5" s="591" t="s">
        <v>85</v>
      </c>
      <c r="E5" s="139" t="s">
        <v>327</v>
      </c>
      <c r="F5" s="592" t="s">
        <v>324</v>
      </c>
      <c r="G5" s="593" t="s">
        <v>168</v>
      </c>
      <c r="H5" s="594" t="s">
        <v>169</v>
      </c>
    </row>
    <row r="6" spans="1:8" ht="16.5" thickBot="1" x14ac:dyDescent="0.25">
      <c r="A6" s="392" t="s">
        <v>9</v>
      </c>
      <c r="B6" s="595"/>
      <c r="C6" s="595"/>
      <c r="D6" s="595"/>
      <c r="E6" s="596"/>
      <c r="F6" s="596"/>
      <c r="G6" s="596"/>
      <c r="H6" s="597"/>
    </row>
    <row r="7" spans="1:8" ht="15.75" x14ac:dyDescent="0.25">
      <c r="A7" s="327" t="s">
        <v>170</v>
      </c>
      <c r="B7" s="367">
        <v>12967.748416091632</v>
      </c>
      <c r="C7" s="367">
        <v>13103.478925098829</v>
      </c>
      <c r="D7" s="368">
        <v>-1.0358356722138438</v>
      </c>
      <c r="E7" s="369">
        <v>100</v>
      </c>
      <c r="F7" s="370">
        <v>100</v>
      </c>
      <c r="G7" s="371" t="s">
        <v>127</v>
      </c>
      <c r="H7" s="372">
        <v>-4.5560738999191459</v>
      </c>
    </row>
    <row r="8" spans="1:8" ht="15.75" x14ac:dyDescent="0.25">
      <c r="A8" s="328" t="s">
        <v>171</v>
      </c>
      <c r="B8" s="164">
        <v>9190.8709999999992</v>
      </c>
      <c r="C8" s="164">
        <v>10911.653</v>
      </c>
      <c r="D8" s="373">
        <v>-15.770131253257421</v>
      </c>
      <c r="E8" s="374">
        <v>9.4406626880517202</v>
      </c>
      <c r="F8" s="375">
        <v>16.048979834014432</v>
      </c>
      <c r="G8" s="375">
        <v>-41.175932765252483</v>
      </c>
      <c r="H8" s="376">
        <v>-43.856000739405701</v>
      </c>
    </row>
    <row r="9" spans="1:8" ht="15.75" x14ac:dyDescent="0.25">
      <c r="A9" s="328" t="s">
        <v>172</v>
      </c>
      <c r="B9" s="164">
        <v>17305.672999999999</v>
      </c>
      <c r="C9" s="164">
        <v>17644.001</v>
      </c>
      <c r="D9" s="373">
        <v>-1.9175242622124162</v>
      </c>
      <c r="E9" s="374">
        <v>12.09669899291309</v>
      </c>
      <c r="F9" s="375">
        <v>11.429864052035512</v>
      </c>
      <c r="G9" s="375">
        <v>5.8341458642180744</v>
      </c>
      <c r="H9" s="376">
        <v>1.0122639672960703</v>
      </c>
    </row>
    <row r="10" spans="1:8" ht="16.5" thickBot="1" x14ac:dyDescent="0.3">
      <c r="A10" s="329" t="s">
        <v>173</v>
      </c>
      <c r="B10" s="169">
        <v>12753.4</v>
      </c>
      <c r="C10" s="169">
        <v>12872.912</v>
      </c>
      <c r="D10" s="377">
        <v>-0.92839910658909663</v>
      </c>
      <c r="E10" s="378">
        <v>78.462638319035179</v>
      </c>
      <c r="F10" s="379">
        <v>72.521156113950056</v>
      </c>
      <c r="G10" s="379">
        <v>8.1927571531671006</v>
      </c>
      <c r="H10" s="380">
        <v>3.2634151829087537</v>
      </c>
    </row>
    <row r="11" spans="1:8" ht="15.75" x14ac:dyDescent="0.25">
      <c r="A11" s="330" t="s">
        <v>174</v>
      </c>
      <c r="B11" s="381">
        <v>9460.8273688087465</v>
      </c>
      <c r="C11" s="381">
        <v>9630.8868298123762</v>
      </c>
      <c r="D11" s="382">
        <v>-1.765771564018499</v>
      </c>
      <c r="E11" s="383">
        <v>100</v>
      </c>
      <c r="F11" s="384">
        <v>100</v>
      </c>
      <c r="G11" s="385" t="s">
        <v>127</v>
      </c>
      <c r="H11" s="386">
        <v>-4.1852295409181695</v>
      </c>
    </row>
    <row r="12" spans="1:8" ht="15.75" x14ac:dyDescent="0.25">
      <c r="A12" s="328" t="s">
        <v>171</v>
      </c>
      <c r="B12" s="164">
        <v>6644.4530000000004</v>
      </c>
      <c r="C12" s="164">
        <v>6637.8549999999996</v>
      </c>
      <c r="D12" s="373">
        <v>9.939958013546342E-2</v>
      </c>
      <c r="E12" s="374">
        <v>2.6373241783881074</v>
      </c>
      <c r="F12" s="375">
        <v>1.929740518962076</v>
      </c>
      <c r="G12" s="375">
        <v>36.667295549487143</v>
      </c>
      <c r="H12" s="376">
        <v>30.947455523376071</v>
      </c>
    </row>
    <row r="13" spans="1:8" ht="15.75" x14ac:dyDescent="0.25">
      <c r="A13" s="328" t="s">
        <v>172</v>
      </c>
      <c r="B13" s="164">
        <v>16453.412</v>
      </c>
      <c r="C13" s="164">
        <v>16477.935000000001</v>
      </c>
      <c r="D13" s="373">
        <v>-0.14882325971064364</v>
      </c>
      <c r="E13" s="374">
        <v>2.8214785680954604</v>
      </c>
      <c r="F13" s="375">
        <v>3.7660678642714571</v>
      </c>
      <c r="G13" s="375">
        <v>-25.081579255044222</v>
      </c>
      <c r="H13" s="376">
        <v>-28.217087131651475</v>
      </c>
    </row>
    <row r="14" spans="1:8" ht="16.5" thickBot="1" x14ac:dyDescent="0.3">
      <c r="A14" s="331" t="s">
        <v>173</v>
      </c>
      <c r="B14" s="164">
        <v>9330.7070000000003</v>
      </c>
      <c r="C14" s="164">
        <v>9418.6939999999995</v>
      </c>
      <c r="D14" s="373">
        <v>-0.93417410099530962</v>
      </c>
      <c r="E14" s="374">
        <v>94.54119725351643</v>
      </c>
      <c r="F14" s="375">
        <v>94.304191616766474</v>
      </c>
      <c r="G14" s="375">
        <v>0.25132036305777333</v>
      </c>
      <c r="H14" s="376">
        <v>-3.9444275119374295</v>
      </c>
    </row>
    <row r="15" spans="1:8" ht="15.75" x14ac:dyDescent="0.2">
      <c r="A15" s="332" t="s">
        <v>175</v>
      </c>
      <c r="B15" s="598"/>
      <c r="C15" s="598"/>
      <c r="D15" s="599"/>
      <c r="E15" s="600"/>
      <c r="F15" s="600"/>
      <c r="G15" s="600"/>
      <c r="H15" s="601"/>
    </row>
    <row r="16" spans="1:8" ht="15.75" x14ac:dyDescent="0.25">
      <c r="A16" s="333" t="s">
        <v>170</v>
      </c>
      <c r="B16" s="367">
        <v>12786.118886831389</v>
      </c>
      <c r="C16" s="367">
        <v>12770.298396997754</v>
      </c>
      <c r="D16" s="368">
        <v>0.12388504435694805</v>
      </c>
      <c r="E16" s="369">
        <v>100</v>
      </c>
      <c r="F16" s="370">
        <v>100</v>
      </c>
      <c r="G16" s="371" t="s">
        <v>127</v>
      </c>
      <c r="H16" s="372">
        <v>-6.8027095105180795</v>
      </c>
    </row>
    <row r="17" spans="1:8" ht="15.75" x14ac:dyDescent="0.25">
      <c r="A17" s="328" t="s">
        <v>171</v>
      </c>
      <c r="B17" s="164">
        <v>10380.911</v>
      </c>
      <c r="C17" s="164">
        <v>9607.4259999999995</v>
      </c>
      <c r="D17" s="373">
        <v>8.0509077041030626</v>
      </c>
      <c r="E17" s="374">
        <v>4.771818331233221</v>
      </c>
      <c r="F17" s="375">
        <v>8.2153312002178502</v>
      </c>
      <c r="G17" s="375">
        <v>-41.915691346604703</v>
      </c>
      <c r="H17" s="376">
        <v>-45.866998135487883</v>
      </c>
    </row>
    <row r="18" spans="1:8" ht="15.75" x14ac:dyDescent="0.25">
      <c r="A18" s="328" t="s">
        <v>172</v>
      </c>
      <c r="B18" s="164">
        <v>16833.866000000002</v>
      </c>
      <c r="C18" s="164">
        <v>17433.03</v>
      </c>
      <c r="D18" s="373">
        <v>-3.436946990855847</v>
      </c>
      <c r="E18" s="374">
        <v>3.1793860369984843</v>
      </c>
      <c r="F18" s="375">
        <v>3.3749744706923539</v>
      </c>
      <c r="G18" s="375">
        <v>-5.7952566868971278</v>
      </c>
      <c r="H18" s="376">
        <v>-12.203731719616734</v>
      </c>
    </row>
    <row r="19" spans="1:8" ht="16.5" thickBot="1" x14ac:dyDescent="0.3">
      <c r="A19" s="329" t="s">
        <v>173</v>
      </c>
      <c r="B19" s="169">
        <v>12770.995000000001</v>
      </c>
      <c r="C19" s="169">
        <v>12886.207</v>
      </c>
      <c r="D19" s="377">
        <v>-0.89407224329082668</v>
      </c>
      <c r="E19" s="378">
        <v>92.048795631768286</v>
      </c>
      <c r="F19" s="379">
        <v>88.409694329089788</v>
      </c>
      <c r="G19" s="379">
        <v>4.1161790347702967</v>
      </c>
      <c r="H19" s="380">
        <v>-2.9665421784160522</v>
      </c>
    </row>
    <row r="20" spans="1:8" ht="15.75" x14ac:dyDescent="0.25">
      <c r="A20" s="330" t="s">
        <v>174</v>
      </c>
      <c r="B20" s="381">
        <v>9332.6610000000001</v>
      </c>
      <c r="C20" s="381">
        <v>9398.9439999999995</v>
      </c>
      <c r="D20" s="382">
        <v>-0.70521752230888324</v>
      </c>
      <c r="E20" s="383">
        <v>100</v>
      </c>
      <c r="F20" s="384">
        <v>100</v>
      </c>
      <c r="G20" s="385" t="s">
        <v>127</v>
      </c>
      <c r="H20" s="386">
        <v>-8.1563952247237257</v>
      </c>
    </row>
    <row r="21" spans="1:8" ht="15.75" x14ac:dyDescent="0.25">
      <c r="A21" s="328" t="s">
        <v>171</v>
      </c>
      <c r="B21" s="164" t="s">
        <v>127</v>
      </c>
      <c r="C21" s="164" t="s">
        <v>127</v>
      </c>
      <c r="D21" s="373" t="s">
        <v>127</v>
      </c>
      <c r="E21" s="374">
        <v>0</v>
      </c>
      <c r="F21" s="375">
        <v>0</v>
      </c>
      <c r="G21" s="602" t="s">
        <v>127</v>
      </c>
      <c r="H21" s="603" t="s">
        <v>127</v>
      </c>
    </row>
    <row r="22" spans="1:8" ht="15.75" x14ac:dyDescent="0.25">
      <c r="A22" s="328" t="s">
        <v>172</v>
      </c>
      <c r="B22" s="164" t="s">
        <v>127</v>
      </c>
      <c r="C22" s="164" t="s">
        <v>127</v>
      </c>
      <c r="D22" s="373" t="s">
        <v>127</v>
      </c>
      <c r="E22" s="374">
        <v>0</v>
      </c>
      <c r="F22" s="375">
        <v>0</v>
      </c>
      <c r="G22" s="602" t="s">
        <v>127</v>
      </c>
      <c r="H22" s="603" t="s">
        <v>127</v>
      </c>
    </row>
    <row r="23" spans="1:8" ht="16.5" thickBot="1" x14ac:dyDescent="0.3">
      <c r="A23" s="331" t="s">
        <v>173</v>
      </c>
      <c r="B23" s="164">
        <v>9332.6610000000001</v>
      </c>
      <c r="C23" s="164">
        <v>9398.9439999999995</v>
      </c>
      <c r="D23" s="373">
        <v>-0.70521752230888324</v>
      </c>
      <c r="E23" s="374">
        <v>100</v>
      </c>
      <c r="F23" s="375">
        <v>100</v>
      </c>
      <c r="G23" s="375">
        <v>0</v>
      </c>
      <c r="H23" s="376">
        <v>-8.1563952247237257</v>
      </c>
    </row>
    <row r="24" spans="1:8" ht="15.75" x14ac:dyDescent="0.2">
      <c r="A24" s="332" t="s">
        <v>176</v>
      </c>
      <c r="B24" s="598"/>
      <c r="C24" s="598"/>
      <c r="D24" s="599"/>
      <c r="E24" s="600"/>
      <c r="F24" s="600"/>
      <c r="G24" s="600"/>
      <c r="H24" s="601"/>
    </row>
    <row r="25" spans="1:8" ht="15.75" x14ac:dyDescent="0.25">
      <c r="A25" s="333" t="s">
        <v>170</v>
      </c>
      <c r="B25" s="367">
        <v>13329.602197791777</v>
      </c>
      <c r="C25" s="387">
        <v>13345.885832070249</v>
      </c>
      <c r="D25" s="368">
        <v>-0.12201239006063191</v>
      </c>
      <c r="E25" s="369">
        <v>100</v>
      </c>
      <c r="F25" s="370">
        <v>100</v>
      </c>
      <c r="G25" s="371" t="s">
        <v>127</v>
      </c>
      <c r="H25" s="372">
        <v>-3.9679675551202318</v>
      </c>
    </row>
    <row r="26" spans="1:8" ht="15.75" x14ac:dyDescent="0.25">
      <c r="A26" s="328" t="s">
        <v>171</v>
      </c>
      <c r="B26" s="164">
        <v>8877.4500000000007</v>
      </c>
      <c r="C26" s="164">
        <v>11295.418</v>
      </c>
      <c r="D26" s="373">
        <v>-21.406627005746923</v>
      </c>
      <c r="E26" s="374">
        <v>16.611789127089224</v>
      </c>
      <c r="F26" s="375">
        <v>28.798267773367016</v>
      </c>
      <c r="G26" s="375">
        <v>-42.316707178992182</v>
      </c>
      <c r="H26" s="376">
        <v>-44.605561522854757</v>
      </c>
    </row>
    <row r="27" spans="1:8" ht="15.75" x14ac:dyDescent="0.25">
      <c r="A27" s="328" t="s">
        <v>172</v>
      </c>
      <c r="B27" s="164">
        <v>17380.133000000002</v>
      </c>
      <c r="C27" s="164">
        <v>17766.457999999999</v>
      </c>
      <c r="D27" s="373">
        <v>-2.1744626869351062</v>
      </c>
      <c r="E27" s="374">
        <v>21.851401166744214</v>
      </c>
      <c r="F27" s="375">
        <v>17.382413087934559</v>
      </c>
      <c r="G27" s="375">
        <v>25.709825535740254</v>
      </c>
      <c r="H27" s="376">
        <v>20.72170044488383</v>
      </c>
    </row>
    <row r="28" spans="1:8" ht="16.5" thickBot="1" x14ac:dyDescent="0.3">
      <c r="A28" s="329" t="s">
        <v>173</v>
      </c>
      <c r="B28" s="169">
        <v>13093.133</v>
      </c>
      <c r="C28" s="169">
        <v>13015.33</v>
      </c>
      <c r="D28" s="377">
        <v>0.59777969517484297</v>
      </c>
      <c r="E28" s="378">
        <v>61.536809706166572</v>
      </c>
      <c r="F28" s="379">
        <v>53.819319138698418</v>
      </c>
      <c r="G28" s="379">
        <v>14.339628763380146</v>
      </c>
      <c r="H28" s="380">
        <v>9.8026693914043008</v>
      </c>
    </row>
    <row r="29" spans="1:8" ht="15.75" x14ac:dyDescent="0.25">
      <c r="A29" s="330" t="s">
        <v>174</v>
      </c>
      <c r="B29" s="381">
        <v>9308.7350843644545</v>
      </c>
      <c r="C29" s="381">
        <v>9372.7545122073279</v>
      </c>
      <c r="D29" s="382">
        <v>-0.68303749724259677</v>
      </c>
      <c r="E29" s="383">
        <v>100</v>
      </c>
      <c r="F29" s="384">
        <v>100</v>
      </c>
      <c r="G29" s="385" t="s">
        <v>127</v>
      </c>
      <c r="H29" s="386">
        <v>-4.0032658221180402</v>
      </c>
    </row>
    <row r="30" spans="1:8" ht="15.75" x14ac:dyDescent="0.25">
      <c r="A30" s="328" t="s">
        <v>171</v>
      </c>
      <c r="B30" s="164" t="s">
        <v>321</v>
      </c>
      <c r="C30" s="164" t="s">
        <v>321</v>
      </c>
      <c r="D30" s="373" t="s">
        <v>321</v>
      </c>
      <c r="E30" s="374" t="s">
        <v>321</v>
      </c>
      <c r="F30" s="375" t="s">
        <v>321</v>
      </c>
      <c r="G30" s="375" t="s">
        <v>321</v>
      </c>
      <c r="H30" s="376" t="s">
        <v>321</v>
      </c>
    </row>
    <row r="31" spans="1:8" ht="15.75" x14ac:dyDescent="0.25">
      <c r="A31" s="328" t="s">
        <v>172</v>
      </c>
      <c r="B31" s="164">
        <v>16031.901</v>
      </c>
      <c r="C31" s="164">
        <v>15246.33</v>
      </c>
      <c r="D31" s="373">
        <v>5.152525230662067</v>
      </c>
      <c r="E31" s="374">
        <v>3.3334247853164696</v>
      </c>
      <c r="F31" s="375">
        <v>2.6363612420658957</v>
      </c>
      <c r="G31" s="375">
        <v>26.440365308372666</v>
      </c>
      <c r="H31" s="376">
        <v>21.378621378621386</v>
      </c>
    </row>
    <row r="32" spans="1:8" ht="16.5" thickBot="1" x14ac:dyDescent="0.3">
      <c r="A32" s="331" t="s">
        <v>173</v>
      </c>
      <c r="B32" s="164">
        <v>9152.6049999999996</v>
      </c>
      <c r="C32" s="164">
        <v>9269.3119999999999</v>
      </c>
      <c r="D32" s="373">
        <v>-1.2590686342201054</v>
      </c>
      <c r="E32" s="374">
        <v>94.035501659853495</v>
      </c>
      <c r="F32" s="375">
        <v>95.504227132660859</v>
      </c>
      <c r="G32" s="375">
        <v>-1.5378643615085434</v>
      </c>
      <c r="H32" s="376">
        <v>-5.4795653852517798</v>
      </c>
    </row>
    <row r="33" spans="1:8" ht="15.75" x14ac:dyDescent="0.2">
      <c r="A33" s="332" t="s">
        <v>177</v>
      </c>
      <c r="B33" s="598"/>
      <c r="C33" s="598"/>
      <c r="D33" s="599"/>
      <c r="E33" s="600"/>
      <c r="F33" s="600"/>
      <c r="G33" s="600"/>
      <c r="H33" s="601"/>
    </row>
    <row r="34" spans="1:8" ht="15.75" x14ac:dyDescent="0.25">
      <c r="A34" s="333" t="s">
        <v>170</v>
      </c>
      <c r="B34" s="367">
        <v>12398.389191943261</v>
      </c>
      <c r="C34" s="367">
        <v>13409.367641467235</v>
      </c>
      <c r="D34" s="368">
        <v>-7.5393447070361237</v>
      </c>
      <c r="E34" s="369">
        <v>100</v>
      </c>
      <c r="F34" s="370">
        <v>100</v>
      </c>
      <c r="G34" s="371" t="s">
        <v>127</v>
      </c>
      <c r="H34" s="372">
        <v>0.91142921046747039</v>
      </c>
    </row>
    <row r="35" spans="1:8" ht="15.75" x14ac:dyDescent="0.25">
      <c r="A35" s="328" t="s">
        <v>171</v>
      </c>
      <c r="B35" s="164" t="s">
        <v>321</v>
      </c>
      <c r="C35" s="164" t="s">
        <v>321</v>
      </c>
      <c r="D35" s="373" t="s">
        <v>321</v>
      </c>
      <c r="E35" s="374" t="s">
        <v>321</v>
      </c>
      <c r="F35" s="374" t="s">
        <v>321</v>
      </c>
      <c r="G35" s="374" t="s">
        <v>321</v>
      </c>
      <c r="H35" s="376" t="s">
        <v>321</v>
      </c>
    </row>
    <row r="36" spans="1:8" ht="15.75" x14ac:dyDescent="0.25">
      <c r="A36" s="328" t="s">
        <v>172</v>
      </c>
      <c r="B36" s="164" t="s">
        <v>321</v>
      </c>
      <c r="C36" s="164" t="s">
        <v>321</v>
      </c>
      <c r="D36" s="373" t="s">
        <v>321</v>
      </c>
      <c r="E36" s="374" t="s">
        <v>321</v>
      </c>
      <c r="F36" s="374" t="s">
        <v>321</v>
      </c>
      <c r="G36" s="374" t="s">
        <v>321</v>
      </c>
      <c r="H36" s="376" t="s">
        <v>321</v>
      </c>
    </row>
    <row r="37" spans="1:8" ht="16.5" thickBot="1" x14ac:dyDescent="0.3">
      <c r="A37" s="329" t="s">
        <v>173</v>
      </c>
      <c r="B37" s="169">
        <v>11976.493</v>
      </c>
      <c r="C37" s="169">
        <v>12518.1</v>
      </c>
      <c r="D37" s="377">
        <v>-4.3265910960928569</v>
      </c>
      <c r="E37" s="378">
        <v>89.649249182689644</v>
      </c>
      <c r="F37" s="379">
        <v>81.173115634086329</v>
      </c>
      <c r="G37" s="379">
        <v>10.442045352567451</v>
      </c>
      <c r="H37" s="380">
        <v>11.448646414548465</v>
      </c>
    </row>
    <row r="38" spans="1:8" ht="15.75" x14ac:dyDescent="0.25">
      <c r="A38" s="330" t="s">
        <v>174</v>
      </c>
      <c r="B38" s="381">
        <v>9920.9228192840856</v>
      </c>
      <c r="C38" s="381">
        <v>10537.708606693452</v>
      </c>
      <c r="D38" s="382">
        <v>-5.8531300345275223</v>
      </c>
      <c r="E38" s="383">
        <v>100</v>
      </c>
      <c r="F38" s="384">
        <v>100</v>
      </c>
      <c r="G38" s="385" t="s">
        <v>127</v>
      </c>
      <c r="H38" s="386">
        <v>4.7187689508793387</v>
      </c>
    </row>
    <row r="39" spans="1:8" ht="15.75" x14ac:dyDescent="0.25">
      <c r="A39" s="328" t="s">
        <v>171</v>
      </c>
      <c r="B39" s="164" t="s">
        <v>321</v>
      </c>
      <c r="C39" s="164" t="s">
        <v>321</v>
      </c>
      <c r="D39" s="373" t="s">
        <v>321</v>
      </c>
      <c r="E39" s="374" t="s">
        <v>321</v>
      </c>
      <c r="F39" s="374" t="s">
        <v>321</v>
      </c>
      <c r="G39" s="374" t="s">
        <v>321</v>
      </c>
      <c r="H39" s="376" t="s">
        <v>321</v>
      </c>
    </row>
    <row r="40" spans="1:8" ht="15.75" x14ac:dyDescent="0.25">
      <c r="A40" s="328" t="s">
        <v>172</v>
      </c>
      <c r="B40" s="164" t="s">
        <v>321</v>
      </c>
      <c r="C40" s="164" t="s">
        <v>321</v>
      </c>
      <c r="D40" s="373" t="s">
        <v>321</v>
      </c>
      <c r="E40" s="374" t="s">
        <v>321</v>
      </c>
      <c r="F40" s="374" t="s">
        <v>321</v>
      </c>
      <c r="G40" s="374" t="s">
        <v>321</v>
      </c>
      <c r="H40" s="376" t="s">
        <v>321</v>
      </c>
    </row>
    <row r="41" spans="1:8" ht="16.5" thickBot="1" x14ac:dyDescent="0.3">
      <c r="A41" s="329" t="s">
        <v>173</v>
      </c>
      <c r="B41" s="169">
        <v>9588.5419999999995</v>
      </c>
      <c r="C41" s="169">
        <v>9734.5570000000007</v>
      </c>
      <c r="D41" s="377">
        <v>-1.4999655351548224</v>
      </c>
      <c r="E41" s="378">
        <v>84.157949980093377</v>
      </c>
      <c r="F41" s="379">
        <v>79.43071558520316</v>
      </c>
      <c r="G41" s="379">
        <v>5.9513934377431639</v>
      </c>
      <c r="H41" s="380">
        <v>10.950994894307401</v>
      </c>
    </row>
    <row r="42" spans="1:8" ht="15.75" x14ac:dyDescent="0.25">
      <c r="A42" s="334" t="s">
        <v>119</v>
      </c>
      <c r="B42" s="255"/>
      <c r="C42" s="255"/>
      <c r="D42" s="255"/>
      <c r="E42" s="113"/>
      <c r="F42" s="113"/>
      <c r="G42" s="113"/>
      <c r="H42" s="255"/>
    </row>
    <row r="43" spans="1:8" ht="14.25" customHeight="1" x14ac:dyDescent="0.2">
      <c r="A43" s="697" t="s">
        <v>178</v>
      </c>
      <c r="B43" s="697"/>
      <c r="C43" s="697"/>
      <c r="D43" s="697"/>
    </row>
    <row r="44" spans="1:8" x14ac:dyDescent="0.2">
      <c r="A44" s="698"/>
      <c r="B44" s="698"/>
      <c r="C44" s="698"/>
      <c r="D44" s="698"/>
    </row>
    <row r="45" spans="1:8" ht="15" x14ac:dyDescent="0.25">
      <c r="A45" s="335" t="s">
        <v>74</v>
      </c>
      <c r="B45" s="336"/>
    </row>
    <row r="46" spans="1:8" ht="15" x14ac:dyDescent="0.25">
      <c r="A46" s="315" t="s">
        <v>121</v>
      </c>
      <c r="B46" s="404" t="s">
        <v>75</v>
      </c>
      <c r="C46" s="316"/>
      <c r="D46" s="316"/>
      <c r="E46" s="316"/>
      <c r="F46" s="316"/>
      <c r="G46" s="316"/>
      <c r="H46" s="316"/>
    </row>
    <row r="47" spans="1:8" ht="15" x14ac:dyDescent="0.25">
      <c r="A47" s="315" t="s">
        <v>76</v>
      </c>
      <c r="B47" s="404" t="s">
        <v>77</v>
      </c>
      <c r="C47" s="316"/>
      <c r="D47" s="316"/>
      <c r="E47" s="316"/>
      <c r="F47" s="316"/>
      <c r="G47" s="316"/>
      <c r="H47" s="316"/>
    </row>
    <row r="48" spans="1:8" ht="15" x14ac:dyDescent="0.25">
      <c r="A48" s="315" t="s">
        <v>78</v>
      </c>
      <c r="B48" s="404" t="s">
        <v>79</v>
      </c>
      <c r="C48" s="316"/>
      <c r="D48" s="316"/>
      <c r="E48" s="316"/>
      <c r="F48" s="316"/>
      <c r="G48" s="316"/>
      <c r="H48" s="316"/>
    </row>
  </sheetData>
  <mergeCells count="4">
    <mergeCell ref="A3:H3"/>
    <mergeCell ref="E4:G4"/>
    <mergeCell ref="A43:D43"/>
    <mergeCell ref="A44:D44"/>
  </mergeCells>
  <conditionalFormatting sqref="C12">
    <cfRule type="expression" dxfId="8" priority="10" stopIfTrue="1">
      <formula>ISERROR(C12)</formula>
    </cfRule>
  </conditionalFormatting>
  <conditionalFormatting sqref="C19">
    <cfRule type="expression" dxfId="7" priority="9" stopIfTrue="1">
      <formula>ISERROR(C19)</formula>
    </cfRule>
  </conditionalFormatting>
  <conditionalFormatting sqref="C26">
    <cfRule type="expression" dxfId="6" priority="8" stopIfTrue="1">
      <formula>ISERROR(C26)</formula>
    </cfRule>
  </conditionalFormatting>
  <conditionalFormatting sqref="C28 C33">
    <cfRule type="expression" dxfId="5" priority="7" stopIfTrue="1">
      <formula>ISERROR(C28)</formula>
    </cfRule>
  </conditionalFormatting>
  <conditionalFormatting sqref="C36 C41:C42">
    <cfRule type="expression" dxfId="4" priority="6" stopIfTrue="1">
      <formula>ISERROR(C36)</formula>
    </cfRule>
  </conditionalFormatting>
  <conditionalFormatting sqref="C45">
    <cfRule type="expression" dxfId="3" priority="5" stopIfTrue="1">
      <formula>ISERROR(C45)</formula>
    </cfRule>
  </conditionalFormatting>
  <conditionalFormatting sqref="C22">
    <cfRule type="expression" dxfId="2" priority="4" stopIfTrue="1">
      <formula>ISERROR(C22)</formula>
    </cfRule>
  </conditionalFormatting>
  <conditionalFormatting sqref="C39">
    <cfRule type="expression" dxfId="1" priority="2" stopIfTrue="1">
      <formula>ISERROR(C39)</formula>
    </cfRule>
  </conditionalFormatting>
  <conditionalFormatting sqref="C40">
    <cfRule type="expression" dxfId="0" priority="1" stopIfTrue="1">
      <formula>ISERROR(C40)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90" workbookViewId="0"/>
  </sheetViews>
  <sheetFormatPr defaultRowHeight="12.75" x14ac:dyDescent="0.2"/>
  <cols>
    <col min="1" max="1" width="21" style="314" customWidth="1"/>
    <col min="2" max="2" width="12.85546875" style="314" customWidth="1"/>
    <col min="3" max="3" width="12.5703125" style="314" customWidth="1"/>
    <col min="4" max="4" width="13.140625" style="314" customWidth="1"/>
    <col min="5" max="5" width="21.140625" style="314" customWidth="1"/>
    <col min="6" max="6" width="9.140625" style="314"/>
    <col min="7" max="7" width="21.28515625" style="314" customWidth="1"/>
    <col min="8" max="8" width="46.5703125" style="314" bestFit="1" customWidth="1"/>
    <col min="9" max="16384" width="9.140625" style="314"/>
  </cols>
  <sheetData>
    <row r="1" spans="1:8" ht="24.75" customHeight="1" x14ac:dyDescent="0.3">
      <c r="A1" s="108" t="s">
        <v>328</v>
      </c>
      <c r="B1" s="313"/>
      <c r="C1" s="313"/>
      <c r="D1" s="313"/>
    </row>
    <row r="2" spans="1:8" x14ac:dyDescent="0.2">
      <c r="A2" s="313"/>
      <c r="B2" s="313"/>
      <c r="C2" s="313"/>
      <c r="D2" s="313"/>
    </row>
    <row r="3" spans="1:8" ht="26.25" customHeight="1" thickBot="1" x14ac:dyDescent="0.25">
      <c r="A3" s="699" t="s">
        <v>179</v>
      </c>
      <c r="B3" s="699"/>
      <c r="C3" s="699"/>
      <c r="D3" s="699"/>
      <c r="E3" s="699"/>
    </row>
    <row r="4" spans="1:8" ht="22.5" customHeight="1" x14ac:dyDescent="0.2">
      <c r="A4" s="700" t="s">
        <v>180</v>
      </c>
      <c r="B4" s="702" t="s">
        <v>181</v>
      </c>
      <c r="C4" s="703"/>
      <c r="D4" s="702" t="s">
        <v>182</v>
      </c>
      <c r="E4" s="704"/>
    </row>
    <row r="5" spans="1:8" ht="27.75" customHeight="1" thickBot="1" x14ac:dyDescent="0.3">
      <c r="A5" s="701"/>
      <c r="B5" s="337" t="s">
        <v>183</v>
      </c>
      <c r="C5" s="338" t="s">
        <v>184</v>
      </c>
      <c r="D5" s="338" t="s">
        <v>183</v>
      </c>
      <c r="E5" s="339" t="s">
        <v>184</v>
      </c>
      <c r="G5" s="340" t="s">
        <v>185</v>
      </c>
      <c r="H5" s="341"/>
    </row>
    <row r="6" spans="1:8" ht="17.25" customHeight="1" thickBot="1" x14ac:dyDescent="0.3">
      <c r="A6" s="342" t="s">
        <v>186</v>
      </c>
      <c r="B6" s="343">
        <v>27617.079000000002</v>
      </c>
      <c r="C6" s="343">
        <v>20736.675999999999</v>
      </c>
      <c r="D6" s="344">
        <v>-6.7777703778697838</v>
      </c>
      <c r="E6" s="345">
        <v>-4.807579265787199</v>
      </c>
      <c r="G6" s="346" t="s">
        <v>72</v>
      </c>
      <c r="H6" s="347" t="s">
        <v>73</v>
      </c>
    </row>
    <row r="7" spans="1:8" ht="15" x14ac:dyDescent="0.25">
      <c r="A7" s="348" t="s">
        <v>187</v>
      </c>
      <c r="B7" s="349">
        <v>22950.316999999999</v>
      </c>
      <c r="C7" s="349">
        <v>21319.25</v>
      </c>
      <c r="D7" s="350">
        <v>-7.6054257853551146</v>
      </c>
      <c r="E7" s="351">
        <v>5.032727275456942E-2</v>
      </c>
      <c r="G7" s="352" t="s">
        <v>188</v>
      </c>
      <c r="H7" s="353" t="s">
        <v>189</v>
      </c>
    </row>
    <row r="8" spans="1:8" ht="15" x14ac:dyDescent="0.25">
      <c r="A8" s="354" t="s">
        <v>190</v>
      </c>
      <c r="B8" s="405">
        <v>28930.444</v>
      </c>
      <c r="C8" s="406">
        <v>20669.587</v>
      </c>
      <c r="D8" s="407">
        <v>-9.9575605652163244</v>
      </c>
      <c r="E8" s="408">
        <v>-6.8682836644201242</v>
      </c>
      <c r="G8" s="355" t="s">
        <v>191</v>
      </c>
      <c r="H8" s="356" t="s">
        <v>192</v>
      </c>
    </row>
    <row r="9" spans="1:8" ht="15" x14ac:dyDescent="0.25">
      <c r="A9" s="354" t="s">
        <v>193</v>
      </c>
      <c r="B9" s="406">
        <v>26937.003000000001</v>
      </c>
      <c r="C9" s="406">
        <v>26792.451000000001</v>
      </c>
      <c r="D9" s="409">
        <v>26.31231479518107</v>
      </c>
      <c r="E9" s="408">
        <v>-0.65079825472880737</v>
      </c>
      <c r="G9" s="355" t="s">
        <v>194</v>
      </c>
      <c r="H9" s="356" t="s">
        <v>195</v>
      </c>
    </row>
    <row r="10" spans="1:8" ht="15" x14ac:dyDescent="0.25">
      <c r="A10" s="354" t="s">
        <v>196</v>
      </c>
      <c r="B10" s="410" t="s">
        <v>321</v>
      </c>
      <c r="C10" s="411">
        <v>22411.414000000001</v>
      </c>
      <c r="D10" s="412" t="s">
        <v>321</v>
      </c>
      <c r="E10" s="408">
        <v>-2.0130821989290504</v>
      </c>
      <c r="G10" s="355" t="s">
        <v>197</v>
      </c>
      <c r="H10" s="356" t="s">
        <v>198</v>
      </c>
    </row>
    <row r="11" spans="1:8" ht="15" x14ac:dyDescent="0.25">
      <c r="A11" s="354" t="s">
        <v>199</v>
      </c>
      <c r="B11" s="406">
        <v>21751.465</v>
      </c>
      <c r="C11" s="406">
        <v>19593.965</v>
      </c>
      <c r="D11" s="409">
        <v>0.32107962748011853</v>
      </c>
      <c r="E11" s="408">
        <v>-3.5262323051511042</v>
      </c>
      <c r="G11" s="355" t="s">
        <v>200</v>
      </c>
      <c r="H11" s="356" t="s">
        <v>201</v>
      </c>
    </row>
    <row r="12" spans="1:8" ht="15" x14ac:dyDescent="0.25">
      <c r="A12" s="354" t="s">
        <v>202</v>
      </c>
      <c r="B12" s="406" t="s">
        <v>321</v>
      </c>
      <c r="C12" s="406" t="s">
        <v>321</v>
      </c>
      <c r="D12" s="409" t="s">
        <v>321</v>
      </c>
      <c r="E12" s="408" t="s">
        <v>321</v>
      </c>
      <c r="G12" s="355" t="s">
        <v>203</v>
      </c>
      <c r="H12" s="356" t="s">
        <v>204</v>
      </c>
    </row>
    <row r="13" spans="1:8" ht="15" x14ac:dyDescent="0.25">
      <c r="A13" s="354" t="s">
        <v>205</v>
      </c>
      <c r="B13" s="406">
        <v>26928.75</v>
      </c>
      <c r="C13" s="406">
        <v>22071.84</v>
      </c>
      <c r="D13" s="409">
        <v>3.4653073519489874</v>
      </c>
      <c r="E13" s="408">
        <v>-1.1325272267145805</v>
      </c>
      <c r="G13" s="355" t="s">
        <v>206</v>
      </c>
      <c r="H13" s="356" t="s">
        <v>207</v>
      </c>
    </row>
    <row r="14" spans="1:8" ht="15.75" thickBot="1" x14ac:dyDescent="0.3">
      <c r="A14" s="357" t="s">
        <v>208</v>
      </c>
      <c r="B14" s="358">
        <v>22670.245999999999</v>
      </c>
      <c r="C14" s="358">
        <v>19526.182000000001</v>
      </c>
      <c r="D14" s="359">
        <v>2.6732155797101411</v>
      </c>
      <c r="E14" s="360">
        <v>-3.4601352811204085</v>
      </c>
      <c r="G14" s="361" t="s">
        <v>209</v>
      </c>
      <c r="H14" s="362" t="s">
        <v>210</v>
      </c>
    </row>
    <row r="15" spans="1:8" x14ac:dyDescent="0.2">
      <c r="A15" s="363" t="s">
        <v>119</v>
      </c>
      <c r="B15" s="364"/>
      <c r="C15" s="364"/>
      <c r="D15" s="364"/>
      <c r="E15" s="364"/>
    </row>
    <row r="16" spans="1:8" x14ac:dyDescent="0.2">
      <c r="A16" s="365" t="s">
        <v>148</v>
      </c>
      <c r="B16" s="366"/>
      <c r="C16" s="366"/>
      <c r="D16" s="366"/>
    </row>
  </sheetData>
  <mergeCells count="4">
    <mergeCell ref="A3:E3"/>
    <mergeCell ref="A4:A5"/>
    <mergeCell ref="B4:C4"/>
    <mergeCell ref="D4:E4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zoomScale="75" workbookViewId="0">
      <selection sqref="A1:F1"/>
    </sheetView>
  </sheetViews>
  <sheetFormatPr defaultRowHeight="12.75" x14ac:dyDescent="0.2"/>
  <cols>
    <col min="1" max="1" width="42.28515625" customWidth="1"/>
    <col min="2" max="2" width="11.85546875" customWidth="1"/>
    <col min="3" max="3" width="15.42578125" customWidth="1"/>
    <col min="4" max="4" width="12.28515625" customWidth="1"/>
    <col min="5" max="5" width="12" customWidth="1"/>
    <col min="6" max="6" width="13" customWidth="1"/>
  </cols>
  <sheetData>
    <row r="1" spans="1:6" ht="36.75" customHeight="1" x14ac:dyDescent="0.2">
      <c r="A1" s="705" t="s">
        <v>158</v>
      </c>
      <c r="B1" s="705"/>
      <c r="C1" s="705"/>
      <c r="D1" s="705"/>
      <c r="E1" s="705"/>
      <c r="F1" s="705"/>
    </row>
    <row r="2" spans="1:6" ht="13.5" customHeight="1" thickBot="1" x14ac:dyDescent="0.25"/>
    <row r="3" spans="1:6" ht="22.5" customHeight="1" x14ac:dyDescent="0.2">
      <c r="A3" s="706" t="s">
        <v>88</v>
      </c>
      <c r="B3" s="708" t="s">
        <v>149</v>
      </c>
      <c r="C3" s="708" t="s">
        <v>97</v>
      </c>
      <c r="D3" s="708"/>
      <c r="E3" s="710" t="s">
        <v>150</v>
      </c>
      <c r="F3" s="711"/>
    </row>
    <row r="4" spans="1:6" ht="28.5" customHeight="1" thickBot="1" x14ac:dyDescent="0.25">
      <c r="A4" s="707"/>
      <c r="B4" s="709"/>
      <c r="C4" s="238">
        <v>42638</v>
      </c>
      <c r="D4" s="264">
        <v>42631</v>
      </c>
      <c r="E4" s="237" t="s">
        <v>151</v>
      </c>
      <c r="F4" s="239" t="s">
        <v>152</v>
      </c>
    </row>
    <row r="5" spans="1:6" ht="33.75" customHeight="1" x14ac:dyDescent="0.2">
      <c r="A5" s="240" t="s">
        <v>156</v>
      </c>
      <c r="B5" s="241" t="s">
        <v>212</v>
      </c>
      <c r="C5" s="242">
        <v>492.09</v>
      </c>
      <c r="D5" s="311">
        <v>513.01</v>
      </c>
      <c r="E5" s="243">
        <v>-4.0778932184557837</v>
      </c>
      <c r="F5" s="388">
        <v>-1.5209429846504878</v>
      </c>
    </row>
    <row r="6" spans="1:6" ht="28.5" customHeight="1" thickBot="1" x14ac:dyDescent="0.25">
      <c r="A6" s="244" t="s">
        <v>157</v>
      </c>
      <c r="B6" s="245" t="s">
        <v>212</v>
      </c>
      <c r="C6" s="246">
        <v>667.09</v>
      </c>
      <c r="D6" s="312">
        <v>691.81</v>
      </c>
      <c r="E6" s="247">
        <v>-3.5732354259117263</v>
      </c>
      <c r="F6" s="389">
        <v>-14.682372200693186</v>
      </c>
    </row>
    <row r="7" spans="1:6" ht="32.25" customHeight="1" thickBot="1" x14ac:dyDescent="0.25">
      <c r="A7" s="248" t="s">
        <v>153</v>
      </c>
      <c r="B7" s="249" t="s">
        <v>154</v>
      </c>
      <c r="C7" s="250">
        <v>10.56</v>
      </c>
      <c r="D7" s="322">
        <v>9.9670000000000005</v>
      </c>
      <c r="E7" s="323">
        <v>5.9496337915119897</v>
      </c>
      <c r="F7" s="390">
        <v>14.162162162162167</v>
      </c>
    </row>
    <row r="8" spans="1:6" ht="19.5" customHeight="1" x14ac:dyDescent="0.2">
      <c r="A8" s="251" t="s">
        <v>45</v>
      </c>
    </row>
    <row r="9" spans="1:6" x14ac:dyDescent="0.2">
      <c r="A9" s="252" t="s">
        <v>119</v>
      </c>
    </row>
    <row r="10" spans="1:6" x14ac:dyDescent="0.2">
      <c r="A10" s="310" t="s">
        <v>215</v>
      </c>
    </row>
    <row r="11" spans="1:6" x14ac:dyDescent="0.2">
      <c r="A11" s="253" t="s">
        <v>148</v>
      </c>
    </row>
  </sheetData>
  <mergeCells count="5">
    <mergeCell ref="A1:F1"/>
    <mergeCell ref="A3:A4"/>
    <mergeCell ref="B3:B4"/>
    <mergeCell ref="C3:D3"/>
    <mergeCell ref="E3:F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1"/>
  <sheetViews>
    <sheetView topLeftCell="B1" zoomScale="75" workbookViewId="0">
      <selection activeCell="B1" sqref="B1:E1"/>
    </sheetView>
  </sheetViews>
  <sheetFormatPr defaultRowHeight="12.75" x14ac:dyDescent="0.2"/>
  <cols>
    <col min="1" max="1" width="3" customWidth="1"/>
    <col min="2" max="2" width="31.85546875" customWidth="1"/>
    <col min="3" max="3" width="13.42578125" customWidth="1"/>
    <col min="4" max="4" width="11.28515625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 x14ac:dyDescent="0.2">
      <c r="B1" s="716" t="s">
        <v>112</v>
      </c>
      <c r="C1" s="716"/>
      <c r="D1" s="716"/>
      <c r="E1" s="716"/>
      <c r="F1" s="8"/>
      <c r="G1" s="7"/>
    </row>
    <row r="2" spans="2:17" ht="15.75" thickBot="1" x14ac:dyDescent="0.25">
      <c r="B2" s="7"/>
      <c r="C2" s="7"/>
      <c r="D2" s="7"/>
      <c r="E2" s="7"/>
      <c r="F2" s="7"/>
      <c r="H2" s="81"/>
      <c r="I2" s="81"/>
      <c r="J2" s="81"/>
      <c r="K2" s="81"/>
      <c r="L2" s="81"/>
      <c r="M2" s="81"/>
      <c r="N2" s="81"/>
      <c r="O2" s="81"/>
      <c r="P2" s="81"/>
      <c r="Q2" s="81"/>
    </row>
    <row r="3" spans="2:17" ht="25.5" customHeight="1" x14ac:dyDescent="0.2">
      <c r="B3" s="717" t="s">
        <v>46</v>
      </c>
      <c r="C3" s="719" t="s">
        <v>84</v>
      </c>
      <c r="D3" s="720"/>
      <c r="E3" s="231" t="s">
        <v>82</v>
      </c>
      <c r="F3" s="712"/>
      <c r="G3" s="82" t="s">
        <v>45</v>
      </c>
      <c r="H3" s="254"/>
      <c r="I3" s="254"/>
      <c r="J3" s="254"/>
      <c r="K3" s="254"/>
      <c r="L3" s="254"/>
      <c r="M3" s="254"/>
      <c r="N3" s="254"/>
      <c r="O3" s="254"/>
      <c r="P3" s="254"/>
      <c r="Q3" s="254"/>
    </row>
    <row r="4" spans="2:17" ht="24.75" customHeight="1" thickBot="1" x14ac:dyDescent="0.3">
      <c r="B4" s="718"/>
      <c r="C4" s="403">
        <v>42638</v>
      </c>
      <c r="D4" s="256">
        <v>42631</v>
      </c>
      <c r="E4" s="214" t="s">
        <v>122</v>
      </c>
      <c r="F4" s="713"/>
      <c r="G4" s="83" t="s">
        <v>47</v>
      </c>
      <c r="H4" s="11"/>
      <c r="I4" s="12"/>
      <c r="J4" s="13"/>
      <c r="K4" s="12"/>
      <c r="L4" s="14"/>
    </row>
    <row r="5" spans="2:17" ht="28.5" customHeight="1" thickBot="1" x14ac:dyDescent="0.3">
      <c r="B5" s="76" t="s">
        <v>49</v>
      </c>
      <c r="C5" s="215"/>
      <c r="D5" s="215"/>
      <c r="E5" s="216"/>
      <c r="F5" s="10"/>
      <c r="G5" s="714" t="s">
        <v>48</v>
      </c>
      <c r="H5" s="714"/>
      <c r="I5" s="714"/>
      <c r="J5" s="714"/>
      <c r="K5" s="714"/>
      <c r="L5" s="714"/>
      <c r="M5" s="714"/>
      <c r="N5" s="714"/>
      <c r="O5" s="714"/>
      <c r="P5" s="714"/>
      <c r="Q5" s="714"/>
    </row>
    <row r="6" spans="2:17" ht="18" customHeight="1" x14ac:dyDescent="0.25">
      <c r="B6" s="53" t="s">
        <v>50</v>
      </c>
      <c r="C6" s="267">
        <v>8</v>
      </c>
      <c r="D6" s="217">
        <v>10</v>
      </c>
      <c r="E6" s="218">
        <v>-20</v>
      </c>
      <c r="F6" s="10"/>
    </row>
    <row r="7" spans="2:17" ht="15" x14ac:dyDescent="0.25">
      <c r="B7" s="46" t="s">
        <v>51</v>
      </c>
      <c r="C7" s="268">
        <v>13.5</v>
      </c>
      <c r="D7" s="219">
        <v>13.5</v>
      </c>
      <c r="E7" s="220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" x14ac:dyDescent="0.25">
      <c r="B8" s="232" t="s">
        <v>52</v>
      </c>
      <c r="C8" s="269">
        <v>11.58</v>
      </c>
      <c r="D8" s="221">
        <v>11.67</v>
      </c>
      <c r="E8" s="222">
        <v>-0.77120822622107843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" x14ac:dyDescent="0.25">
      <c r="B9" s="233" t="s">
        <v>213</v>
      </c>
      <c r="C9" s="270">
        <v>248</v>
      </c>
      <c r="D9" s="223" t="s">
        <v>322</v>
      </c>
      <c r="E9" s="224">
        <v>-9.8181818181818183</v>
      </c>
      <c r="F9" s="10"/>
      <c r="G9" s="19"/>
      <c r="H9" s="19"/>
      <c r="I9" s="20"/>
      <c r="J9" s="13"/>
      <c r="K9" s="12"/>
      <c r="L9" s="14"/>
    </row>
    <row r="10" spans="2:17" ht="15" x14ac:dyDescent="0.25">
      <c r="B10" s="233" t="s">
        <v>214</v>
      </c>
      <c r="C10" s="270">
        <v>196</v>
      </c>
      <c r="D10" s="223" t="s">
        <v>323</v>
      </c>
      <c r="E10" s="224">
        <v>-2</v>
      </c>
      <c r="F10" s="16"/>
      <c r="G10" s="19"/>
      <c r="H10" s="19"/>
      <c r="I10" s="20"/>
      <c r="J10" s="21"/>
      <c r="K10" s="11"/>
      <c r="L10" s="22"/>
    </row>
    <row r="11" spans="2:17" ht="15.75" thickBot="1" x14ac:dyDescent="0.3">
      <c r="B11" s="234" t="s">
        <v>83</v>
      </c>
      <c r="C11" s="271">
        <v>3</v>
      </c>
      <c r="D11" s="225">
        <v>3</v>
      </c>
      <c r="E11" s="226"/>
      <c r="F11" s="10"/>
      <c r="G11" s="23"/>
      <c r="H11" s="23"/>
      <c r="I11" s="20"/>
      <c r="J11" s="13"/>
      <c r="K11" s="12"/>
      <c r="L11" s="14"/>
    </row>
    <row r="12" spans="2:17" ht="22.5" customHeight="1" thickBot="1" x14ac:dyDescent="0.3">
      <c r="B12" s="76" t="s">
        <v>53</v>
      </c>
      <c r="C12" s="227"/>
      <c r="D12" s="227"/>
      <c r="E12" s="228"/>
      <c r="F12" s="10"/>
      <c r="G12" s="23"/>
      <c r="H12" s="23"/>
      <c r="I12" s="24"/>
      <c r="J12" s="13"/>
      <c r="K12" s="12"/>
      <c r="L12" s="14"/>
    </row>
    <row r="13" spans="2:17" ht="15" x14ac:dyDescent="0.25">
      <c r="B13" s="53" t="s">
        <v>50</v>
      </c>
      <c r="C13" s="267">
        <v>6.3</v>
      </c>
      <c r="D13" s="217">
        <v>6.3</v>
      </c>
      <c r="E13" s="218">
        <v>0</v>
      </c>
      <c r="F13" s="16"/>
      <c r="G13" s="23"/>
      <c r="H13" s="23"/>
      <c r="I13" s="20"/>
      <c r="J13" s="21"/>
      <c r="K13" s="11"/>
      <c r="L13" s="22"/>
    </row>
    <row r="14" spans="2:17" ht="15" x14ac:dyDescent="0.25">
      <c r="B14" s="46" t="s">
        <v>51</v>
      </c>
      <c r="C14" s="268">
        <v>7.5</v>
      </c>
      <c r="D14" s="219">
        <v>6.63</v>
      </c>
      <c r="E14" s="220">
        <v>13.122171945701359</v>
      </c>
      <c r="F14" s="16"/>
      <c r="G14" s="23"/>
      <c r="H14" s="23"/>
      <c r="I14" s="20"/>
      <c r="J14" s="21"/>
      <c r="K14" s="11"/>
      <c r="L14" s="22"/>
    </row>
    <row r="15" spans="2:17" ht="15" x14ac:dyDescent="0.25">
      <c r="B15" s="232" t="s">
        <v>52</v>
      </c>
      <c r="C15" s="269">
        <v>6.76</v>
      </c>
      <c r="D15" s="221">
        <v>6.52</v>
      </c>
      <c r="E15" s="222">
        <v>3.6809815950920282</v>
      </c>
      <c r="F15" s="16"/>
      <c r="G15" s="25"/>
      <c r="H15" s="25"/>
      <c r="I15" s="26"/>
      <c r="J15" s="21"/>
      <c r="K15" s="11"/>
      <c r="L15" s="22"/>
    </row>
    <row r="16" spans="2:17" ht="15" x14ac:dyDescent="0.25">
      <c r="B16" s="233" t="s">
        <v>213</v>
      </c>
      <c r="C16" s="270">
        <v>323</v>
      </c>
      <c r="D16" s="223">
        <v>308</v>
      </c>
      <c r="E16" s="224">
        <v>4.8701298701298708</v>
      </c>
      <c r="F16" s="16"/>
      <c r="G16" s="19"/>
      <c r="H16" s="19"/>
      <c r="I16" s="20"/>
      <c r="J16" s="21"/>
      <c r="K16" s="11"/>
      <c r="L16" s="22"/>
    </row>
    <row r="17" spans="2:15" ht="15" x14ac:dyDescent="0.25">
      <c r="B17" s="233" t="s">
        <v>214</v>
      </c>
      <c r="C17" s="270">
        <v>292</v>
      </c>
      <c r="D17" s="223">
        <v>281</v>
      </c>
      <c r="E17" s="224">
        <v>3.9145907473309607</v>
      </c>
      <c r="F17" s="16"/>
      <c r="G17" s="19"/>
      <c r="H17" s="19"/>
      <c r="I17" s="20"/>
      <c r="J17" s="21"/>
      <c r="K17" s="11"/>
      <c r="L17" s="22"/>
    </row>
    <row r="18" spans="2:15" ht="15.75" thickBot="1" x14ac:dyDescent="0.3">
      <c r="B18" s="234" t="s">
        <v>83</v>
      </c>
      <c r="C18" s="271">
        <v>3</v>
      </c>
      <c r="D18" s="225">
        <v>3</v>
      </c>
      <c r="E18" s="226"/>
      <c r="F18" s="16"/>
      <c r="G18" s="23"/>
      <c r="H18" s="23"/>
      <c r="I18" s="20"/>
      <c r="J18" s="21"/>
      <c r="K18" s="11"/>
      <c r="L18" s="22"/>
    </row>
    <row r="19" spans="2:15" ht="20.25" customHeight="1" thickBot="1" x14ac:dyDescent="0.3">
      <c r="B19" s="76" t="s">
        <v>54</v>
      </c>
      <c r="C19" s="227"/>
      <c r="D19" s="227"/>
      <c r="E19" s="228"/>
      <c r="F19" s="16"/>
      <c r="G19" s="23"/>
      <c r="H19" s="23"/>
      <c r="I19" s="24"/>
      <c r="J19" s="21"/>
      <c r="K19" s="11"/>
      <c r="L19" s="22"/>
      <c r="O19" t="s">
        <v>155</v>
      </c>
    </row>
    <row r="20" spans="2:15" ht="15" x14ac:dyDescent="0.25">
      <c r="B20" s="53" t="s">
        <v>50</v>
      </c>
      <c r="C20" s="267">
        <v>3.3</v>
      </c>
      <c r="D20" s="217">
        <v>3.3</v>
      </c>
      <c r="E20" s="218">
        <v>0</v>
      </c>
      <c r="F20" s="16"/>
      <c r="G20" s="23"/>
      <c r="H20" s="23"/>
      <c r="I20" s="20"/>
      <c r="J20" s="21"/>
      <c r="K20" s="11"/>
      <c r="L20" s="22"/>
    </row>
    <row r="21" spans="2:15" ht="15" x14ac:dyDescent="0.25">
      <c r="B21" s="46" t="s">
        <v>51</v>
      </c>
      <c r="C21" s="268">
        <v>4.3499999999999996</v>
      </c>
      <c r="D21" s="219">
        <v>4.3499999999999996</v>
      </c>
      <c r="E21" s="220">
        <v>0</v>
      </c>
      <c r="F21" s="16"/>
      <c r="G21" s="23"/>
      <c r="H21" s="23"/>
      <c r="I21" s="20"/>
      <c r="J21" s="21"/>
      <c r="K21" s="11"/>
      <c r="L21" s="22"/>
    </row>
    <row r="22" spans="2:15" ht="15" x14ac:dyDescent="0.25">
      <c r="B22" s="232" t="s">
        <v>52</v>
      </c>
      <c r="C22" s="269">
        <v>4</v>
      </c>
      <c r="D22" s="221">
        <v>4</v>
      </c>
      <c r="E22" s="222">
        <v>0</v>
      </c>
      <c r="F22" s="16"/>
      <c r="G22" s="25"/>
      <c r="H22" s="25"/>
      <c r="I22" s="26"/>
      <c r="J22" s="21"/>
      <c r="K22" s="11"/>
      <c r="L22" s="22"/>
      <c r="O22" s="65"/>
    </row>
    <row r="23" spans="2:15" ht="15" x14ac:dyDescent="0.25">
      <c r="B23" s="233" t="s">
        <v>213</v>
      </c>
      <c r="C23" s="270">
        <v>465</v>
      </c>
      <c r="D23" s="223">
        <v>435</v>
      </c>
      <c r="E23" s="224">
        <v>6.8965517241379306</v>
      </c>
      <c r="F23" s="16"/>
      <c r="G23" s="19"/>
      <c r="H23" s="19"/>
      <c r="I23" s="20"/>
      <c r="J23" s="21"/>
      <c r="K23" s="11"/>
      <c r="L23" s="22"/>
    </row>
    <row r="24" spans="2:15" ht="15" x14ac:dyDescent="0.25">
      <c r="B24" s="233" t="s">
        <v>214</v>
      </c>
      <c r="C24" s="270">
        <v>397</v>
      </c>
      <c r="D24" s="223">
        <v>374</v>
      </c>
      <c r="E24" s="224">
        <v>6.1497326203208562</v>
      </c>
      <c r="F24" s="16"/>
      <c r="G24" s="19"/>
      <c r="H24" s="19"/>
      <c r="I24" s="20"/>
      <c r="J24" s="21"/>
      <c r="K24" s="11"/>
      <c r="L24" s="22"/>
    </row>
    <row r="25" spans="2:15" ht="15.75" thickBot="1" x14ac:dyDescent="0.3">
      <c r="B25" s="235" t="s">
        <v>83</v>
      </c>
      <c r="C25" s="272">
        <v>3</v>
      </c>
      <c r="D25" s="229">
        <v>3</v>
      </c>
      <c r="E25" s="230"/>
      <c r="F25" s="16"/>
      <c r="G25" s="23"/>
      <c r="H25" s="23"/>
      <c r="I25" s="20"/>
      <c r="J25" s="21"/>
      <c r="K25" s="11"/>
      <c r="L25" s="22"/>
    </row>
    <row r="26" spans="2:15" ht="13.5" customHeight="1" x14ac:dyDescent="0.25">
      <c r="B26" s="715"/>
      <c r="C26" s="715"/>
      <c r="D26" s="715"/>
      <c r="E26" s="715"/>
      <c r="F26" s="16"/>
      <c r="G26" s="7"/>
      <c r="H26" s="27"/>
      <c r="I26" s="11"/>
      <c r="J26" s="21"/>
      <c r="K26" s="11"/>
      <c r="L26" s="22"/>
    </row>
    <row r="27" spans="2:15" x14ac:dyDescent="0.2">
      <c r="B27" s="7"/>
      <c r="C27" s="7"/>
      <c r="D27" s="7"/>
      <c r="E27" s="7"/>
      <c r="F27" s="7"/>
      <c r="G27" s="7"/>
    </row>
    <row r="28" spans="2:15" x14ac:dyDescent="0.2">
      <c r="B28" s="1" t="s">
        <v>55</v>
      </c>
      <c r="C28" s="7"/>
      <c r="D28" s="7"/>
      <c r="E28" s="7"/>
      <c r="F28" s="7"/>
      <c r="G28" s="7"/>
    </row>
    <row r="29" spans="2:15" x14ac:dyDescent="0.2">
      <c r="B29" s="4" t="s">
        <v>56</v>
      </c>
      <c r="C29" s="7"/>
      <c r="D29" s="7"/>
      <c r="E29" s="7"/>
      <c r="F29" s="7"/>
      <c r="G29" s="7"/>
    </row>
    <row r="30" spans="2:15" x14ac:dyDescent="0.2">
      <c r="B30" s="4" t="s">
        <v>57</v>
      </c>
      <c r="C30" s="7"/>
      <c r="D30" s="7"/>
      <c r="E30" s="7"/>
      <c r="F30" s="7"/>
      <c r="G30" s="7"/>
    </row>
    <row r="31" spans="2:15" x14ac:dyDescent="0.2">
      <c r="B31" s="4" t="s">
        <v>58</v>
      </c>
      <c r="C31" s="7"/>
      <c r="D31" s="7"/>
      <c r="E31" s="7"/>
      <c r="F31" s="7"/>
      <c r="G31" s="7"/>
    </row>
    <row r="32" spans="2:15" x14ac:dyDescent="0.2">
      <c r="B32" s="4" t="s">
        <v>59</v>
      </c>
      <c r="C32" s="7"/>
      <c r="D32" s="7"/>
      <c r="E32" s="7"/>
      <c r="F32" s="7"/>
      <c r="G32" s="7"/>
    </row>
    <row r="33" spans="2:7" x14ac:dyDescent="0.2">
      <c r="B33" s="4" t="s">
        <v>60</v>
      </c>
      <c r="C33" s="7"/>
      <c r="D33" s="7"/>
      <c r="E33" s="7"/>
      <c r="F33" s="7"/>
      <c r="G33" s="7"/>
    </row>
    <row r="34" spans="2:7" x14ac:dyDescent="0.2">
      <c r="B34" s="4" t="s">
        <v>61</v>
      </c>
      <c r="C34" s="7"/>
      <c r="D34" s="7"/>
      <c r="E34" s="7"/>
      <c r="F34" s="7"/>
      <c r="G34" s="7"/>
    </row>
    <row r="35" spans="2:7" x14ac:dyDescent="0.2">
      <c r="B35" s="4" t="s">
        <v>62</v>
      </c>
      <c r="C35" s="7"/>
      <c r="D35" s="7"/>
      <c r="E35" s="7"/>
      <c r="F35" s="7"/>
      <c r="G35" s="7"/>
    </row>
    <row r="36" spans="2:7" x14ac:dyDescent="0.2">
      <c r="B36" s="4" t="s">
        <v>63</v>
      </c>
      <c r="C36" s="7"/>
      <c r="D36" s="7"/>
      <c r="E36" s="7"/>
      <c r="F36" s="7"/>
      <c r="G36" s="7"/>
    </row>
    <row r="37" spans="2:7" x14ac:dyDescent="0.2">
      <c r="B37" s="4" t="s">
        <v>64</v>
      </c>
      <c r="C37" s="7"/>
      <c r="D37" s="7"/>
      <c r="E37" s="7"/>
      <c r="F37" s="7"/>
      <c r="G37" s="7"/>
    </row>
    <row r="38" spans="2:7" x14ac:dyDescent="0.2">
      <c r="B38" s="4" t="s">
        <v>65</v>
      </c>
      <c r="C38" s="7"/>
      <c r="D38" s="7"/>
      <c r="E38" s="7"/>
      <c r="F38" s="7"/>
      <c r="G38" s="7"/>
    </row>
    <row r="39" spans="2:7" x14ac:dyDescent="0.2">
      <c r="B39" s="4" t="s">
        <v>66</v>
      </c>
      <c r="C39" s="7"/>
      <c r="D39" s="7"/>
      <c r="E39" s="7"/>
      <c r="F39" s="7"/>
      <c r="G39" s="7"/>
    </row>
    <row r="40" spans="2:7" x14ac:dyDescent="0.2">
      <c r="B40" s="4"/>
    </row>
    <row r="41" spans="2:7" x14ac:dyDescent="0.2">
      <c r="B41" s="4" t="s">
        <v>67</v>
      </c>
    </row>
  </sheetData>
  <mergeCells count="6">
    <mergeCell ref="F3:F4"/>
    <mergeCell ref="G5:Q5"/>
    <mergeCell ref="B26:E26"/>
    <mergeCell ref="B1:E1"/>
    <mergeCell ref="B3:B4"/>
    <mergeCell ref="C3:D3"/>
  </mergeCells>
  <phoneticPr fontId="0" type="noConversion"/>
  <pageMargins left="0.75" right="0.75" top="1" bottom="1" header="0.5" footer="0.5"/>
  <pageSetup paperSize="9" orientation="portrait" r:id="rId1"/>
  <headerFooter alignWithMargins="0"/>
  <ignoredErrors>
    <ignoredError sqref="D9:D10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5"/>
  <sheetViews>
    <sheetView workbookViewId="0"/>
  </sheetViews>
  <sheetFormatPr defaultRowHeight="12.75" x14ac:dyDescent="0.2"/>
  <cols>
    <col min="1" max="1" width="4.42578125" style="255" customWidth="1"/>
    <col min="2" max="2" width="20.85546875" style="255" customWidth="1"/>
    <col min="3" max="4" width="12" style="255" customWidth="1"/>
    <col min="5" max="5" width="14.5703125" style="255" customWidth="1"/>
    <col min="6" max="6" width="12.42578125" style="255" customWidth="1"/>
    <col min="7" max="7" width="19.7109375" style="255" customWidth="1"/>
    <col min="8" max="8" width="9.140625" style="255"/>
    <col min="9" max="9" width="16.85546875" style="255" customWidth="1"/>
    <col min="10" max="10" width="12.5703125" style="255" customWidth="1"/>
    <col min="11" max="11" width="11.7109375" style="255" customWidth="1"/>
    <col min="12" max="12" width="12.28515625" style="255" customWidth="1"/>
    <col min="13" max="256" width="9.140625" style="255"/>
    <col min="257" max="257" width="4.42578125" style="255" customWidth="1"/>
    <col min="258" max="258" width="20.85546875" style="255" customWidth="1"/>
    <col min="259" max="260" width="12" style="255" customWidth="1"/>
    <col min="261" max="261" width="14.5703125" style="255" customWidth="1"/>
    <col min="262" max="262" width="12.42578125" style="255" customWidth="1"/>
    <col min="263" max="263" width="19.7109375" style="255" customWidth="1"/>
    <col min="264" max="264" width="9.140625" style="255"/>
    <col min="265" max="265" width="16.85546875" style="255" customWidth="1"/>
    <col min="266" max="266" width="12.5703125" style="255" customWidth="1"/>
    <col min="267" max="267" width="11.7109375" style="255" customWidth="1"/>
    <col min="268" max="268" width="12.28515625" style="255" customWidth="1"/>
    <col min="269" max="512" width="9.140625" style="255"/>
    <col min="513" max="513" width="4.42578125" style="255" customWidth="1"/>
    <col min="514" max="514" width="20.85546875" style="255" customWidth="1"/>
    <col min="515" max="516" width="12" style="255" customWidth="1"/>
    <col min="517" max="517" width="14.5703125" style="255" customWidth="1"/>
    <col min="518" max="518" width="12.42578125" style="255" customWidth="1"/>
    <col min="519" max="519" width="19.7109375" style="255" customWidth="1"/>
    <col min="520" max="520" width="9.140625" style="255"/>
    <col min="521" max="521" width="16.85546875" style="255" customWidth="1"/>
    <col min="522" max="522" width="12.5703125" style="255" customWidth="1"/>
    <col min="523" max="523" width="11.7109375" style="255" customWidth="1"/>
    <col min="524" max="524" width="12.28515625" style="255" customWidth="1"/>
    <col min="525" max="768" width="9.140625" style="255"/>
    <col min="769" max="769" width="4.42578125" style="255" customWidth="1"/>
    <col min="770" max="770" width="20.85546875" style="255" customWidth="1"/>
    <col min="771" max="772" width="12" style="255" customWidth="1"/>
    <col min="773" max="773" width="14.5703125" style="255" customWidth="1"/>
    <col min="774" max="774" width="12.42578125" style="255" customWidth="1"/>
    <col min="775" max="775" width="19.7109375" style="255" customWidth="1"/>
    <col min="776" max="776" width="9.140625" style="255"/>
    <col min="777" max="777" width="16.85546875" style="255" customWidth="1"/>
    <col min="778" max="778" width="12.5703125" style="255" customWidth="1"/>
    <col min="779" max="779" width="11.7109375" style="255" customWidth="1"/>
    <col min="780" max="780" width="12.28515625" style="255" customWidth="1"/>
    <col min="781" max="1024" width="9.140625" style="255"/>
    <col min="1025" max="1025" width="4.42578125" style="255" customWidth="1"/>
    <col min="1026" max="1026" width="20.85546875" style="255" customWidth="1"/>
    <col min="1027" max="1028" width="12" style="255" customWidth="1"/>
    <col min="1029" max="1029" width="14.5703125" style="255" customWidth="1"/>
    <col min="1030" max="1030" width="12.42578125" style="255" customWidth="1"/>
    <col min="1031" max="1031" width="19.7109375" style="255" customWidth="1"/>
    <col min="1032" max="1032" width="9.140625" style="255"/>
    <col min="1033" max="1033" width="16.85546875" style="255" customWidth="1"/>
    <col min="1034" max="1034" width="12.5703125" style="255" customWidth="1"/>
    <col min="1035" max="1035" width="11.7109375" style="255" customWidth="1"/>
    <col min="1036" max="1036" width="12.28515625" style="255" customWidth="1"/>
    <col min="1037" max="1280" width="9.140625" style="255"/>
    <col min="1281" max="1281" width="4.42578125" style="255" customWidth="1"/>
    <col min="1282" max="1282" width="20.85546875" style="255" customWidth="1"/>
    <col min="1283" max="1284" width="12" style="255" customWidth="1"/>
    <col min="1285" max="1285" width="14.5703125" style="255" customWidth="1"/>
    <col min="1286" max="1286" width="12.42578125" style="255" customWidth="1"/>
    <col min="1287" max="1287" width="19.7109375" style="255" customWidth="1"/>
    <col min="1288" max="1288" width="9.140625" style="255"/>
    <col min="1289" max="1289" width="16.85546875" style="255" customWidth="1"/>
    <col min="1290" max="1290" width="12.5703125" style="255" customWidth="1"/>
    <col min="1291" max="1291" width="11.7109375" style="255" customWidth="1"/>
    <col min="1292" max="1292" width="12.28515625" style="255" customWidth="1"/>
    <col min="1293" max="1536" width="9.140625" style="255"/>
    <col min="1537" max="1537" width="4.42578125" style="255" customWidth="1"/>
    <col min="1538" max="1538" width="20.85546875" style="255" customWidth="1"/>
    <col min="1539" max="1540" width="12" style="255" customWidth="1"/>
    <col min="1541" max="1541" width="14.5703125" style="255" customWidth="1"/>
    <col min="1542" max="1542" width="12.42578125" style="255" customWidth="1"/>
    <col min="1543" max="1543" width="19.7109375" style="255" customWidth="1"/>
    <col min="1544" max="1544" width="9.140625" style="255"/>
    <col min="1545" max="1545" width="16.85546875" style="255" customWidth="1"/>
    <col min="1546" max="1546" width="12.5703125" style="255" customWidth="1"/>
    <col min="1547" max="1547" width="11.7109375" style="255" customWidth="1"/>
    <col min="1548" max="1548" width="12.28515625" style="255" customWidth="1"/>
    <col min="1549" max="1792" width="9.140625" style="255"/>
    <col min="1793" max="1793" width="4.42578125" style="255" customWidth="1"/>
    <col min="1794" max="1794" width="20.85546875" style="255" customWidth="1"/>
    <col min="1795" max="1796" width="12" style="255" customWidth="1"/>
    <col min="1797" max="1797" width="14.5703125" style="255" customWidth="1"/>
    <col min="1798" max="1798" width="12.42578125" style="255" customWidth="1"/>
    <col min="1799" max="1799" width="19.7109375" style="255" customWidth="1"/>
    <col min="1800" max="1800" width="9.140625" style="255"/>
    <col min="1801" max="1801" width="16.85546875" style="255" customWidth="1"/>
    <col min="1802" max="1802" width="12.5703125" style="255" customWidth="1"/>
    <col min="1803" max="1803" width="11.7109375" style="255" customWidth="1"/>
    <col min="1804" max="1804" width="12.28515625" style="255" customWidth="1"/>
    <col min="1805" max="2048" width="9.140625" style="255"/>
    <col min="2049" max="2049" width="4.42578125" style="255" customWidth="1"/>
    <col min="2050" max="2050" width="20.85546875" style="255" customWidth="1"/>
    <col min="2051" max="2052" width="12" style="255" customWidth="1"/>
    <col min="2053" max="2053" width="14.5703125" style="255" customWidth="1"/>
    <col min="2054" max="2054" width="12.42578125" style="255" customWidth="1"/>
    <col min="2055" max="2055" width="19.7109375" style="255" customWidth="1"/>
    <col min="2056" max="2056" width="9.140625" style="255"/>
    <col min="2057" max="2057" width="16.85546875" style="255" customWidth="1"/>
    <col min="2058" max="2058" width="12.5703125" style="255" customWidth="1"/>
    <col min="2059" max="2059" width="11.7109375" style="255" customWidth="1"/>
    <col min="2060" max="2060" width="12.28515625" style="255" customWidth="1"/>
    <col min="2061" max="2304" width="9.140625" style="255"/>
    <col min="2305" max="2305" width="4.42578125" style="255" customWidth="1"/>
    <col min="2306" max="2306" width="20.85546875" style="255" customWidth="1"/>
    <col min="2307" max="2308" width="12" style="255" customWidth="1"/>
    <col min="2309" max="2309" width="14.5703125" style="255" customWidth="1"/>
    <col min="2310" max="2310" width="12.42578125" style="255" customWidth="1"/>
    <col min="2311" max="2311" width="19.7109375" style="255" customWidth="1"/>
    <col min="2312" max="2312" width="9.140625" style="255"/>
    <col min="2313" max="2313" width="16.85546875" style="255" customWidth="1"/>
    <col min="2314" max="2314" width="12.5703125" style="255" customWidth="1"/>
    <col min="2315" max="2315" width="11.7109375" style="255" customWidth="1"/>
    <col min="2316" max="2316" width="12.28515625" style="255" customWidth="1"/>
    <col min="2317" max="2560" width="9.140625" style="255"/>
    <col min="2561" max="2561" width="4.42578125" style="255" customWidth="1"/>
    <col min="2562" max="2562" width="20.85546875" style="255" customWidth="1"/>
    <col min="2563" max="2564" width="12" style="255" customWidth="1"/>
    <col min="2565" max="2565" width="14.5703125" style="255" customWidth="1"/>
    <col min="2566" max="2566" width="12.42578125" style="255" customWidth="1"/>
    <col min="2567" max="2567" width="19.7109375" style="255" customWidth="1"/>
    <col min="2568" max="2568" width="9.140625" style="255"/>
    <col min="2569" max="2569" width="16.85546875" style="255" customWidth="1"/>
    <col min="2570" max="2570" width="12.5703125" style="255" customWidth="1"/>
    <col min="2571" max="2571" width="11.7109375" style="255" customWidth="1"/>
    <col min="2572" max="2572" width="12.28515625" style="255" customWidth="1"/>
    <col min="2573" max="2816" width="9.140625" style="255"/>
    <col min="2817" max="2817" width="4.42578125" style="255" customWidth="1"/>
    <col min="2818" max="2818" width="20.85546875" style="255" customWidth="1"/>
    <col min="2819" max="2820" width="12" style="255" customWidth="1"/>
    <col min="2821" max="2821" width="14.5703125" style="255" customWidth="1"/>
    <col min="2822" max="2822" width="12.42578125" style="255" customWidth="1"/>
    <col min="2823" max="2823" width="19.7109375" style="255" customWidth="1"/>
    <col min="2824" max="2824" width="9.140625" style="255"/>
    <col min="2825" max="2825" width="16.85546875" style="255" customWidth="1"/>
    <col min="2826" max="2826" width="12.5703125" style="255" customWidth="1"/>
    <col min="2827" max="2827" width="11.7109375" style="255" customWidth="1"/>
    <col min="2828" max="2828" width="12.28515625" style="255" customWidth="1"/>
    <col min="2829" max="3072" width="9.140625" style="255"/>
    <col min="3073" max="3073" width="4.42578125" style="255" customWidth="1"/>
    <col min="3074" max="3074" width="20.85546875" style="255" customWidth="1"/>
    <col min="3075" max="3076" width="12" style="255" customWidth="1"/>
    <col min="3077" max="3077" width="14.5703125" style="255" customWidth="1"/>
    <col min="3078" max="3078" width="12.42578125" style="255" customWidth="1"/>
    <col min="3079" max="3079" width="19.7109375" style="255" customWidth="1"/>
    <col min="3080" max="3080" width="9.140625" style="255"/>
    <col min="3081" max="3081" width="16.85546875" style="255" customWidth="1"/>
    <col min="3082" max="3082" width="12.5703125" style="255" customWidth="1"/>
    <col min="3083" max="3083" width="11.7109375" style="255" customWidth="1"/>
    <col min="3084" max="3084" width="12.28515625" style="255" customWidth="1"/>
    <col min="3085" max="3328" width="9.140625" style="255"/>
    <col min="3329" max="3329" width="4.42578125" style="255" customWidth="1"/>
    <col min="3330" max="3330" width="20.85546875" style="255" customWidth="1"/>
    <col min="3331" max="3332" width="12" style="255" customWidth="1"/>
    <col min="3333" max="3333" width="14.5703125" style="255" customWidth="1"/>
    <col min="3334" max="3334" width="12.42578125" style="255" customWidth="1"/>
    <col min="3335" max="3335" width="19.7109375" style="255" customWidth="1"/>
    <col min="3336" max="3336" width="9.140625" style="255"/>
    <col min="3337" max="3337" width="16.85546875" style="255" customWidth="1"/>
    <col min="3338" max="3338" width="12.5703125" style="255" customWidth="1"/>
    <col min="3339" max="3339" width="11.7109375" style="255" customWidth="1"/>
    <col min="3340" max="3340" width="12.28515625" style="255" customWidth="1"/>
    <col min="3341" max="3584" width="9.140625" style="255"/>
    <col min="3585" max="3585" width="4.42578125" style="255" customWidth="1"/>
    <col min="3586" max="3586" width="20.85546875" style="255" customWidth="1"/>
    <col min="3587" max="3588" width="12" style="255" customWidth="1"/>
    <col min="3589" max="3589" width="14.5703125" style="255" customWidth="1"/>
    <col min="3590" max="3590" width="12.42578125" style="255" customWidth="1"/>
    <col min="3591" max="3591" width="19.7109375" style="255" customWidth="1"/>
    <col min="3592" max="3592" width="9.140625" style="255"/>
    <col min="3593" max="3593" width="16.85546875" style="255" customWidth="1"/>
    <col min="3594" max="3594" width="12.5703125" style="255" customWidth="1"/>
    <col min="3595" max="3595" width="11.7109375" style="255" customWidth="1"/>
    <col min="3596" max="3596" width="12.28515625" style="255" customWidth="1"/>
    <col min="3597" max="3840" width="9.140625" style="255"/>
    <col min="3841" max="3841" width="4.42578125" style="255" customWidth="1"/>
    <col min="3842" max="3842" width="20.85546875" style="255" customWidth="1"/>
    <col min="3843" max="3844" width="12" style="255" customWidth="1"/>
    <col min="3845" max="3845" width="14.5703125" style="255" customWidth="1"/>
    <col min="3846" max="3846" width="12.42578125" style="255" customWidth="1"/>
    <col min="3847" max="3847" width="19.7109375" style="255" customWidth="1"/>
    <col min="3848" max="3848" width="9.140625" style="255"/>
    <col min="3849" max="3849" width="16.85546875" style="255" customWidth="1"/>
    <col min="3850" max="3850" width="12.5703125" style="255" customWidth="1"/>
    <col min="3851" max="3851" width="11.7109375" style="255" customWidth="1"/>
    <col min="3852" max="3852" width="12.28515625" style="255" customWidth="1"/>
    <col min="3853" max="4096" width="9.140625" style="255"/>
    <col min="4097" max="4097" width="4.42578125" style="255" customWidth="1"/>
    <col min="4098" max="4098" width="20.85546875" style="255" customWidth="1"/>
    <col min="4099" max="4100" width="12" style="255" customWidth="1"/>
    <col min="4101" max="4101" width="14.5703125" style="255" customWidth="1"/>
    <col min="4102" max="4102" width="12.42578125" style="255" customWidth="1"/>
    <col min="4103" max="4103" width="19.7109375" style="255" customWidth="1"/>
    <col min="4104" max="4104" width="9.140625" style="255"/>
    <col min="4105" max="4105" width="16.85546875" style="255" customWidth="1"/>
    <col min="4106" max="4106" width="12.5703125" style="255" customWidth="1"/>
    <col min="4107" max="4107" width="11.7109375" style="255" customWidth="1"/>
    <col min="4108" max="4108" width="12.28515625" style="255" customWidth="1"/>
    <col min="4109" max="4352" width="9.140625" style="255"/>
    <col min="4353" max="4353" width="4.42578125" style="255" customWidth="1"/>
    <col min="4354" max="4354" width="20.85546875" style="255" customWidth="1"/>
    <col min="4355" max="4356" width="12" style="255" customWidth="1"/>
    <col min="4357" max="4357" width="14.5703125" style="255" customWidth="1"/>
    <col min="4358" max="4358" width="12.42578125" style="255" customWidth="1"/>
    <col min="4359" max="4359" width="19.7109375" style="255" customWidth="1"/>
    <col min="4360" max="4360" width="9.140625" style="255"/>
    <col min="4361" max="4361" width="16.85546875" style="255" customWidth="1"/>
    <col min="4362" max="4362" width="12.5703125" style="255" customWidth="1"/>
    <col min="4363" max="4363" width="11.7109375" style="255" customWidth="1"/>
    <col min="4364" max="4364" width="12.28515625" style="255" customWidth="1"/>
    <col min="4365" max="4608" width="9.140625" style="255"/>
    <col min="4609" max="4609" width="4.42578125" style="255" customWidth="1"/>
    <col min="4610" max="4610" width="20.85546875" style="255" customWidth="1"/>
    <col min="4611" max="4612" width="12" style="255" customWidth="1"/>
    <col min="4613" max="4613" width="14.5703125" style="255" customWidth="1"/>
    <col min="4614" max="4614" width="12.42578125" style="255" customWidth="1"/>
    <col min="4615" max="4615" width="19.7109375" style="255" customWidth="1"/>
    <col min="4616" max="4616" width="9.140625" style="255"/>
    <col min="4617" max="4617" width="16.85546875" style="255" customWidth="1"/>
    <col min="4618" max="4618" width="12.5703125" style="255" customWidth="1"/>
    <col min="4619" max="4619" width="11.7109375" style="255" customWidth="1"/>
    <col min="4620" max="4620" width="12.28515625" style="255" customWidth="1"/>
    <col min="4621" max="4864" width="9.140625" style="255"/>
    <col min="4865" max="4865" width="4.42578125" style="255" customWidth="1"/>
    <col min="4866" max="4866" width="20.85546875" style="255" customWidth="1"/>
    <col min="4867" max="4868" width="12" style="255" customWidth="1"/>
    <col min="4869" max="4869" width="14.5703125" style="255" customWidth="1"/>
    <col min="4870" max="4870" width="12.42578125" style="255" customWidth="1"/>
    <col min="4871" max="4871" width="19.7109375" style="255" customWidth="1"/>
    <col min="4872" max="4872" width="9.140625" style="255"/>
    <col min="4873" max="4873" width="16.85546875" style="255" customWidth="1"/>
    <col min="4874" max="4874" width="12.5703125" style="255" customWidth="1"/>
    <col min="4875" max="4875" width="11.7109375" style="255" customWidth="1"/>
    <col min="4876" max="4876" width="12.28515625" style="255" customWidth="1"/>
    <col min="4877" max="5120" width="9.140625" style="255"/>
    <col min="5121" max="5121" width="4.42578125" style="255" customWidth="1"/>
    <col min="5122" max="5122" width="20.85546875" style="255" customWidth="1"/>
    <col min="5123" max="5124" width="12" style="255" customWidth="1"/>
    <col min="5125" max="5125" width="14.5703125" style="255" customWidth="1"/>
    <col min="5126" max="5126" width="12.42578125" style="255" customWidth="1"/>
    <col min="5127" max="5127" width="19.7109375" style="255" customWidth="1"/>
    <col min="5128" max="5128" width="9.140625" style="255"/>
    <col min="5129" max="5129" width="16.85546875" style="255" customWidth="1"/>
    <col min="5130" max="5130" width="12.5703125" style="255" customWidth="1"/>
    <col min="5131" max="5131" width="11.7109375" style="255" customWidth="1"/>
    <col min="5132" max="5132" width="12.28515625" style="255" customWidth="1"/>
    <col min="5133" max="5376" width="9.140625" style="255"/>
    <col min="5377" max="5377" width="4.42578125" style="255" customWidth="1"/>
    <col min="5378" max="5378" width="20.85546875" style="255" customWidth="1"/>
    <col min="5379" max="5380" width="12" style="255" customWidth="1"/>
    <col min="5381" max="5381" width="14.5703125" style="255" customWidth="1"/>
    <col min="5382" max="5382" width="12.42578125" style="255" customWidth="1"/>
    <col min="5383" max="5383" width="19.7109375" style="255" customWidth="1"/>
    <col min="5384" max="5384" width="9.140625" style="255"/>
    <col min="5385" max="5385" width="16.85546875" style="255" customWidth="1"/>
    <col min="5386" max="5386" width="12.5703125" style="255" customWidth="1"/>
    <col min="5387" max="5387" width="11.7109375" style="255" customWidth="1"/>
    <col min="5388" max="5388" width="12.28515625" style="255" customWidth="1"/>
    <col min="5389" max="5632" width="9.140625" style="255"/>
    <col min="5633" max="5633" width="4.42578125" style="255" customWidth="1"/>
    <col min="5634" max="5634" width="20.85546875" style="255" customWidth="1"/>
    <col min="5635" max="5636" width="12" style="255" customWidth="1"/>
    <col min="5637" max="5637" width="14.5703125" style="255" customWidth="1"/>
    <col min="5638" max="5638" width="12.42578125" style="255" customWidth="1"/>
    <col min="5639" max="5639" width="19.7109375" style="255" customWidth="1"/>
    <col min="5640" max="5640" width="9.140625" style="255"/>
    <col min="5641" max="5641" width="16.85546875" style="255" customWidth="1"/>
    <col min="5642" max="5642" width="12.5703125" style="255" customWidth="1"/>
    <col min="5643" max="5643" width="11.7109375" style="255" customWidth="1"/>
    <col min="5644" max="5644" width="12.28515625" style="255" customWidth="1"/>
    <col min="5645" max="5888" width="9.140625" style="255"/>
    <col min="5889" max="5889" width="4.42578125" style="255" customWidth="1"/>
    <col min="5890" max="5890" width="20.85546875" style="255" customWidth="1"/>
    <col min="5891" max="5892" width="12" style="255" customWidth="1"/>
    <col min="5893" max="5893" width="14.5703125" style="255" customWidth="1"/>
    <col min="5894" max="5894" width="12.42578125" style="255" customWidth="1"/>
    <col min="5895" max="5895" width="19.7109375" style="255" customWidth="1"/>
    <col min="5896" max="5896" width="9.140625" style="255"/>
    <col min="5897" max="5897" width="16.85546875" style="255" customWidth="1"/>
    <col min="5898" max="5898" width="12.5703125" style="255" customWidth="1"/>
    <col min="5899" max="5899" width="11.7109375" style="255" customWidth="1"/>
    <col min="5900" max="5900" width="12.28515625" style="255" customWidth="1"/>
    <col min="5901" max="6144" width="9.140625" style="255"/>
    <col min="6145" max="6145" width="4.42578125" style="255" customWidth="1"/>
    <col min="6146" max="6146" width="20.85546875" style="255" customWidth="1"/>
    <col min="6147" max="6148" width="12" style="255" customWidth="1"/>
    <col min="6149" max="6149" width="14.5703125" style="255" customWidth="1"/>
    <col min="6150" max="6150" width="12.42578125" style="255" customWidth="1"/>
    <col min="6151" max="6151" width="19.7109375" style="255" customWidth="1"/>
    <col min="6152" max="6152" width="9.140625" style="255"/>
    <col min="6153" max="6153" width="16.85546875" style="255" customWidth="1"/>
    <col min="6154" max="6154" width="12.5703125" style="255" customWidth="1"/>
    <col min="6155" max="6155" width="11.7109375" style="255" customWidth="1"/>
    <col min="6156" max="6156" width="12.28515625" style="255" customWidth="1"/>
    <col min="6157" max="6400" width="9.140625" style="255"/>
    <col min="6401" max="6401" width="4.42578125" style="255" customWidth="1"/>
    <col min="6402" max="6402" width="20.85546875" style="255" customWidth="1"/>
    <col min="6403" max="6404" width="12" style="255" customWidth="1"/>
    <col min="6405" max="6405" width="14.5703125" style="255" customWidth="1"/>
    <col min="6406" max="6406" width="12.42578125" style="255" customWidth="1"/>
    <col min="6407" max="6407" width="19.7109375" style="255" customWidth="1"/>
    <col min="6408" max="6408" width="9.140625" style="255"/>
    <col min="6409" max="6409" width="16.85546875" style="255" customWidth="1"/>
    <col min="6410" max="6410" width="12.5703125" style="255" customWidth="1"/>
    <col min="6411" max="6411" width="11.7109375" style="255" customWidth="1"/>
    <col min="6412" max="6412" width="12.28515625" style="255" customWidth="1"/>
    <col min="6413" max="6656" width="9.140625" style="255"/>
    <col min="6657" max="6657" width="4.42578125" style="255" customWidth="1"/>
    <col min="6658" max="6658" width="20.85546875" style="255" customWidth="1"/>
    <col min="6659" max="6660" width="12" style="255" customWidth="1"/>
    <col min="6661" max="6661" width="14.5703125" style="255" customWidth="1"/>
    <col min="6662" max="6662" width="12.42578125" style="255" customWidth="1"/>
    <col min="6663" max="6663" width="19.7109375" style="255" customWidth="1"/>
    <col min="6664" max="6664" width="9.140625" style="255"/>
    <col min="6665" max="6665" width="16.85546875" style="255" customWidth="1"/>
    <col min="6666" max="6666" width="12.5703125" style="255" customWidth="1"/>
    <col min="6667" max="6667" width="11.7109375" style="255" customWidth="1"/>
    <col min="6668" max="6668" width="12.28515625" style="255" customWidth="1"/>
    <col min="6669" max="6912" width="9.140625" style="255"/>
    <col min="6913" max="6913" width="4.42578125" style="255" customWidth="1"/>
    <col min="6914" max="6914" width="20.85546875" style="255" customWidth="1"/>
    <col min="6915" max="6916" width="12" style="255" customWidth="1"/>
    <col min="6917" max="6917" width="14.5703125" style="255" customWidth="1"/>
    <col min="6918" max="6918" width="12.42578125" style="255" customWidth="1"/>
    <col min="6919" max="6919" width="19.7109375" style="255" customWidth="1"/>
    <col min="6920" max="6920" width="9.140625" style="255"/>
    <col min="6921" max="6921" width="16.85546875" style="255" customWidth="1"/>
    <col min="6922" max="6922" width="12.5703125" style="255" customWidth="1"/>
    <col min="6923" max="6923" width="11.7109375" style="255" customWidth="1"/>
    <col min="6924" max="6924" width="12.28515625" style="255" customWidth="1"/>
    <col min="6925" max="7168" width="9.140625" style="255"/>
    <col min="7169" max="7169" width="4.42578125" style="255" customWidth="1"/>
    <col min="7170" max="7170" width="20.85546875" style="255" customWidth="1"/>
    <col min="7171" max="7172" width="12" style="255" customWidth="1"/>
    <col min="7173" max="7173" width="14.5703125" style="255" customWidth="1"/>
    <col min="7174" max="7174" width="12.42578125" style="255" customWidth="1"/>
    <col min="7175" max="7175" width="19.7109375" style="255" customWidth="1"/>
    <col min="7176" max="7176" width="9.140625" style="255"/>
    <col min="7177" max="7177" width="16.85546875" style="255" customWidth="1"/>
    <col min="7178" max="7178" width="12.5703125" style="255" customWidth="1"/>
    <col min="7179" max="7179" width="11.7109375" style="255" customWidth="1"/>
    <col min="7180" max="7180" width="12.28515625" style="255" customWidth="1"/>
    <col min="7181" max="7424" width="9.140625" style="255"/>
    <col min="7425" max="7425" width="4.42578125" style="255" customWidth="1"/>
    <col min="7426" max="7426" width="20.85546875" style="255" customWidth="1"/>
    <col min="7427" max="7428" width="12" style="255" customWidth="1"/>
    <col min="7429" max="7429" width="14.5703125" style="255" customWidth="1"/>
    <col min="7430" max="7430" width="12.42578125" style="255" customWidth="1"/>
    <col min="7431" max="7431" width="19.7109375" style="255" customWidth="1"/>
    <col min="7432" max="7432" width="9.140625" style="255"/>
    <col min="7433" max="7433" width="16.85546875" style="255" customWidth="1"/>
    <col min="7434" max="7434" width="12.5703125" style="255" customWidth="1"/>
    <col min="7435" max="7435" width="11.7109375" style="255" customWidth="1"/>
    <col min="7436" max="7436" width="12.28515625" style="255" customWidth="1"/>
    <col min="7437" max="7680" width="9.140625" style="255"/>
    <col min="7681" max="7681" width="4.42578125" style="255" customWidth="1"/>
    <col min="7682" max="7682" width="20.85546875" style="255" customWidth="1"/>
    <col min="7683" max="7684" width="12" style="255" customWidth="1"/>
    <col min="7685" max="7685" width="14.5703125" style="255" customWidth="1"/>
    <col min="7686" max="7686" width="12.42578125" style="255" customWidth="1"/>
    <col min="7687" max="7687" width="19.7109375" style="255" customWidth="1"/>
    <col min="7688" max="7688" width="9.140625" style="255"/>
    <col min="7689" max="7689" width="16.85546875" style="255" customWidth="1"/>
    <col min="7690" max="7690" width="12.5703125" style="255" customWidth="1"/>
    <col min="7691" max="7691" width="11.7109375" style="255" customWidth="1"/>
    <col min="7692" max="7692" width="12.28515625" style="255" customWidth="1"/>
    <col min="7693" max="7936" width="9.140625" style="255"/>
    <col min="7937" max="7937" width="4.42578125" style="255" customWidth="1"/>
    <col min="7938" max="7938" width="20.85546875" style="255" customWidth="1"/>
    <col min="7939" max="7940" width="12" style="255" customWidth="1"/>
    <col min="7941" max="7941" width="14.5703125" style="255" customWidth="1"/>
    <col min="7942" max="7942" width="12.42578125" style="255" customWidth="1"/>
    <col min="7943" max="7943" width="19.7109375" style="255" customWidth="1"/>
    <col min="7944" max="7944" width="9.140625" style="255"/>
    <col min="7945" max="7945" width="16.85546875" style="255" customWidth="1"/>
    <col min="7946" max="7946" width="12.5703125" style="255" customWidth="1"/>
    <col min="7947" max="7947" width="11.7109375" style="255" customWidth="1"/>
    <col min="7948" max="7948" width="12.28515625" style="255" customWidth="1"/>
    <col min="7949" max="8192" width="9.140625" style="255"/>
    <col min="8193" max="8193" width="4.42578125" style="255" customWidth="1"/>
    <col min="8194" max="8194" width="20.85546875" style="255" customWidth="1"/>
    <col min="8195" max="8196" width="12" style="255" customWidth="1"/>
    <col min="8197" max="8197" width="14.5703125" style="255" customWidth="1"/>
    <col min="8198" max="8198" width="12.42578125" style="255" customWidth="1"/>
    <col min="8199" max="8199" width="19.7109375" style="255" customWidth="1"/>
    <col min="8200" max="8200" width="9.140625" style="255"/>
    <col min="8201" max="8201" width="16.85546875" style="255" customWidth="1"/>
    <col min="8202" max="8202" width="12.5703125" style="255" customWidth="1"/>
    <col min="8203" max="8203" width="11.7109375" style="255" customWidth="1"/>
    <col min="8204" max="8204" width="12.28515625" style="255" customWidth="1"/>
    <col min="8205" max="8448" width="9.140625" style="255"/>
    <col min="8449" max="8449" width="4.42578125" style="255" customWidth="1"/>
    <col min="8450" max="8450" width="20.85546875" style="255" customWidth="1"/>
    <col min="8451" max="8452" width="12" style="255" customWidth="1"/>
    <col min="8453" max="8453" width="14.5703125" style="255" customWidth="1"/>
    <col min="8454" max="8454" width="12.42578125" style="255" customWidth="1"/>
    <col min="8455" max="8455" width="19.7109375" style="255" customWidth="1"/>
    <col min="8456" max="8456" width="9.140625" style="255"/>
    <col min="8457" max="8457" width="16.85546875" style="255" customWidth="1"/>
    <col min="8458" max="8458" width="12.5703125" style="255" customWidth="1"/>
    <col min="8459" max="8459" width="11.7109375" style="255" customWidth="1"/>
    <col min="8460" max="8460" width="12.28515625" style="255" customWidth="1"/>
    <col min="8461" max="8704" width="9.140625" style="255"/>
    <col min="8705" max="8705" width="4.42578125" style="255" customWidth="1"/>
    <col min="8706" max="8706" width="20.85546875" style="255" customWidth="1"/>
    <col min="8707" max="8708" width="12" style="255" customWidth="1"/>
    <col min="8709" max="8709" width="14.5703125" style="255" customWidth="1"/>
    <col min="8710" max="8710" width="12.42578125" style="255" customWidth="1"/>
    <col min="8711" max="8711" width="19.7109375" style="255" customWidth="1"/>
    <col min="8712" max="8712" width="9.140625" style="255"/>
    <col min="8713" max="8713" width="16.85546875" style="255" customWidth="1"/>
    <col min="8714" max="8714" width="12.5703125" style="255" customWidth="1"/>
    <col min="8715" max="8715" width="11.7109375" style="255" customWidth="1"/>
    <col min="8716" max="8716" width="12.28515625" style="255" customWidth="1"/>
    <col min="8717" max="8960" width="9.140625" style="255"/>
    <col min="8961" max="8961" width="4.42578125" style="255" customWidth="1"/>
    <col min="8962" max="8962" width="20.85546875" style="255" customWidth="1"/>
    <col min="8963" max="8964" width="12" style="255" customWidth="1"/>
    <col min="8965" max="8965" width="14.5703125" style="255" customWidth="1"/>
    <col min="8966" max="8966" width="12.42578125" style="255" customWidth="1"/>
    <col min="8967" max="8967" width="19.7109375" style="255" customWidth="1"/>
    <col min="8968" max="8968" width="9.140625" style="255"/>
    <col min="8969" max="8969" width="16.85546875" style="255" customWidth="1"/>
    <col min="8970" max="8970" width="12.5703125" style="255" customWidth="1"/>
    <col min="8971" max="8971" width="11.7109375" style="255" customWidth="1"/>
    <col min="8972" max="8972" width="12.28515625" style="255" customWidth="1"/>
    <col min="8973" max="9216" width="9.140625" style="255"/>
    <col min="9217" max="9217" width="4.42578125" style="255" customWidth="1"/>
    <col min="9218" max="9218" width="20.85546875" style="255" customWidth="1"/>
    <col min="9219" max="9220" width="12" style="255" customWidth="1"/>
    <col min="9221" max="9221" width="14.5703125" style="255" customWidth="1"/>
    <col min="9222" max="9222" width="12.42578125" style="255" customWidth="1"/>
    <col min="9223" max="9223" width="19.7109375" style="255" customWidth="1"/>
    <col min="9224" max="9224" width="9.140625" style="255"/>
    <col min="9225" max="9225" width="16.85546875" style="255" customWidth="1"/>
    <col min="9226" max="9226" width="12.5703125" style="255" customWidth="1"/>
    <col min="9227" max="9227" width="11.7109375" style="255" customWidth="1"/>
    <col min="9228" max="9228" width="12.28515625" style="255" customWidth="1"/>
    <col min="9229" max="9472" width="9.140625" style="255"/>
    <col min="9473" max="9473" width="4.42578125" style="255" customWidth="1"/>
    <col min="9474" max="9474" width="20.85546875" style="255" customWidth="1"/>
    <col min="9475" max="9476" width="12" style="255" customWidth="1"/>
    <col min="9477" max="9477" width="14.5703125" style="255" customWidth="1"/>
    <col min="9478" max="9478" width="12.42578125" style="255" customWidth="1"/>
    <col min="9479" max="9479" width="19.7109375" style="255" customWidth="1"/>
    <col min="9480" max="9480" width="9.140625" style="255"/>
    <col min="9481" max="9481" width="16.85546875" style="255" customWidth="1"/>
    <col min="9482" max="9482" width="12.5703125" style="255" customWidth="1"/>
    <col min="9483" max="9483" width="11.7109375" style="255" customWidth="1"/>
    <col min="9484" max="9484" width="12.28515625" style="255" customWidth="1"/>
    <col min="9485" max="9728" width="9.140625" style="255"/>
    <col min="9729" max="9729" width="4.42578125" style="255" customWidth="1"/>
    <col min="9730" max="9730" width="20.85546875" style="255" customWidth="1"/>
    <col min="9731" max="9732" width="12" style="255" customWidth="1"/>
    <col min="9733" max="9733" width="14.5703125" style="255" customWidth="1"/>
    <col min="9734" max="9734" width="12.42578125" style="255" customWidth="1"/>
    <col min="9735" max="9735" width="19.7109375" style="255" customWidth="1"/>
    <col min="9736" max="9736" width="9.140625" style="255"/>
    <col min="9737" max="9737" width="16.85546875" style="255" customWidth="1"/>
    <col min="9738" max="9738" width="12.5703125" style="255" customWidth="1"/>
    <col min="9739" max="9739" width="11.7109375" style="255" customWidth="1"/>
    <col min="9740" max="9740" width="12.28515625" style="255" customWidth="1"/>
    <col min="9741" max="9984" width="9.140625" style="255"/>
    <col min="9985" max="9985" width="4.42578125" style="255" customWidth="1"/>
    <col min="9986" max="9986" width="20.85546875" style="255" customWidth="1"/>
    <col min="9987" max="9988" width="12" style="255" customWidth="1"/>
    <col min="9989" max="9989" width="14.5703125" style="255" customWidth="1"/>
    <col min="9990" max="9990" width="12.42578125" style="255" customWidth="1"/>
    <col min="9991" max="9991" width="19.7109375" style="255" customWidth="1"/>
    <col min="9992" max="9992" width="9.140625" style="255"/>
    <col min="9993" max="9993" width="16.85546875" style="255" customWidth="1"/>
    <col min="9994" max="9994" width="12.5703125" style="255" customWidth="1"/>
    <col min="9995" max="9995" width="11.7109375" style="255" customWidth="1"/>
    <col min="9996" max="9996" width="12.28515625" style="255" customWidth="1"/>
    <col min="9997" max="10240" width="9.140625" style="255"/>
    <col min="10241" max="10241" width="4.42578125" style="255" customWidth="1"/>
    <col min="10242" max="10242" width="20.85546875" style="255" customWidth="1"/>
    <col min="10243" max="10244" width="12" style="255" customWidth="1"/>
    <col min="10245" max="10245" width="14.5703125" style="255" customWidth="1"/>
    <col min="10246" max="10246" width="12.42578125" style="255" customWidth="1"/>
    <col min="10247" max="10247" width="19.7109375" style="255" customWidth="1"/>
    <col min="10248" max="10248" width="9.140625" style="255"/>
    <col min="10249" max="10249" width="16.85546875" style="255" customWidth="1"/>
    <col min="10250" max="10250" width="12.5703125" style="255" customWidth="1"/>
    <col min="10251" max="10251" width="11.7109375" style="255" customWidth="1"/>
    <col min="10252" max="10252" width="12.28515625" style="255" customWidth="1"/>
    <col min="10253" max="10496" width="9.140625" style="255"/>
    <col min="10497" max="10497" width="4.42578125" style="255" customWidth="1"/>
    <col min="10498" max="10498" width="20.85546875" style="255" customWidth="1"/>
    <col min="10499" max="10500" width="12" style="255" customWidth="1"/>
    <col min="10501" max="10501" width="14.5703125" style="255" customWidth="1"/>
    <col min="10502" max="10502" width="12.42578125" style="255" customWidth="1"/>
    <col min="10503" max="10503" width="19.7109375" style="255" customWidth="1"/>
    <col min="10504" max="10504" width="9.140625" style="255"/>
    <col min="10505" max="10505" width="16.85546875" style="255" customWidth="1"/>
    <col min="10506" max="10506" width="12.5703125" style="255" customWidth="1"/>
    <col min="10507" max="10507" width="11.7109375" style="255" customWidth="1"/>
    <col min="10508" max="10508" width="12.28515625" style="255" customWidth="1"/>
    <col min="10509" max="10752" width="9.140625" style="255"/>
    <col min="10753" max="10753" width="4.42578125" style="255" customWidth="1"/>
    <col min="10754" max="10754" width="20.85546875" style="255" customWidth="1"/>
    <col min="10755" max="10756" width="12" style="255" customWidth="1"/>
    <col min="10757" max="10757" width="14.5703125" style="255" customWidth="1"/>
    <col min="10758" max="10758" width="12.42578125" style="255" customWidth="1"/>
    <col min="10759" max="10759" width="19.7109375" style="255" customWidth="1"/>
    <col min="10760" max="10760" width="9.140625" style="255"/>
    <col min="10761" max="10761" width="16.85546875" style="255" customWidth="1"/>
    <col min="10762" max="10762" width="12.5703125" style="255" customWidth="1"/>
    <col min="10763" max="10763" width="11.7109375" style="255" customWidth="1"/>
    <col min="10764" max="10764" width="12.28515625" style="255" customWidth="1"/>
    <col min="10765" max="11008" width="9.140625" style="255"/>
    <col min="11009" max="11009" width="4.42578125" style="255" customWidth="1"/>
    <col min="11010" max="11010" width="20.85546875" style="255" customWidth="1"/>
    <col min="11011" max="11012" width="12" style="255" customWidth="1"/>
    <col min="11013" max="11013" width="14.5703125" style="255" customWidth="1"/>
    <col min="11014" max="11014" width="12.42578125" style="255" customWidth="1"/>
    <col min="11015" max="11015" width="19.7109375" style="255" customWidth="1"/>
    <col min="11016" max="11016" width="9.140625" style="255"/>
    <col min="11017" max="11017" width="16.85546875" style="255" customWidth="1"/>
    <col min="11018" max="11018" width="12.5703125" style="255" customWidth="1"/>
    <col min="11019" max="11019" width="11.7109375" style="255" customWidth="1"/>
    <col min="11020" max="11020" width="12.28515625" style="255" customWidth="1"/>
    <col min="11021" max="11264" width="9.140625" style="255"/>
    <col min="11265" max="11265" width="4.42578125" style="255" customWidth="1"/>
    <col min="11266" max="11266" width="20.85546875" style="255" customWidth="1"/>
    <col min="11267" max="11268" width="12" style="255" customWidth="1"/>
    <col min="11269" max="11269" width="14.5703125" style="255" customWidth="1"/>
    <col min="11270" max="11270" width="12.42578125" style="255" customWidth="1"/>
    <col min="11271" max="11271" width="19.7109375" style="255" customWidth="1"/>
    <col min="11272" max="11272" width="9.140625" style="255"/>
    <col min="11273" max="11273" width="16.85546875" style="255" customWidth="1"/>
    <col min="11274" max="11274" width="12.5703125" style="255" customWidth="1"/>
    <col min="11275" max="11275" width="11.7109375" style="255" customWidth="1"/>
    <col min="11276" max="11276" width="12.28515625" style="255" customWidth="1"/>
    <col min="11277" max="11520" width="9.140625" style="255"/>
    <col min="11521" max="11521" width="4.42578125" style="255" customWidth="1"/>
    <col min="11522" max="11522" width="20.85546875" style="255" customWidth="1"/>
    <col min="11523" max="11524" width="12" style="255" customWidth="1"/>
    <col min="11525" max="11525" width="14.5703125" style="255" customWidth="1"/>
    <col min="11526" max="11526" width="12.42578125" style="255" customWidth="1"/>
    <col min="11527" max="11527" width="19.7109375" style="255" customWidth="1"/>
    <col min="11528" max="11528" width="9.140625" style="255"/>
    <col min="11529" max="11529" width="16.85546875" style="255" customWidth="1"/>
    <col min="11530" max="11530" width="12.5703125" style="255" customWidth="1"/>
    <col min="11531" max="11531" width="11.7109375" style="255" customWidth="1"/>
    <col min="11532" max="11532" width="12.28515625" style="255" customWidth="1"/>
    <col min="11533" max="11776" width="9.140625" style="255"/>
    <col min="11777" max="11777" width="4.42578125" style="255" customWidth="1"/>
    <col min="11778" max="11778" width="20.85546875" style="255" customWidth="1"/>
    <col min="11779" max="11780" width="12" style="255" customWidth="1"/>
    <col min="11781" max="11781" width="14.5703125" style="255" customWidth="1"/>
    <col min="11782" max="11782" width="12.42578125" style="255" customWidth="1"/>
    <col min="11783" max="11783" width="19.7109375" style="255" customWidth="1"/>
    <col min="11784" max="11784" width="9.140625" style="255"/>
    <col min="11785" max="11785" width="16.85546875" style="255" customWidth="1"/>
    <col min="11786" max="11786" width="12.5703125" style="255" customWidth="1"/>
    <col min="11787" max="11787" width="11.7109375" style="255" customWidth="1"/>
    <col min="11788" max="11788" width="12.28515625" style="255" customWidth="1"/>
    <col min="11789" max="12032" width="9.140625" style="255"/>
    <col min="12033" max="12033" width="4.42578125" style="255" customWidth="1"/>
    <col min="12034" max="12034" width="20.85546875" style="255" customWidth="1"/>
    <col min="12035" max="12036" width="12" style="255" customWidth="1"/>
    <col min="12037" max="12037" width="14.5703125" style="255" customWidth="1"/>
    <col min="12038" max="12038" width="12.42578125" style="255" customWidth="1"/>
    <col min="12039" max="12039" width="19.7109375" style="255" customWidth="1"/>
    <col min="12040" max="12040" width="9.140625" style="255"/>
    <col min="12041" max="12041" width="16.85546875" style="255" customWidth="1"/>
    <col min="12042" max="12042" width="12.5703125" style="255" customWidth="1"/>
    <col min="12043" max="12043" width="11.7109375" style="255" customWidth="1"/>
    <col min="12044" max="12044" width="12.28515625" style="255" customWidth="1"/>
    <col min="12045" max="12288" width="9.140625" style="255"/>
    <col min="12289" max="12289" width="4.42578125" style="255" customWidth="1"/>
    <col min="12290" max="12290" width="20.85546875" style="255" customWidth="1"/>
    <col min="12291" max="12292" width="12" style="255" customWidth="1"/>
    <col min="12293" max="12293" width="14.5703125" style="255" customWidth="1"/>
    <col min="12294" max="12294" width="12.42578125" style="255" customWidth="1"/>
    <col min="12295" max="12295" width="19.7109375" style="255" customWidth="1"/>
    <col min="12296" max="12296" width="9.140625" style="255"/>
    <col min="12297" max="12297" width="16.85546875" style="255" customWidth="1"/>
    <col min="12298" max="12298" width="12.5703125" style="255" customWidth="1"/>
    <col min="12299" max="12299" width="11.7109375" style="255" customWidth="1"/>
    <col min="12300" max="12300" width="12.28515625" style="255" customWidth="1"/>
    <col min="12301" max="12544" width="9.140625" style="255"/>
    <col min="12545" max="12545" width="4.42578125" style="255" customWidth="1"/>
    <col min="12546" max="12546" width="20.85546875" style="255" customWidth="1"/>
    <col min="12547" max="12548" width="12" style="255" customWidth="1"/>
    <col min="12549" max="12549" width="14.5703125" style="255" customWidth="1"/>
    <col min="12550" max="12550" width="12.42578125" style="255" customWidth="1"/>
    <col min="12551" max="12551" width="19.7109375" style="255" customWidth="1"/>
    <col min="12552" max="12552" width="9.140625" style="255"/>
    <col min="12553" max="12553" width="16.85546875" style="255" customWidth="1"/>
    <col min="12554" max="12554" width="12.5703125" style="255" customWidth="1"/>
    <col min="12555" max="12555" width="11.7109375" style="255" customWidth="1"/>
    <col min="12556" max="12556" width="12.28515625" style="255" customWidth="1"/>
    <col min="12557" max="12800" width="9.140625" style="255"/>
    <col min="12801" max="12801" width="4.42578125" style="255" customWidth="1"/>
    <col min="12802" max="12802" width="20.85546875" style="255" customWidth="1"/>
    <col min="12803" max="12804" width="12" style="255" customWidth="1"/>
    <col min="12805" max="12805" width="14.5703125" style="255" customWidth="1"/>
    <col min="12806" max="12806" width="12.42578125" style="255" customWidth="1"/>
    <col min="12807" max="12807" width="19.7109375" style="255" customWidth="1"/>
    <col min="12808" max="12808" width="9.140625" style="255"/>
    <col min="12809" max="12809" width="16.85546875" style="255" customWidth="1"/>
    <col min="12810" max="12810" width="12.5703125" style="255" customWidth="1"/>
    <col min="12811" max="12811" width="11.7109375" style="255" customWidth="1"/>
    <col min="12812" max="12812" width="12.28515625" style="255" customWidth="1"/>
    <col min="12813" max="13056" width="9.140625" style="255"/>
    <col min="13057" max="13057" width="4.42578125" style="255" customWidth="1"/>
    <col min="13058" max="13058" width="20.85546875" style="255" customWidth="1"/>
    <col min="13059" max="13060" width="12" style="255" customWidth="1"/>
    <col min="13061" max="13061" width="14.5703125" style="255" customWidth="1"/>
    <col min="13062" max="13062" width="12.42578125" style="255" customWidth="1"/>
    <col min="13063" max="13063" width="19.7109375" style="255" customWidth="1"/>
    <col min="13064" max="13064" width="9.140625" style="255"/>
    <col min="13065" max="13065" width="16.85546875" style="255" customWidth="1"/>
    <col min="13066" max="13066" width="12.5703125" style="255" customWidth="1"/>
    <col min="13067" max="13067" width="11.7109375" style="255" customWidth="1"/>
    <col min="13068" max="13068" width="12.28515625" style="255" customWidth="1"/>
    <col min="13069" max="13312" width="9.140625" style="255"/>
    <col min="13313" max="13313" width="4.42578125" style="255" customWidth="1"/>
    <col min="13314" max="13314" width="20.85546875" style="255" customWidth="1"/>
    <col min="13315" max="13316" width="12" style="255" customWidth="1"/>
    <col min="13317" max="13317" width="14.5703125" style="255" customWidth="1"/>
    <col min="13318" max="13318" width="12.42578125" style="255" customWidth="1"/>
    <col min="13319" max="13319" width="19.7109375" style="255" customWidth="1"/>
    <col min="13320" max="13320" width="9.140625" style="255"/>
    <col min="13321" max="13321" width="16.85546875" style="255" customWidth="1"/>
    <col min="13322" max="13322" width="12.5703125" style="255" customWidth="1"/>
    <col min="13323" max="13323" width="11.7109375" style="255" customWidth="1"/>
    <col min="13324" max="13324" width="12.28515625" style="255" customWidth="1"/>
    <col min="13325" max="13568" width="9.140625" style="255"/>
    <col min="13569" max="13569" width="4.42578125" style="255" customWidth="1"/>
    <col min="13570" max="13570" width="20.85546875" style="255" customWidth="1"/>
    <col min="13571" max="13572" width="12" style="255" customWidth="1"/>
    <col min="13573" max="13573" width="14.5703125" style="255" customWidth="1"/>
    <col min="13574" max="13574" width="12.42578125" style="255" customWidth="1"/>
    <col min="13575" max="13575" width="19.7109375" style="255" customWidth="1"/>
    <col min="13576" max="13576" width="9.140625" style="255"/>
    <col min="13577" max="13577" width="16.85546875" style="255" customWidth="1"/>
    <col min="13578" max="13578" width="12.5703125" style="255" customWidth="1"/>
    <col min="13579" max="13579" width="11.7109375" style="255" customWidth="1"/>
    <col min="13580" max="13580" width="12.28515625" style="255" customWidth="1"/>
    <col min="13581" max="13824" width="9.140625" style="255"/>
    <col min="13825" max="13825" width="4.42578125" style="255" customWidth="1"/>
    <col min="13826" max="13826" width="20.85546875" style="255" customWidth="1"/>
    <col min="13827" max="13828" width="12" style="255" customWidth="1"/>
    <col min="13829" max="13829" width="14.5703125" style="255" customWidth="1"/>
    <col min="13830" max="13830" width="12.42578125" style="255" customWidth="1"/>
    <col min="13831" max="13831" width="19.7109375" style="255" customWidth="1"/>
    <col min="13832" max="13832" width="9.140625" style="255"/>
    <col min="13833" max="13833" width="16.85546875" style="255" customWidth="1"/>
    <col min="13834" max="13834" width="12.5703125" style="255" customWidth="1"/>
    <col min="13835" max="13835" width="11.7109375" style="255" customWidth="1"/>
    <col min="13836" max="13836" width="12.28515625" style="255" customWidth="1"/>
    <col min="13837" max="14080" width="9.140625" style="255"/>
    <col min="14081" max="14081" width="4.42578125" style="255" customWidth="1"/>
    <col min="14082" max="14082" width="20.85546875" style="255" customWidth="1"/>
    <col min="14083" max="14084" width="12" style="255" customWidth="1"/>
    <col min="14085" max="14085" width="14.5703125" style="255" customWidth="1"/>
    <col min="14086" max="14086" width="12.42578125" style="255" customWidth="1"/>
    <col min="14087" max="14087" width="19.7109375" style="255" customWidth="1"/>
    <col min="14088" max="14088" width="9.140625" style="255"/>
    <col min="14089" max="14089" width="16.85546875" style="255" customWidth="1"/>
    <col min="14090" max="14090" width="12.5703125" style="255" customWidth="1"/>
    <col min="14091" max="14091" width="11.7109375" style="255" customWidth="1"/>
    <col min="14092" max="14092" width="12.28515625" style="255" customWidth="1"/>
    <col min="14093" max="14336" width="9.140625" style="255"/>
    <col min="14337" max="14337" width="4.42578125" style="255" customWidth="1"/>
    <col min="14338" max="14338" width="20.85546875" style="255" customWidth="1"/>
    <col min="14339" max="14340" width="12" style="255" customWidth="1"/>
    <col min="14341" max="14341" width="14.5703125" style="255" customWidth="1"/>
    <col min="14342" max="14342" width="12.42578125" style="255" customWidth="1"/>
    <col min="14343" max="14343" width="19.7109375" style="255" customWidth="1"/>
    <col min="14344" max="14344" width="9.140625" style="255"/>
    <col min="14345" max="14345" width="16.85546875" style="255" customWidth="1"/>
    <col min="14346" max="14346" width="12.5703125" style="255" customWidth="1"/>
    <col min="14347" max="14347" width="11.7109375" style="255" customWidth="1"/>
    <col min="14348" max="14348" width="12.28515625" style="255" customWidth="1"/>
    <col min="14349" max="14592" width="9.140625" style="255"/>
    <col min="14593" max="14593" width="4.42578125" style="255" customWidth="1"/>
    <col min="14594" max="14594" width="20.85546875" style="255" customWidth="1"/>
    <col min="14595" max="14596" width="12" style="255" customWidth="1"/>
    <col min="14597" max="14597" width="14.5703125" style="255" customWidth="1"/>
    <col min="14598" max="14598" width="12.42578125" style="255" customWidth="1"/>
    <col min="14599" max="14599" width="19.7109375" style="255" customWidth="1"/>
    <col min="14600" max="14600" width="9.140625" style="255"/>
    <col min="14601" max="14601" width="16.85546875" style="255" customWidth="1"/>
    <col min="14602" max="14602" width="12.5703125" style="255" customWidth="1"/>
    <col min="14603" max="14603" width="11.7109375" style="255" customWidth="1"/>
    <col min="14604" max="14604" width="12.28515625" style="255" customWidth="1"/>
    <col min="14605" max="14848" width="9.140625" style="255"/>
    <col min="14849" max="14849" width="4.42578125" style="255" customWidth="1"/>
    <col min="14850" max="14850" width="20.85546875" style="255" customWidth="1"/>
    <col min="14851" max="14852" width="12" style="255" customWidth="1"/>
    <col min="14853" max="14853" width="14.5703125" style="255" customWidth="1"/>
    <col min="14854" max="14854" width="12.42578125" style="255" customWidth="1"/>
    <col min="14855" max="14855" width="19.7109375" style="255" customWidth="1"/>
    <col min="14856" max="14856" width="9.140625" style="255"/>
    <col min="14857" max="14857" width="16.85546875" style="255" customWidth="1"/>
    <col min="14858" max="14858" width="12.5703125" style="255" customWidth="1"/>
    <col min="14859" max="14859" width="11.7109375" style="255" customWidth="1"/>
    <col min="14860" max="14860" width="12.28515625" style="255" customWidth="1"/>
    <col min="14861" max="15104" width="9.140625" style="255"/>
    <col min="15105" max="15105" width="4.42578125" style="255" customWidth="1"/>
    <col min="15106" max="15106" width="20.85546875" style="255" customWidth="1"/>
    <col min="15107" max="15108" width="12" style="255" customWidth="1"/>
    <col min="15109" max="15109" width="14.5703125" style="255" customWidth="1"/>
    <col min="15110" max="15110" width="12.42578125" style="255" customWidth="1"/>
    <col min="15111" max="15111" width="19.7109375" style="255" customWidth="1"/>
    <col min="15112" max="15112" width="9.140625" style="255"/>
    <col min="15113" max="15113" width="16.85546875" style="255" customWidth="1"/>
    <col min="15114" max="15114" width="12.5703125" style="255" customWidth="1"/>
    <col min="15115" max="15115" width="11.7109375" style="255" customWidth="1"/>
    <col min="15116" max="15116" width="12.28515625" style="255" customWidth="1"/>
    <col min="15117" max="15360" width="9.140625" style="255"/>
    <col min="15361" max="15361" width="4.42578125" style="255" customWidth="1"/>
    <col min="15362" max="15362" width="20.85546875" style="255" customWidth="1"/>
    <col min="15363" max="15364" width="12" style="255" customWidth="1"/>
    <col min="15365" max="15365" width="14.5703125" style="255" customWidth="1"/>
    <col min="15366" max="15366" width="12.42578125" style="255" customWidth="1"/>
    <col min="15367" max="15367" width="19.7109375" style="255" customWidth="1"/>
    <col min="15368" max="15368" width="9.140625" style="255"/>
    <col min="15369" max="15369" width="16.85546875" style="255" customWidth="1"/>
    <col min="15370" max="15370" width="12.5703125" style="255" customWidth="1"/>
    <col min="15371" max="15371" width="11.7109375" style="255" customWidth="1"/>
    <col min="15372" max="15372" width="12.28515625" style="255" customWidth="1"/>
    <col min="15373" max="15616" width="9.140625" style="255"/>
    <col min="15617" max="15617" width="4.42578125" style="255" customWidth="1"/>
    <col min="15618" max="15618" width="20.85546875" style="255" customWidth="1"/>
    <col min="15619" max="15620" width="12" style="255" customWidth="1"/>
    <col min="15621" max="15621" width="14.5703125" style="255" customWidth="1"/>
    <col min="15622" max="15622" width="12.42578125" style="255" customWidth="1"/>
    <col min="15623" max="15623" width="19.7109375" style="255" customWidth="1"/>
    <col min="15624" max="15624" width="9.140625" style="255"/>
    <col min="15625" max="15625" width="16.85546875" style="255" customWidth="1"/>
    <col min="15626" max="15626" width="12.5703125" style="255" customWidth="1"/>
    <col min="15627" max="15627" width="11.7109375" style="255" customWidth="1"/>
    <col min="15628" max="15628" width="12.28515625" style="255" customWidth="1"/>
    <col min="15629" max="15872" width="9.140625" style="255"/>
    <col min="15873" max="15873" width="4.42578125" style="255" customWidth="1"/>
    <col min="15874" max="15874" width="20.85546875" style="255" customWidth="1"/>
    <col min="15875" max="15876" width="12" style="255" customWidth="1"/>
    <col min="15877" max="15877" width="14.5703125" style="255" customWidth="1"/>
    <col min="15878" max="15878" width="12.42578125" style="255" customWidth="1"/>
    <col min="15879" max="15879" width="19.7109375" style="255" customWidth="1"/>
    <col min="15880" max="15880" width="9.140625" style="255"/>
    <col min="15881" max="15881" width="16.85546875" style="255" customWidth="1"/>
    <col min="15882" max="15882" width="12.5703125" style="255" customWidth="1"/>
    <col min="15883" max="15883" width="11.7109375" style="255" customWidth="1"/>
    <col min="15884" max="15884" width="12.28515625" style="255" customWidth="1"/>
    <col min="15885" max="16128" width="9.140625" style="255"/>
    <col min="16129" max="16129" width="4.42578125" style="255" customWidth="1"/>
    <col min="16130" max="16130" width="20.85546875" style="255" customWidth="1"/>
    <col min="16131" max="16132" width="12" style="255" customWidth="1"/>
    <col min="16133" max="16133" width="14.5703125" style="255" customWidth="1"/>
    <col min="16134" max="16134" width="12.42578125" style="255" customWidth="1"/>
    <col min="16135" max="16135" width="19.7109375" style="255" customWidth="1"/>
    <col min="16136" max="16136" width="9.140625" style="255"/>
    <col min="16137" max="16137" width="16.85546875" style="255" customWidth="1"/>
    <col min="16138" max="16138" width="12.5703125" style="255" customWidth="1"/>
    <col min="16139" max="16139" width="11.7109375" style="255" customWidth="1"/>
    <col min="16140" max="16140" width="12.28515625" style="255" customWidth="1"/>
    <col min="16141" max="16384" width="9.140625" style="255"/>
  </cols>
  <sheetData>
    <row r="2" spans="2:9" ht="15.75" x14ac:dyDescent="0.25">
      <c r="B2" s="414" t="s">
        <v>216</v>
      </c>
    </row>
    <row r="5" spans="2:9" ht="38.25" customHeight="1" thickBot="1" x14ac:dyDescent="0.3">
      <c r="B5" s="721" t="s">
        <v>312</v>
      </c>
      <c r="C5" s="721"/>
      <c r="D5" s="721"/>
      <c r="E5" s="721"/>
      <c r="F5" s="721"/>
      <c r="G5" s="721"/>
      <c r="I5" s="415" t="s">
        <v>217</v>
      </c>
    </row>
    <row r="6" spans="2:9" ht="15.75" customHeight="1" thickBot="1" x14ac:dyDescent="0.3">
      <c r="B6" s="722" t="s">
        <v>218</v>
      </c>
      <c r="C6" s="724" t="s">
        <v>313</v>
      </c>
      <c r="D6" s="725"/>
      <c r="E6" s="726"/>
      <c r="F6" s="727" t="s">
        <v>314</v>
      </c>
      <c r="G6" s="722" t="s">
        <v>315</v>
      </c>
    </row>
    <row r="7" spans="2:9" ht="18" customHeight="1" thickBot="1" x14ac:dyDescent="0.3">
      <c r="B7" s="723"/>
      <c r="C7" s="416" t="s">
        <v>219</v>
      </c>
      <c r="D7" s="416" t="s">
        <v>220</v>
      </c>
      <c r="E7" s="416" t="s">
        <v>221</v>
      </c>
      <c r="F7" s="728"/>
      <c r="G7" s="723"/>
    </row>
    <row r="8" spans="2:9" ht="17.25" customHeight="1" thickBot="1" x14ac:dyDescent="0.3">
      <c r="B8" s="417" t="s">
        <v>222</v>
      </c>
      <c r="C8" s="418">
        <v>8279</v>
      </c>
      <c r="D8" s="418">
        <v>1187</v>
      </c>
      <c r="E8" s="419">
        <v>14.337480372025608</v>
      </c>
      <c r="F8" s="418">
        <v>8870</v>
      </c>
      <c r="G8" s="420">
        <v>-6.6629086809470124</v>
      </c>
      <c r="I8" s="421" t="s">
        <v>223</v>
      </c>
    </row>
    <row r="9" spans="2:9" ht="18" customHeight="1" thickBot="1" x14ac:dyDescent="0.3">
      <c r="B9" s="422" t="s">
        <v>224</v>
      </c>
      <c r="C9" s="423">
        <v>56385</v>
      </c>
      <c r="D9" s="423">
        <v>4496</v>
      </c>
      <c r="E9" s="424">
        <v>7.9737518843664095</v>
      </c>
      <c r="F9" s="423">
        <v>62576</v>
      </c>
      <c r="G9" s="425">
        <v>-9.8935694195857842</v>
      </c>
      <c r="I9" s="426">
        <f>C9-F9</f>
        <v>-6191</v>
      </c>
    </row>
    <row r="10" spans="2:9" ht="15" customHeight="1" thickBot="1" x14ac:dyDescent="0.3">
      <c r="B10" s="427" t="s">
        <v>225</v>
      </c>
      <c r="C10" s="428">
        <v>32409</v>
      </c>
      <c r="D10" s="429">
        <v>590</v>
      </c>
      <c r="E10" s="419">
        <v>1.8204819648862971</v>
      </c>
      <c r="F10" s="429">
        <v>42553</v>
      </c>
      <c r="G10" s="430">
        <v>-23.83850727328273</v>
      </c>
    </row>
    <row r="11" spans="2:9" ht="17.25" customHeight="1" thickBot="1" x14ac:dyDescent="0.3">
      <c r="B11" s="431" t="s">
        <v>226</v>
      </c>
      <c r="C11" s="432">
        <v>143334</v>
      </c>
      <c r="D11" s="433">
        <v>9173</v>
      </c>
      <c r="E11" s="434">
        <v>6.3997376756387183</v>
      </c>
      <c r="F11" s="433">
        <v>135915</v>
      </c>
      <c r="G11" s="430">
        <v>5.4585586579847698</v>
      </c>
    </row>
    <row r="12" spans="2:9" ht="15" customHeight="1" thickBot="1" x14ac:dyDescent="0.3">
      <c r="B12" s="417" t="s">
        <v>227</v>
      </c>
      <c r="C12" s="418">
        <v>34971</v>
      </c>
      <c r="D12" s="418">
        <v>9147</v>
      </c>
      <c r="E12" s="435">
        <v>26.155957793600411</v>
      </c>
      <c r="F12" s="418">
        <v>37019</v>
      </c>
      <c r="G12" s="420">
        <v>-5.5322942272886895</v>
      </c>
    </row>
    <row r="13" spans="2:9" ht="15" customHeight="1" thickBot="1" x14ac:dyDescent="0.3">
      <c r="B13" s="417" t="s">
        <v>228</v>
      </c>
      <c r="C13" s="418">
        <v>178305</v>
      </c>
      <c r="D13" s="418">
        <v>18320</v>
      </c>
      <c r="E13" s="419">
        <v>10.274529598160456</v>
      </c>
      <c r="F13" s="418">
        <v>172934</v>
      </c>
      <c r="G13" s="420">
        <v>3.1058091526247007</v>
      </c>
    </row>
    <row r="16" spans="2:9" ht="15.75" x14ac:dyDescent="0.25">
      <c r="B16" s="436" t="s">
        <v>229</v>
      </c>
    </row>
    <row r="18" spans="1:9" ht="33" customHeight="1" thickBot="1" x14ac:dyDescent="0.3">
      <c r="B18" s="721" t="s">
        <v>309</v>
      </c>
      <c r="C18" s="721"/>
      <c r="D18" s="721"/>
      <c r="E18" s="721"/>
      <c r="F18" s="721"/>
      <c r="G18" s="721"/>
    </row>
    <row r="19" spans="1:9" ht="15.75" customHeight="1" thickBot="1" x14ac:dyDescent="0.3">
      <c r="B19" s="722" t="s">
        <v>230</v>
      </c>
      <c r="C19" s="724" t="s">
        <v>313</v>
      </c>
      <c r="D19" s="725"/>
      <c r="E19" s="726"/>
      <c r="F19" s="727" t="s">
        <v>314</v>
      </c>
      <c r="G19" s="722" t="s">
        <v>315</v>
      </c>
    </row>
    <row r="20" spans="1:9" ht="24.75" customHeight="1" thickBot="1" x14ac:dyDescent="0.3">
      <c r="B20" s="729"/>
      <c r="C20" s="416" t="s">
        <v>219</v>
      </c>
      <c r="D20" s="416" t="s">
        <v>220</v>
      </c>
      <c r="E20" s="416" t="s">
        <v>221</v>
      </c>
      <c r="F20" s="728"/>
      <c r="G20" s="723"/>
    </row>
    <row r="21" spans="1:9" ht="15.75" customHeight="1" thickBot="1" x14ac:dyDescent="0.3">
      <c r="B21" s="417" t="s">
        <v>222</v>
      </c>
      <c r="C21" s="418">
        <v>16437</v>
      </c>
      <c r="D21" s="437">
        <v>0</v>
      </c>
      <c r="E21" s="438">
        <v>0</v>
      </c>
      <c r="F21" s="418">
        <v>18353</v>
      </c>
      <c r="G21" s="420">
        <v>-10.439710129134202</v>
      </c>
      <c r="I21" s="421" t="s">
        <v>231</v>
      </c>
    </row>
    <row r="22" spans="1:9" ht="15.75" thickBot="1" x14ac:dyDescent="0.3">
      <c r="B22" s="417" t="s">
        <v>224</v>
      </c>
      <c r="C22" s="418">
        <v>69087</v>
      </c>
      <c r="D22" s="439">
        <v>0</v>
      </c>
      <c r="E22" s="440">
        <v>0</v>
      </c>
      <c r="F22" s="418">
        <v>73387</v>
      </c>
      <c r="G22" s="420">
        <v>-5.8593483859539157</v>
      </c>
      <c r="I22" s="426">
        <f>C22-F22</f>
        <v>-4300</v>
      </c>
    </row>
    <row r="23" spans="1:9" ht="15.75" thickBot="1" x14ac:dyDescent="0.3">
      <c r="B23" s="427" t="s">
        <v>225</v>
      </c>
      <c r="C23" s="429">
        <v>25323</v>
      </c>
      <c r="D23" s="428">
        <v>0</v>
      </c>
      <c r="E23" s="440">
        <v>0</v>
      </c>
      <c r="F23" s="429">
        <v>25001</v>
      </c>
      <c r="G23" s="430">
        <v>1.2879484820607177</v>
      </c>
    </row>
    <row r="24" spans="1:9" ht="15.75" thickBot="1" x14ac:dyDescent="0.3">
      <c r="B24" s="417" t="s">
        <v>226</v>
      </c>
      <c r="C24" s="418">
        <v>10361</v>
      </c>
      <c r="D24" s="441">
        <v>27.8</v>
      </c>
      <c r="E24" s="442">
        <v>0.26831386931763346</v>
      </c>
      <c r="F24" s="418">
        <v>7843</v>
      </c>
      <c r="G24" s="420">
        <v>32.105061838582181</v>
      </c>
    </row>
    <row r="25" spans="1:9" ht="15.75" thickBot="1" x14ac:dyDescent="0.3">
      <c r="B25" s="417" t="s">
        <v>227</v>
      </c>
      <c r="C25" s="418">
        <v>2288</v>
      </c>
      <c r="D25" s="441">
        <v>59.1</v>
      </c>
      <c r="E25" s="440">
        <v>2.5830419580419579</v>
      </c>
      <c r="F25" s="418">
        <v>2642</v>
      </c>
      <c r="G25" s="420">
        <v>-13.398940196820591</v>
      </c>
    </row>
    <row r="26" spans="1:9" ht="15.75" thickBot="1" x14ac:dyDescent="0.3">
      <c r="B26" s="417" t="s">
        <v>228</v>
      </c>
      <c r="C26" s="418">
        <v>12649</v>
      </c>
      <c r="D26" s="443">
        <v>86.9</v>
      </c>
      <c r="E26" s="444">
        <v>0.68701083089572301</v>
      </c>
      <c r="F26" s="418">
        <v>10485</v>
      </c>
      <c r="G26" s="420">
        <v>20.639008106819265</v>
      </c>
    </row>
    <row r="32" spans="1:9" ht="15.75" x14ac:dyDescent="0.25">
      <c r="A32" s="209"/>
      <c r="B32" s="445"/>
      <c r="C32" s="209"/>
      <c r="D32" s="209"/>
      <c r="E32" s="209"/>
      <c r="F32" s="209"/>
      <c r="G32" s="209"/>
      <c r="H32" s="209"/>
    </row>
    <row r="33" spans="1:12" x14ac:dyDescent="0.2">
      <c r="A33" s="209"/>
      <c r="B33" s="209"/>
      <c r="C33" s="209"/>
      <c r="D33" s="209"/>
      <c r="E33" s="209"/>
      <c r="F33" s="209"/>
      <c r="G33" s="209"/>
      <c r="H33" s="209"/>
    </row>
    <row r="34" spans="1:12" x14ac:dyDescent="0.2">
      <c r="A34" s="209"/>
      <c r="B34" s="446"/>
      <c r="C34" s="446"/>
      <c r="D34" s="446"/>
      <c r="E34" s="446"/>
      <c r="F34" s="446"/>
      <c r="G34" s="446"/>
      <c r="H34" s="209"/>
    </row>
    <row r="35" spans="1:12" x14ac:dyDescent="0.2">
      <c r="A35" s="209"/>
      <c r="B35" s="446"/>
      <c r="C35" s="446"/>
      <c r="D35" s="446"/>
      <c r="E35" s="446"/>
      <c r="F35" s="447"/>
      <c r="G35" s="447"/>
      <c r="H35" s="209"/>
    </row>
    <row r="36" spans="1:12" x14ac:dyDescent="0.2">
      <c r="A36" s="209"/>
      <c r="B36" s="448"/>
      <c r="C36" s="449"/>
      <c r="D36" s="450"/>
      <c r="E36" s="449"/>
      <c r="F36" s="451"/>
      <c r="G36" s="451"/>
      <c r="H36" s="209"/>
    </row>
    <row r="37" spans="1:12" x14ac:dyDescent="0.2">
      <c r="A37" s="209"/>
      <c r="B37" s="448"/>
      <c r="C37" s="449"/>
      <c r="D37" s="450"/>
      <c r="E37" s="449"/>
      <c r="F37" s="451"/>
      <c r="G37" s="451"/>
      <c r="H37" s="209"/>
      <c r="I37" s="452"/>
    </row>
    <row r="38" spans="1:12" x14ac:dyDescent="0.2">
      <c r="A38" s="209"/>
      <c r="B38" s="453"/>
      <c r="C38" s="454"/>
      <c r="D38" s="455"/>
      <c r="E38" s="454"/>
      <c r="F38" s="451"/>
      <c r="G38" s="451"/>
      <c r="H38" s="209"/>
    </row>
    <row r="39" spans="1:12" x14ac:dyDescent="0.2">
      <c r="A39" s="209"/>
      <c r="B39" s="209"/>
      <c r="C39" s="209"/>
      <c r="D39" s="209"/>
      <c r="E39" s="209"/>
      <c r="F39" s="209"/>
      <c r="G39" s="209"/>
      <c r="H39" s="209"/>
    </row>
    <row r="40" spans="1:12" ht="15.75" x14ac:dyDescent="0.25">
      <c r="A40" s="209"/>
      <c r="B40" s="456"/>
      <c r="C40" s="209"/>
      <c r="D40" s="209"/>
      <c r="E40" s="209"/>
      <c r="F40" s="209"/>
      <c r="G40" s="209"/>
      <c r="H40" s="209"/>
    </row>
    <row r="41" spans="1:12" x14ac:dyDescent="0.2">
      <c r="A41" s="209"/>
      <c r="B41" s="209"/>
      <c r="C41" s="209"/>
      <c r="D41" s="209"/>
      <c r="E41" s="209"/>
      <c r="F41" s="209"/>
      <c r="G41" s="209"/>
      <c r="H41" s="209"/>
    </row>
    <row r="42" spans="1:12" x14ac:dyDescent="0.2">
      <c r="A42" s="209"/>
      <c r="B42" s="446"/>
      <c r="C42" s="446"/>
      <c r="D42" s="446"/>
      <c r="E42" s="446"/>
      <c r="F42" s="446"/>
      <c r="G42" s="446"/>
      <c r="H42" s="209"/>
      <c r="I42" s="209"/>
      <c r="J42" s="209"/>
      <c r="K42" s="209"/>
      <c r="L42" s="209"/>
    </row>
    <row r="43" spans="1:12" x14ac:dyDescent="0.2">
      <c r="A43" s="209"/>
      <c r="B43" s="446"/>
      <c r="C43" s="446"/>
      <c r="D43" s="446"/>
      <c r="E43" s="446"/>
      <c r="F43" s="447"/>
      <c r="G43" s="447"/>
      <c r="H43" s="209"/>
      <c r="I43" s="209"/>
      <c r="J43" s="209"/>
      <c r="K43" s="209"/>
      <c r="L43" s="209"/>
    </row>
    <row r="44" spans="1:12" x14ac:dyDescent="0.2">
      <c r="A44" s="209"/>
      <c r="B44" s="448"/>
      <c r="C44" s="450"/>
      <c r="D44" s="450"/>
      <c r="E44" s="450"/>
      <c r="F44" s="451"/>
      <c r="G44" s="451"/>
      <c r="H44" s="209"/>
      <c r="I44" s="209"/>
      <c r="J44" s="209"/>
      <c r="K44" s="209"/>
      <c r="L44" s="209"/>
    </row>
    <row r="45" spans="1:12" x14ac:dyDescent="0.2">
      <c r="A45" s="209"/>
      <c r="B45" s="448"/>
      <c r="C45" s="450"/>
      <c r="D45" s="450"/>
      <c r="E45" s="450"/>
      <c r="F45" s="451"/>
      <c r="G45" s="451"/>
      <c r="H45" s="209"/>
      <c r="I45" s="209"/>
      <c r="J45" s="209"/>
      <c r="K45" s="209"/>
      <c r="L45" s="209"/>
    </row>
    <row r="46" spans="1:12" x14ac:dyDescent="0.2">
      <c r="A46" s="209"/>
      <c r="B46" s="453"/>
      <c r="C46" s="455"/>
      <c r="D46" s="455"/>
      <c r="E46" s="455"/>
      <c r="F46" s="451"/>
      <c r="G46" s="451"/>
      <c r="H46" s="457"/>
      <c r="I46" s="209"/>
      <c r="J46" s="458"/>
      <c r="K46" s="458"/>
      <c r="L46" s="458"/>
    </row>
    <row r="47" spans="1:12" x14ac:dyDescent="0.2">
      <c r="A47" s="209"/>
      <c r="B47" s="459"/>
      <c r="C47" s="209"/>
      <c r="D47" s="209"/>
      <c r="E47" s="209"/>
      <c r="F47" s="209"/>
      <c r="G47" s="209"/>
      <c r="H47" s="209"/>
      <c r="I47" s="209"/>
      <c r="J47" s="458"/>
      <c r="K47" s="458"/>
      <c r="L47" s="458"/>
    </row>
    <row r="48" spans="1:12" x14ac:dyDescent="0.2">
      <c r="A48" s="209"/>
      <c r="B48" s="460"/>
      <c r="C48" s="209"/>
      <c r="D48" s="461"/>
      <c r="E48" s="462"/>
      <c r="F48" s="209"/>
      <c r="G48" s="209"/>
      <c r="H48" s="209"/>
      <c r="I48" s="209"/>
      <c r="J48" s="458"/>
      <c r="K48" s="458"/>
      <c r="L48" s="458"/>
    </row>
    <row r="49" spans="1:8" x14ac:dyDescent="0.2">
      <c r="A49" s="209"/>
      <c r="B49" s="209"/>
      <c r="C49" s="730"/>
      <c r="D49" s="730"/>
      <c r="E49" s="209"/>
      <c r="F49" s="209"/>
      <c r="G49" s="209"/>
      <c r="H49" s="209"/>
    </row>
    <row r="50" spans="1:8" x14ac:dyDescent="0.2">
      <c r="A50" s="209"/>
      <c r="B50" s="461"/>
      <c r="C50" s="209"/>
      <c r="D50" s="209"/>
      <c r="E50" s="209"/>
      <c r="F50" s="209"/>
      <c r="G50" s="209"/>
      <c r="H50" s="209"/>
    </row>
    <row r="51" spans="1:8" x14ac:dyDescent="0.2">
      <c r="A51" s="209"/>
      <c r="B51" s="461"/>
      <c r="C51" s="458"/>
      <c r="D51" s="209"/>
      <c r="E51" s="209"/>
      <c r="F51" s="209"/>
      <c r="G51" s="209"/>
      <c r="H51" s="209"/>
    </row>
    <row r="52" spans="1:8" x14ac:dyDescent="0.2">
      <c r="A52" s="209"/>
      <c r="B52" s="463"/>
      <c r="C52" s="209"/>
      <c r="D52" s="209"/>
      <c r="E52" s="209"/>
      <c r="F52" s="209"/>
      <c r="G52" s="209"/>
      <c r="H52" s="209"/>
    </row>
    <row r="53" spans="1:8" x14ac:dyDescent="0.2">
      <c r="A53" s="209"/>
      <c r="B53" s="463"/>
      <c r="C53" s="209"/>
      <c r="D53" s="209"/>
      <c r="E53" s="458"/>
      <c r="F53" s="209"/>
      <c r="G53" s="209"/>
      <c r="H53" s="209"/>
    </row>
    <row r="54" spans="1:8" x14ac:dyDescent="0.2">
      <c r="A54" s="209"/>
      <c r="B54" s="209"/>
      <c r="C54" s="209"/>
      <c r="D54" s="209"/>
      <c r="E54" s="209"/>
      <c r="F54" s="209"/>
      <c r="G54" s="209"/>
      <c r="H54" s="209"/>
    </row>
    <row r="55" spans="1:8" x14ac:dyDescent="0.2">
      <c r="A55" s="209"/>
      <c r="B55" s="209"/>
      <c r="C55" s="209"/>
      <c r="D55" s="209"/>
      <c r="E55" s="209"/>
      <c r="F55" s="209"/>
      <c r="G55" s="209"/>
      <c r="H55" s="209"/>
    </row>
  </sheetData>
  <mergeCells count="11">
    <mergeCell ref="B19:B20"/>
    <mergeCell ref="C19:E19"/>
    <mergeCell ref="F19:F20"/>
    <mergeCell ref="G19:G20"/>
    <mergeCell ref="C49:D49"/>
    <mergeCell ref="B18:G18"/>
    <mergeCell ref="B5:G5"/>
    <mergeCell ref="B6:B7"/>
    <mergeCell ref="C6:E6"/>
    <mergeCell ref="F6:F7"/>
    <mergeCell ref="G6:G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75"/>
  <sheetViews>
    <sheetView workbookViewId="0"/>
  </sheetViews>
  <sheetFormatPr defaultRowHeight="12.75" x14ac:dyDescent="0.2"/>
  <cols>
    <col min="1" max="1" width="5" style="255" customWidth="1"/>
    <col min="2" max="2" width="17.7109375" style="255" customWidth="1"/>
    <col min="3" max="3" width="13.85546875" style="255" customWidth="1"/>
    <col min="4" max="4" width="13.140625" style="255" customWidth="1"/>
    <col min="5" max="5" width="12.28515625" style="255" customWidth="1"/>
    <col min="6" max="6" width="3" style="255" customWidth="1"/>
    <col min="7" max="7" width="20.28515625" style="255" customWidth="1"/>
    <col min="8" max="8" width="12.5703125" style="255" customWidth="1"/>
    <col min="9" max="9" width="11.7109375" style="255" customWidth="1"/>
    <col min="10" max="10" width="9.140625" style="255"/>
    <col min="11" max="11" width="2.85546875" style="255" customWidth="1"/>
    <col min="12" max="12" width="18.5703125" style="255" customWidth="1"/>
    <col min="13" max="13" width="14.42578125" style="255" customWidth="1"/>
    <col min="14" max="14" width="13.7109375" style="255" customWidth="1"/>
    <col min="15" max="15" width="10.140625" style="255" customWidth="1"/>
    <col min="16" max="16" width="4.42578125" style="255" customWidth="1"/>
    <col min="17" max="17" width="24" style="255" customWidth="1"/>
    <col min="18" max="18" width="13.140625" style="255" customWidth="1"/>
    <col min="19" max="19" width="13" style="255" customWidth="1"/>
    <col min="20" max="20" width="10.42578125" style="255" customWidth="1"/>
    <col min="21" max="256" width="9.140625" style="255"/>
    <col min="257" max="257" width="5" style="255" customWidth="1"/>
    <col min="258" max="258" width="17.7109375" style="255" customWidth="1"/>
    <col min="259" max="259" width="13.85546875" style="255" customWidth="1"/>
    <col min="260" max="260" width="13.140625" style="255" customWidth="1"/>
    <col min="261" max="261" width="12.28515625" style="255" customWidth="1"/>
    <col min="262" max="262" width="3" style="255" customWidth="1"/>
    <col min="263" max="263" width="20.28515625" style="255" customWidth="1"/>
    <col min="264" max="264" width="12.5703125" style="255" customWidth="1"/>
    <col min="265" max="265" width="11.7109375" style="255" customWidth="1"/>
    <col min="266" max="266" width="9.140625" style="255"/>
    <col min="267" max="267" width="2.85546875" style="255" customWidth="1"/>
    <col min="268" max="268" width="18.5703125" style="255" customWidth="1"/>
    <col min="269" max="269" width="14.42578125" style="255" customWidth="1"/>
    <col min="270" max="270" width="13.7109375" style="255" customWidth="1"/>
    <col min="271" max="271" width="10.140625" style="255" customWidth="1"/>
    <col min="272" max="272" width="4.42578125" style="255" customWidth="1"/>
    <col min="273" max="273" width="24" style="255" customWidth="1"/>
    <col min="274" max="274" width="13.140625" style="255" customWidth="1"/>
    <col min="275" max="275" width="13" style="255" customWidth="1"/>
    <col min="276" max="276" width="10.42578125" style="255" customWidth="1"/>
    <col min="277" max="512" width="9.140625" style="255"/>
    <col min="513" max="513" width="5" style="255" customWidth="1"/>
    <col min="514" max="514" width="17.7109375" style="255" customWidth="1"/>
    <col min="515" max="515" width="13.85546875" style="255" customWidth="1"/>
    <col min="516" max="516" width="13.140625" style="255" customWidth="1"/>
    <col min="517" max="517" width="12.28515625" style="255" customWidth="1"/>
    <col min="518" max="518" width="3" style="255" customWidth="1"/>
    <col min="519" max="519" width="20.28515625" style="255" customWidth="1"/>
    <col min="520" max="520" width="12.5703125" style="255" customWidth="1"/>
    <col min="521" max="521" width="11.7109375" style="255" customWidth="1"/>
    <col min="522" max="522" width="9.140625" style="255"/>
    <col min="523" max="523" width="2.85546875" style="255" customWidth="1"/>
    <col min="524" max="524" width="18.5703125" style="255" customWidth="1"/>
    <col min="525" max="525" width="14.42578125" style="255" customWidth="1"/>
    <col min="526" max="526" width="13.7109375" style="255" customWidth="1"/>
    <col min="527" max="527" width="10.140625" style="255" customWidth="1"/>
    <col min="528" max="528" width="4.42578125" style="255" customWidth="1"/>
    <col min="529" max="529" width="24" style="255" customWidth="1"/>
    <col min="530" max="530" width="13.140625" style="255" customWidth="1"/>
    <col min="531" max="531" width="13" style="255" customWidth="1"/>
    <col min="532" max="532" width="10.42578125" style="255" customWidth="1"/>
    <col min="533" max="768" width="9.140625" style="255"/>
    <col min="769" max="769" width="5" style="255" customWidth="1"/>
    <col min="770" max="770" width="17.7109375" style="255" customWidth="1"/>
    <col min="771" max="771" width="13.85546875" style="255" customWidth="1"/>
    <col min="772" max="772" width="13.140625" style="255" customWidth="1"/>
    <col min="773" max="773" width="12.28515625" style="255" customWidth="1"/>
    <col min="774" max="774" width="3" style="255" customWidth="1"/>
    <col min="775" max="775" width="20.28515625" style="255" customWidth="1"/>
    <col min="776" max="776" width="12.5703125" style="255" customWidth="1"/>
    <col min="777" max="777" width="11.7109375" style="255" customWidth="1"/>
    <col min="778" max="778" width="9.140625" style="255"/>
    <col min="779" max="779" width="2.85546875" style="255" customWidth="1"/>
    <col min="780" max="780" width="18.5703125" style="255" customWidth="1"/>
    <col min="781" max="781" width="14.42578125" style="255" customWidth="1"/>
    <col min="782" max="782" width="13.7109375" style="255" customWidth="1"/>
    <col min="783" max="783" width="10.140625" style="255" customWidth="1"/>
    <col min="784" max="784" width="4.42578125" style="255" customWidth="1"/>
    <col min="785" max="785" width="24" style="255" customWidth="1"/>
    <col min="786" max="786" width="13.140625" style="255" customWidth="1"/>
    <col min="787" max="787" width="13" style="255" customWidth="1"/>
    <col min="788" max="788" width="10.42578125" style="255" customWidth="1"/>
    <col min="789" max="1024" width="9.140625" style="255"/>
    <col min="1025" max="1025" width="5" style="255" customWidth="1"/>
    <col min="1026" max="1026" width="17.7109375" style="255" customWidth="1"/>
    <col min="1027" max="1027" width="13.85546875" style="255" customWidth="1"/>
    <col min="1028" max="1028" width="13.140625" style="255" customWidth="1"/>
    <col min="1029" max="1029" width="12.28515625" style="255" customWidth="1"/>
    <col min="1030" max="1030" width="3" style="255" customWidth="1"/>
    <col min="1031" max="1031" width="20.28515625" style="255" customWidth="1"/>
    <col min="1032" max="1032" width="12.5703125" style="255" customWidth="1"/>
    <col min="1033" max="1033" width="11.7109375" style="255" customWidth="1"/>
    <col min="1034" max="1034" width="9.140625" style="255"/>
    <col min="1035" max="1035" width="2.85546875" style="255" customWidth="1"/>
    <col min="1036" max="1036" width="18.5703125" style="255" customWidth="1"/>
    <col min="1037" max="1037" width="14.42578125" style="255" customWidth="1"/>
    <col min="1038" max="1038" width="13.7109375" style="255" customWidth="1"/>
    <col min="1039" max="1039" width="10.140625" style="255" customWidth="1"/>
    <col min="1040" max="1040" width="4.42578125" style="255" customWidth="1"/>
    <col min="1041" max="1041" width="24" style="255" customWidth="1"/>
    <col min="1042" max="1042" width="13.140625" style="255" customWidth="1"/>
    <col min="1043" max="1043" width="13" style="255" customWidth="1"/>
    <col min="1044" max="1044" width="10.42578125" style="255" customWidth="1"/>
    <col min="1045" max="1280" width="9.140625" style="255"/>
    <col min="1281" max="1281" width="5" style="255" customWidth="1"/>
    <col min="1282" max="1282" width="17.7109375" style="255" customWidth="1"/>
    <col min="1283" max="1283" width="13.85546875" style="255" customWidth="1"/>
    <col min="1284" max="1284" width="13.140625" style="255" customWidth="1"/>
    <col min="1285" max="1285" width="12.28515625" style="255" customWidth="1"/>
    <col min="1286" max="1286" width="3" style="255" customWidth="1"/>
    <col min="1287" max="1287" width="20.28515625" style="255" customWidth="1"/>
    <col min="1288" max="1288" width="12.5703125" style="255" customWidth="1"/>
    <col min="1289" max="1289" width="11.7109375" style="255" customWidth="1"/>
    <col min="1290" max="1290" width="9.140625" style="255"/>
    <col min="1291" max="1291" width="2.85546875" style="255" customWidth="1"/>
    <col min="1292" max="1292" width="18.5703125" style="255" customWidth="1"/>
    <col min="1293" max="1293" width="14.42578125" style="255" customWidth="1"/>
    <col min="1294" max="1294" width="13.7109375" style="255" customWidth="1"/>
    <col min="1295" max="1295" width="10.140625" style="255" customWidth="1"/>
    <col min="1296" max="1296" width="4.42578125" style="255" customWidth="1"/>
    <col min="1297" max="1297" width="24" style="255" customWidth="1"/>
    <col min="1298" max="1298" width="13.140625" style="255" customWidth="1"/>
    <col min="1299" max="1299" width="13" style="255" customWidth="1"/>
    <col min="1300" max="1300" width="10.42578125" style="255" customWidth="1"/>
    <col min="1301" max="1536" width="9.140625" style="255"/>
    <col min="1537" max="1537" width="5" style="255" customWidth="1"/>
    <col min="1538" max="1538" width="17.7109375" style="255" customWidth="1"/>
    <col min="1539" max="1539" width="13.85546875" style="255" customWidth="1"/>
    <col min="1540" max="1540" width="13.140625" style="255" customWidth="1"/>
    <col min="1541" max="1541" width="12.28515625" style="255" customWidth="1"/>
    <col min="1542" max="1542" width="3" style="255" customWidth="1"/>
    <col min="1543" max="1543" width="20.28515625" style="255" customWidth="1"/>
    <col min="1544" max="1544" width="12.5703125" style="255" customWidth="1"/>
    <col min="1545" max="1545" width="11.7109375" style="255" customWidth="1"/>
    <col min="1546" max="1546" width="9.140625" style="255"/>
    <col min="1547" max="1547" width="2.85546875" style="255" customWidth="1"/>
    <col min="1548" max="1548" width="18.5703125" style="255" customWidth="1"/>
    <col min="1549" max="1549" width="14.42578125" style="255" customWidth="1"/>
    <col min="1550" max="1550" width="13.7109375" style="255" customWidth="1"/>
    <col min="1551" max="1551" width="10.140625" style="255" customWidth="1"/>
    <col min="1552" max="1552" width="4.42578125" style="255" customWidth="1"/>
    <col min="1553" max="1553" width="24" style="255" customWidth="1"/>
    <col min="1554" max="1554" width="13.140625" style="255" customWidth="1"/>
    <col min="1555" max="1555" width="13" style="255" customWidth="1"/>
    <col min="1556" max="1556" width="10.42578125" style="255" customWidth="1"/>
    <col min="1557" max="1792" width="9.140625" style="255"/>
    <col min="1793" max="1793" width="5" style="255" customWidth="1"/>
    <col min="1794" max="1794" width="17.7109375" style="255" customWidth="1"/>
    <col min="1795" max="1795" width="13.85546875" style="255" customWidth="1"/>
    <col min="1796" max="1796" width="13.140625" style="255" customWidth="1"/>
    <col min="1797" max="1797" width="12.28515625" style="255" customWidth="1"/>
    <col min="1798" max="1798" width="3" style="255" customWidth="1"/>
    <col min="1799" max="1799" width="20.28515625" style="255" customWidth="1"/>
    <col min="1800" max="1800" width="12.5703125" style="255" customWidth="1"/>
    <col min="1801" max="1801" width="11.7109375" style="255" customWidth="1"/>
    <col min="1802" max="1802" width="9.140625" style="255"/>
    <col min="1803" max="1803" width="2.85546875" style="255" customWidth="1"/>
    <col min="1804" max="1804" width="18.5703125" style="255" customWidth="1"/>
    <col min="1805" max="1805" width="14.42578125" style="255" customWidth="1"/>
    <col min="1806" max="1806" width="13.7109375" style="255" customWidth="1"/>
    <col min="1807" max="1807" width="10.140625" style="255" customWidth="1"/>
    <col min="1808" max="1808" width="4.42578125" style="255" customWidth="1"/>
    <col min="1809" max="1809" width="24" style="255" customWidth="1"/>
    <col min="1810" max="1810" width="13.140625" style="255" customWidth="1"/>
    <col min="1811" max="1811" width="13" style="255" customWidth="1"/>
    <col min="1812" max="1812" width="10.42578125" style="255" customWidth="1"/>
    <col min="1813" max="2048" width="9.140625" style="255"/>
    <col min="2049" max="2049" width="5" style="255" customWidth="1"/>
    <col min="2050" max="2050" width="17.7109375" style="255" customWidth="1"/>
    <col min="2051" max="2051" width="13.85546875" style="255" customWidth="1"/>
    <col min="2052" max="2052" width="13.140625" style="255" customWidth="1"/>
    <col min="2053" max="2053" width="12.28515625" style="255" customWidth="1"/>
    <col min="2054" max="2054" width="3" style="255" customWidth="1"/>
    <col min="2055" max="2055" width="20.28515625" style="255" customWidth="1"/>
    <col min="2056" max="2056" width="12.5703125" style="255" customWidth="1"/>
    <col min="2057" max="2057" width="11.7109375" style="255" customWidth="1"/>
    <col min="2058" max="2058" width="9.140625" style="255"/>
    <col min="2059" max="2059" width="2.85546875" style="255" customWidth="1"/>
    <col min="2060" max="2060" width="18.5703125" style="255" customWidth="1"/>
    <col min="2061" max="2061" width="14.42578125" style="255" customWidth="1"/>
    <col min="2062" max="2062" width="13.7109375" style="255" customWidth="1"/>
    <col min="2063" max="2063" width="10.140625" style="255" customWidth="1"/>
    <col min="2064" max="2064" width="4.42578125" style="255" customWidth="1"/>
    <col min="2065" max="2065" width="24" style="255" customWidth="1"/>
    <col min="2066" max="2066" width="13.140625" style="255" customWidth="1"/>
    <col min="2067" max="2067" width="13" style="255" customWidth="1"/>
    <col min="2068" max="2068" width="10.42578125" style="255" customWidth="1"/>
    <col min="2069" max="2304" width="9.140625" style="255"/>
    <col min="2305" max="2305" width="5" style="255" customWidth="1"/>
    <col min="2306" max="2306" width="17.7109375" style="255" customWidth="1"/>
    <col min="2307" max="2307" width="13.85546875" style="255" customWidth="1"/>
    <col min="2308" max="2308" width="13.140625" style="255" customWidth="1"/>
    <col min="2309" max="2309" width="12.28515625" style="255" customWidth="1"/>
    <col min="2310" max="2310" width="3" style="255" customWidth="1"/>
    <col min="2311" max="2311" width="20.28515625" style="255" customWidth="1"/>
    <col min="2312" max="2312" width="12.5703125" style="255" customWidth="1"/>
    <col min="2313" max="2313" width="11.7109375" style="255" customWidth="1"/>
    <col min="2314" max="2314" width="9.140625" style="255"/>
    <col min="2315" max="2315" width="2.85546875" style="255" customWidth="1"/>
    <col min="2316" max="2316" width="18.5703125" style="255" customWidth="1"/>
    <col min="2317" max="2317" width="14.42578125" style="255" customWidth="1"/>
    <col min="2318" max="2318" width="13.7109375" style="255" customWidth="1"/>
    <col min="2319" max="2319" width="10.140625" style="255" customWidth="1"/>
    <col min="2320" max="2320" width="4.42578125" style="255" customWidth="1"/>
    <col min="2321" max="2321" width="24" style="255" customWidth="1"/>
    <col min="2322" max="2322" width="13.140625" style="255" customWidth="1"/>
    <col min="2323" max="2323" width="13" style="255" customWidth="1"/>
    <col min="2324" max="2324" width="10.42578125" style="255" customWidth="1"/>
    <col min="2325" max="2560" width="9.140625" style="255"/>
    <col min="2561" max="2561" width="5" style="255" customWidth="1"/>
    <col min="2562" max="2562" width="17.7109375" style="255" customWidth="1"/>
    <col min="2563" max="2563" width="13.85546875" style="255" customWidth="1"/>
    <col min="2564" max="2564" width="13.140625" style="255" customWidth="1"/>
    <col min="2565" max="2565" width="12.28515625" style="255" customWidth="1"/>
    <col min="2566" max="2566" width="3" style="255" customWidth="1"/>
    <col min="2567" max="2567" width="20.28515625" style="255" customWidth="1"/>
    <col min="2568" max="2568" width="12.5703125" style="255" customWidth="1"/>
    <col min="2569" max="2569" width="11.7109375" style="255" customWidth="1"/>
    <col min="2570" max="2570" width="9.140625" style="255"/>
    <col min="2571" max="2571" width="2.85546875" style="255" customWidth="1"/>
    <col min="2572" max="2572" width="18.5703125" style="255" customWidth="1"/>
    <col min="2573" max="2573" width="14.42578125" style="255" customWidth="1"/>
    <col min="2574" max="2574" width="13.7109375" style="255" customWidth="1"/>
    <col min="2575" max="2575" width="10.140625" style="255" customWidth="1"/>
    <col min="2576" max="2576" width="4.42578125" style="255" customWidth="1"/>
    <col min="2577" max="2577" width="24" style="255" customWidth="1"/>
    <col min="2578" max="2578" width="13.140625" style="255" customWidth="1"/>
    <col min="2579" max="2579" width="13" style="255" customWidth="1"/>
    <col min="2580" max="2580" width="10.42578125" style="255" customWidth="1"/>
    <col min="2581" max="2816" width="9.140625" style="255"/>
    <col min="2817" max="2817" width="5" style="255" customWidth="1"/>
    <col min="2818" max="2818" width="17.7109375" style="255" customWidth="1"/>
    <col min="2819" max="2819" width="13.85546875" style="255" customWidth="1"/>
    <col min="2820" max="2820" width="13.140625" style="255" customWidth="1"/>
    <col min="2821" max="2821" width="12.28515625" style="255" customWidth="1"/>
    <col min="2822" max="2822" width="3" style="255" customWidth="1"/>
    <col min="2823" max="2823" width="20.28515625" style="255" customWidth="1"/>
    <col min="2824" max="2824" width="12.5703125" style="255" customWidth="1"/>
    <col min="2825" max="2825" width="11.7109375" style="255" customWidth="1"/>
    <col min="2826" max="2826" width="9.140625" style="255"/>
    <col min="2827" max="2827" width="2.85546875" style="255" customWidth="1"/>
    <col min="2828" max="2828" width="18.5703125" style="255" customWidth="1"/>
    <col min="2829" max="2829" width="14.42578125" style="255" customWidth="1"/>
    <col min="2830" max="2830" width="13.7109375" style="255" customWidth="1"/>
    <col min="2831" max="2831" width="10.140625" style="255" customWidth="1"/>
    <col min="2832" max="2832" width="4.42578125" style="255" customWidth="1"/>
    <col min="2833" max="2833" width="24" style="255" customWidth="1"/>
    <col min="2834" max="2834" width="13.140625" style="255" customWidth="1"/>
    <col min="2835" max="2835" width="13" style="255" customWidth="1"/>
    <col min="2836" max="2836" width="10.42578125" style="255" customWidth="1"/>
    <col min="2837" max="3072" width="9.140625" style="255"/>
    <col min="3073" max="3073" width="5" style="255" customWidth="1"/>
    <col min="3074" max="3074" width="17.7109375" style="255" customWidth="1"/>
    <col min="3075" max="3075" width="13.85546875" style="255" customWidth="1"/>
    <col min="3076" max="3076" width="13.140625" style="255" customWidth="1"/>
    <col min="3077" max="3077" width="12.28515625" style="255" customWidth="1"/>
    <col min="3078" max="3078" width="3" style="255" customWidth="1"/>
    <col min="3079" max="3079" width="20.28515625" style="255" customWidth="1"/>
    <col min="3080" max="3080" width="12.5703125" style="255" customWidth="1"/>
    <col min="3081" max="3081" width="11.7109375" style="255" customWidth="1"/>
    <col min="3082" max="3082" width="9.140625" style="255"/>
    <col min="3083" max="3083" width="2.85546875" style="255" customWidth="1"/>
    <col min="3084" max="3084" width="18.5703125" style="255" customWidth="1"/>
    <col min="3085" max="3085" width="14.42578125" style="255" customWidth="1"/>
    <col min="3086" max="3086" width="13.7109375" style="255" customWidth="1"/>
    <col min="3087" max="3087" width="10.140625" style="255" customWidth="1"/>
    <col min="3088" max="3088" width="4.42578125" style="255" customWidth="1"/>
    <col min="3089" max="3089" width="24" style="255" customWidth="1"/>
    <col min="3090" max="3090" width="13.140625" style="255" customWidth="1"/>
    <col min="3091" max="3091" width="13" style="255" customWidth="1"/>
    <col min="3092" max="3092" width="10.42578125" style="255" customWidth="1"/>
    <col min="3093" max="3328" width="9.140625" style="255"/>
    <col min="3329" max="3329" width="5" style="255" customWidth="1"/>
    <col min="3330" max="3330" width="17.7109375" style="255" customWidth="1"/>
    <col min="3331" max="3331" width="13.85546875" style="255" customWidth="1"/>
    <col min="3332" max="3332" width="13.140625" style="255" customWidth="1"/>
    <col min="3333" max="3333" width="12.28515625" style="255" customWidth="1"/>
    <col min="3334" max="3334" width="3" style="255" customWidth="1"/>
    <col min="3335" max="3335" width="20.28515625" style="255" customWidth="1"/>
    <col min="3336" max="3336" width="12.5703125" style="255" customWidth="1"/>
    <col min="3337" max="3337" width="11.7109375" style="255" customWidth="1"/>
    <col min="3338" max="3338" width="9.140625" style="255"/>
    <col min="3339" max="3339" width="2.85546875" style="255" customWidth="1"/>
    <col min="3340" max="3340" width="18.5703125" style="255" customWidth="1"/>
    <col min="3341" max="3341" width="14.42578125" style="255" customWidth="1"/>
    <col min="3342" max="3342" width="13.7109375" style="255" customWidth="1"/>
    <col min="3343" max="3343" width="10.140625" style="255" customWidth="1"/>
    <col min="3344" max="3344" width="4.42578125" style="255" customWidth="1"/>
    <col min="3345" max="3345" width="24" style="255" customWidth="1"/>
    <col min="3346" max="3346" width="13.140625" style="255" customWidth="1"/>
    <col min="3347" max="3347" width="13" style="255" customWidth="1"/>
    <col min="3348" max="3348" width="10.42578125" style="255" customWidth="1"/>
    <col min="3349" max="3584" width="9.140625" style="255"/>
    <col min="3585" max="3585" width="5" style="255" customWidth="1"/>
    <col min="3586" max="3586" width="17.7109375" style="255" customWidth="1"/>
    <col min="3587" max="3587" width="13.85546875" style="255" customWidth="1"/>
    <col min="3588" max="3588" width="13.140625" style="255" customWidth="1"/>
    <col min="3589" max="3589" width="12.28515625" style="255" customWidth="1"/>
    <col min="3590" max="3590" width="3" style="255" customWidth="1"/>
    <col min="3591" max="3591" width="20.28515625" style="255" customWidth="1"/>
    <col min="3592" max="3592" width="12.5703125" style="255" customWidth="1"/>
    <col min="3593" max="3593" width="11.7109375" style="255" customWidth="1"/>
    <col min="3594" max="3594" width="9.140625" style="255"/>
    <col min="3595" max="3595" width="2.85546875" style="255" customWidth="1"/>
    <col min="3596" max="3596" width="18.5703125" style="255" customWidth="1"/>
    <col min="3597" max="3597" width="14.42578125" style="255" customWidth="1"/>
    <col min="3598" max="3598" width="13.7109375" style="255" customWidth="1"/>
    <col min="3599" max="3599" width="10.140625" style="255" customWidth="1"/>
    <col min="3600" max="3600" width="4.42578125" style="255" customWidth="1"/>
    <col min="3601" max="3601" width="24" style="255" customWidth="1"/>
    <col min="3602" max="3602" width="13.140625" style="255" customWidth="1"/>
    <col min="3603" max="3603" width="13" style="255" customWidth="1"/>
    <col min="3604" max="3604" width="10.42578125" style="255" customWidth="1"/>
    <col min="3605" max="3840" width="9.140625" style="255"/>
    <col min="3841" max="3841" width="5" style="255" customWidth="1"/>
    <col min="3842" max="3842" width="17.7109375" style="255" customWidth="1"/>
    <col min="3843" max="3843" width="13.85546875" style="255" customWidth="1"/>
    <col min="3844" max="3844" width="13.140625" style="255" customWidth="1"/>
    <col min="3845" max="3845" width="12.28515625" style="255" customWidth="1"/>
    <col min="3846" max="3846" width="3" style="255" customWidth="1"/>
    <col min="3847" max="3847" width="20.28515625" style="255" customWidth="1"/>
    <col min="3848" max="3848" width="12.5703125" style="255" customWidth="1"/>
    <col min="3849" max="3849" width="11.7109375" style="255" customWidth="1"/>
    <col min="3850" max="3850" width="9.140625" style="255"/>
    <col min="3851" max="3851" width="2.85546875" style="255" customWidth="1"/>
    <col min="3852" max="3852" width="18.5703125" style="255" customWidth="1"/>
    <col min="3853" max="3853" width="14.42578125" style="255" customWidth="1"/>
    <col min="3854" max="3854" width="13.7109375" style="255" customWidth="1"/>
    <col min="3855" max="3855" width="10.140625" style="255" customWidth="1"/>
    <col min="3856" max="3856" width="4.42578125" style="255" customWidth="1"/>
    <col min="3857" max="3857" width="24" style="255" customWidth="1"/>
    <col min="3858" max="3858" width="13.140625" style="255" customWidth="1"/>
    <col min="3859" max="3859" width="13" style="255" customWidth="1"/>
    <col min="3860" max="3860" width="10.42578125" style="255" customWidth="1"/>
    <col min="3861" max="4096" width="9.140625" style="255"/>
    <col min="4097" max="4097" width="5" style="255" customWidth="1"/>
    <col min="4098" max="4098" width="17.7109375" style="255" customWidth="1"/>
    <col min="4099" max="4099" width="13.85546875" style="255" customWidth="1"/>
    <col min="4100" max="4100" width="13.140625" style="255" customWidth="1"/>
    <col min="4101" max="4101" width="12.28515625" style="255" customWidth="1"/>
    <col min="4102" max="4102" width="3" style="255" customWidth="1"/>
    <col min="4103" max="4103" width="20.28515625" style="255" customWidth="1"/>
    <col min="4104" max="4104" width="12.5703125" style="255" customWidth="1"/>
    <col min="4105" max="4105" width="11.7109375" style="255" customWidth="1"/>
    <col min="4106" max="4106" width="9.140625" style="255"/>
    <col min="4107" max="4107" width="2.85546875" style="255" customWidth="1"/>
    <col min="4108" max="4108" width="18.5703125" style="255" customWidth="1"/>
    <col min="4109" max="4109" width="14.42578125" style="255" customWidth="1"/>
    <col min="4110" max="4110" width="13.7109375" style="255" customWidth="1"/>
    <col min="4111" max="4111" width="10.140625" style="255" customWidth="1"/>
    <col min="4112" max="4112" width="4.42578125" style="255" customWidth="1"/>
    <col min="4113" max="4113" width="24" style="255" customWidth="1"/>
    <col min="4114" max="4114" width="13.140625" style="255" customWidth="1"/>
    <col min="4115" max="4115" width="13" style="255" customWidth="1"/>
    <col min="4116" max="4116" width="10.42578125" style="255" customWidth="1"/>
    <col min="4117" max="4352" width="9.140625" style="255"/>
    <col min="4353" max="4353" width="5" style="255" customWidth="1"/>
    <col min="4354" max="4354" width="17.7109375" style="255" customWidth="1"/>
    <col min="4355" max="4355" width="13.85546875" style="255" customWidth="1"/>
    <col min="4356" max="4356" width="13.140625" style="255" customWidth="1"/>
    <col min="4357" max="4357" width="12.28515625" style="255" customWidth="1"/>
    <col min="4358" max="4358" width="3" style="255" customWidth="1"/>
    <col min="4359" max="4359" width="20.28515625" style="255" customWidth="1"/>
    <col min="4360" max="4360" width="12.5703125" style="255" customWidth="1"/>
    <col min="4361" max="4361" width="11.7109375" style="255" customWidth="1"/>
    <col min="4362" max="4362" width="9.140625" style="255"/>
    <col min="4363" max="4363" width="2.85546875" style="255" customWidth="1"/>
    <col min="4364" max="4364" width="18.5703125" style="255" customWidth="1"/>
    <col min="4365" max="4365" width="14.42578125" style="255" customWidth="1"/>
    <col min="4366" max="4366" width="13.7109375" style="255" customWidth="1"/>
    <col min="4367" max="4367" width="10.140625" style="255" customWidth="1"/>
    <col min="4368" max="4368" width="4.42578125" style="255" customWidth="1"/>
    <col min="4369" max="4369" width="24" style="255" customWidth="1"/>
    <col min="4370" max="4370" width="13.140625" style="255" customWidth="1"/>
    <col min="4371" max="4371" width="13" style="255" customWidth="1"/>
    <col min="4372" max="4372" width="10.42578125" style="255" customWidth="1"/>
    <col min="4373" max="4608" width="9.140625" style="255"/>
    <col min="4609" max="4609" width="5" style="255" customWidth="1"/>
    <col min="4610" max="4610" width="17.7109375" style="255" customWidth="1"/>
    <col min="4611" max="4611" width="13.85546875" style="255" customWidth="1"/>
    <col min="4612" max="4612" width="13.140625" style="255" customWidth="1"/>
    <col min="4613" max="4613" width="12.28515625" style="255" customWidth="1"/>
    <col min="4614" max="4614" width="3" style="255" customWidth="1"/>
    <col min="4615" max="4615" width="20.28515625" style="255" customWidth="1"/>
    <col min="4616" max="4616" width="12.5703125" style="255" customWidth="1"/>
    <col min="4617" max="4617" width="11.7109375" style="255" customWidth="1"/>
    <col min="4618" max="4618" width="9.140625" style="255"/>
    <col min="4619" max="4619" width="2.85546875" style="255" customWidth="1"/>
    <col min="4620" max="4620" width="18.5703125" style="255" customWidth="1"/>
    <col min="4621" max="4621" width="14.42578125" style="255" customWidth="1"/>
    <col min="4622" max="4622" width="13.7109375" style="255" customWidth="1"/>
    <col min="4623" max="4623" width="10.140625" style="255" customWidth="1"/>
    <col min="4624" max="4624" width="4.42578125" style="255" customWidth="1"/>
    <col min="4625" max="4625" width="24" style="255" customWidth="1"/>
    <col min="4626" max="4626" width="13.140625" style="255" customWidth="1"/>
    <col min="4627" max="4627" width="13" style="255" customWidth="1"/>
    <col min="4628" max="4628" width="10.42578125" style="255" customWidth="1"/>
    <col min="4629" max="4864" width="9.140625" style="255"/>
    <col min="4865" max="4865" width="5" style="255" customWidth="1"/>
    <col min="4866" max="4866" width="17.7109375" style="255" customWidth="1"/>
    <col min="4867" max="4867" width="13.85546875" style="255" customWidth="1"/>
    <col min="4868" max="4868" width="13.140625" style="255" customWidth="1"/>
    <col min="4869" max="4869" width="12.28515625" style="255" customWidth="1"/>
    <col min="4870" max="4870" width="3" style="255" customWidth="1"/>
    <col min="4871" max="4871" width="20.28515625" style="255" customWidth="1"/>
    <col min="4872" max="4872" width="12.5703125" style="255" customWidth="1"/>
    <col min="4873" max="4873" width="11.7109375" style="255" customWidth="1"/>
    <col min="4874" max="4874" width="9.140625" style="255"/>
    <col min="4875" max="4875" width="2.85546875" style="255" customWidth="1"/>
    <col min="4876" max="4876" width="18.5703125" style="255" customWidth="1"/>
    <col min="4877" max="4877" width="14.42578125" style="255" customWidth="1"/>
    <col min="4878" max="4878" width="13.7109375" style="255" customWidth="1"/>
    <col min="4879" max="4879" width="10.140625" style="255" customWidth="1"/>
    <col min="4880" max="4880" width="4.42578125" style="255" customWidth="1"/>
    <col min="4881" max="4881" width="24" style="255" customWidth="1"/>
    <col min="4882" max="4882" width="13.140625" style="255" customWidth="1"/>
    <col min="4883" max="4883" width="13" style="255" customWidth="1"/>
    <col min="4884" max="4884" width="10.42578125" style="255" customWidth="1"/>
    <col min="4885" max="5120" width="9.140625" style="255"/>
    <col min="5121" max="5121" width="5" style="255" customWidth="1"/>
    <col min="5122" max="5122" width="17.7109375" style="255" customWidth="1"/>
    <col min="5123" max="5123" width="13.85546875" style="255" customWidth="1"/>
    <col min="5124" max="5124" width="13.140625" style="255" customWidth="1"/>
    <col min="5125" max="5125" width="12.28515625" style="255" customWidth="1"/>
    <col min="5126" max="5126" width="3" style="255" customWidth="1"/>
    <col min="5127" max="5127" width="20.28515625" style="255" customWidth="1"/>
    <col min="5128" max="5128" width="12.5703125" style="255" customWidth="1"/>
    <col min="5129" max="5129" width="11.7109375" style="255" customWidth="1"/>
    <col min="5130" max="5130" width="9.140625" style="255"/>
    <col min="5131" max="5131" width="2.85546875" style="255" customWidth="1"/>
    <col min="5132" max="5132" width="18.5703125" style="255" customWidth="1"/>
    <col min="5133" max="5133" width="14.42578125" style="255" customWidth="1"/>
    <col min="5134" max="5134" width="13.7109375" style="255" customWidth="1"/>
    <col min="5135" max="5135" width="10.140625" style="255" customWidth="1"/>
    <col min="5136" max="5136" width="4.42578125" style="255" customWidth="1"/>
    <col min="5137" max="5137" width="24" style="255" customWidth="1"/>
    <col min="5138" max="5138" width="13.140625" style="255" customWidth="1"/>
    <col min="5139" max="5139" width="13" style="255" customWidth="1"/>
    <col min="5140" max="5140" width="10.42578125" style="255" customWidth="1"/>
    <col min="5141" max="5376" width="9.140625" style="255"/>
    <col min="5377" max="5377" width="5" style="255" customWidth="1"/>
    <col min="5378" max="5378" width="17.7109375" style="255" customWidth="1"/>
    <col min="5379" max="5379" width="13.85546875" style="255" customWidth="1"/>
    <col min="5380" max="5380" width="13.140625" style="255" customWidth="1"/>
    <col min="5381" max="5381" width="12.28515625" style="255" customWidth="1"/>
    <col min="5382" max="5382" width="3" style="255" customWidth="1"/>
    <col min="5383" max="5383" width="20.28515625" style="255" customWidth="1"/>
    <col min="5384" max="5384" width="12.5703125" style="255" customWidth="1"/>
    <col min="5385" max="5385" width="11.7109375" style="255" customWidth="1"/>
    <col min="5386" max="5386" width="9.140625" style="255"/>
    <col min="5387" max="5387" width="2.85546875" style="255" customWidth="1"/>
    <col min="5388" max="5388" width="18.5703125" style="255" customWidth="1"/>
    <col min="5389" max="5389" width="14.42578125" style="255" customWidth="1"/>
    <col min="5390" max="5390" width="13.7109375" style="255" customWidth="1"/>
    <col min="5391" max="5391" width="10.140625" style="255" customWidth="1"/>
    <col min="5392" max="5392" width="4.42578125" style="255" customWidth="1"/>
    <col min="5393" max="5393" width="24" style="255" customWidth="1"/>
    <col min="5394" max="5394" width="13.140625" style="255" customWidth="1"/>
    <col min="5395" max="5395" width="13" style="255" customWidth="1"/>
    <col min="5396" max="5396" width="10.42578125" style="255" customWidth="1"/>
    <col min="5397" max="5632" width="9.140625" style="255"/>
    <col min="5633" max="5633" width="5" style="255" customWidth="1"/>
    <col min="5634" max="5634" width="17.7109375" style="255" customWidth="1"/>
    <col min="5635" max="5635" width="13.85546875" style="255" customWidth="1"/>
    <col min="5636" max="5636" width="13.140625" style="255" customWidth="1"/>
    <col min="5637" max="5637" width="12.28515625" style="255" customWidth="1"/>
    <col min="5638" max="5638" width="3" style="255" customWidth="1"/>
    <col min="5639" max="5639" width="20.28515625" style="255" customWidth="1"/>
    <col min="5640" max="5640" width="12.5703125" style="255" customWidth="1"/>
    <col min="5641" max="5641" width="11.7109375" style="255" customWidth="1"/>
    <col min="5642" max="5642" width="9.140625" style="255"/>
    <col min="5643" max="5643" width="2.85546875" style="255" customWidth="1"/>
    <col min="5644" max="5644" width="18.5703125" style="255" customWidth="1"/>
    <col min="5645" max="5645" width="14.42578125" style="255" customWidth="1"/>
    <col min="5646" max="5646" width="13.7109375" style="255" customWidth="1"/>
    <col min="5647" max="5647" width="10.140625" style="255" customWidth="1"/>
    <col min="5648" max="5648" width="4.42578125" style="255" customWidth="1"/>
    <col min="5649" max="5649" width="24" style="255" customWidth="1"/>
    <col min="5650" max="5650" width="13.140625" style="255" customWidth="1"/>
    <col min="5651" max="5651" width="13" style="255" customWidth="1"/>
    <col min="5652" max="5652" width="10.42578125" style="255" customWidth="1"/>
    <col min="5653" max="5888" width="9.140625" style="255"/>
    <col min="5889" max="5889" width="5" style="255" customWidth="1"/>
    <col min="5890" max="5890" width="17.7109375" style="255" customWidth="1"/>
    <col min="5891" max="5891" width="13.85546875" style="255" customWidth="1"/>
    <col min="5892" max="5892" width="13.140625" style="255" customWidth="1"/>
    <col min="5893" max="5893" width="12.28515625" style="255" customWidth="1"/>
    <col min="5894" max="5894" width="3" style="255" customWidth="1"/>
    <col min="5895" max="5895" width="20.28515625" style="255" customWidth="1"/>
    <col min="5896" max="5896" width="12.5703125" style="255" customWidth="1"/>
    <col min="5897" max="5897" width="11.7109375" style="255" customWidth="1"/>
    <col min="5898" max="5898" width="9.140625" style="255"/>
    <col min="5899" max="5899" width="2.85546875" style="255" customWidth="1"/>
    <col min="5900" max="5900" width="18.5703125" style="255" customWidth="1"/>
    <col min="5901" max="5901" width="14.42578125" style="255" customWidth="1"/>
    <col min="5902" max="5902" width="13.7109375" style="255" customWidth="1"/>
    <col min="5903" max="5903" width="10.140625" style="255" customWidth="1"/>
    <col min="5904" max="5904" width="4.42578125" style="255" customWidth="1"/>
    <col min="5905" max="5905" width="24" style="255" customWidth="1"/>
    <col min="5906" max="5906" width="13.140625" style="255" customWidth="1"/>
    <col min="5907" max="5907" width="13" style="255" customWidth="1"/>
    <col min="5908" max="5908" width="10.42578125" style="255" customWidth="1"/>
    <col min="5909" max="6144" width="9.140625" style="255"/>
    <col min="6145" max="6145" width="5" style="255" customWidth="1"/>
    <col min="6146" max="6146" width="17.7109375" style="255" customWidth="1"/>
    <col min="6147" max="6147" width="13.85546875" style="255" customWidth="1"/>
    <col min="6148" max="6148" width="13.140625" style="255" customWidth="1"/>
    <col min="6149" max="6149" width="12.28515625" style="255" customWidth="1"/>
    <col min="6150" max="6150" width="3" style="255" customWidth="1"/>
    <col min="6151" max="6151" width="20.28515625" style="255" customWidth="1"/>
    <col min="6152" max="6152" width="12.5703125" style="255" customWidth="1"/>
    <col min="6153" max="6153" width="11.7109375" style="255" customWidth="1"/>
    <col min="6154" max="6154" width="9.140625" style="255"/>
    <col min="6155" max="6155" width="2.85546875" style="255" customWidth="1"/>
    <col min="6156" max="6156" width="18.5703125" style="255" customWidth="1"/>
    <col min="6157" max="6157" width="14.42578125" style="255" customWidth="1"/>
    <col min="6158" max="6158" width="13.7109375" style="255" customWidth="1"/>
    <col min="6159" max="6159" width="10.140625" style="255" customWidth="1"/>
    <col min="6160" max="6160" width="4.42578125" style="255" customWidth="1"/>
    <col min="6161" max="6161" width="24" style="255" customWidth="1"/>
    <col min="6162" max="6162" width="13.140625" style="255" customWidth="1"/>
    <col min="6163" max="6163" width="13" style="255" customWidth="1"/>
    <col min="6164" max="6164" width="10.42578125" style="255" customWidth="1"/>
    <col min="6165" max="6400" width="9.140625" style="255"/>
    <col min="6401" max="6401" width="5" style="255" customWidth="1"/>
    <col min="6402" max="6402" width="17.7109375" style="255" customWidth="1"/>
    <col min="6403" max="6403" width="13.85546875" style="255" customWidth="1"/>
    <col min="6404" max="6404" width="13.140625" style="255" customWidth="1"/>
    <col min="6405" max="6405" width="12.28515625" style="255" customWidth="1"/>
    <col min="6406" max="6406" width="3" style="255" customWidth="1"/>
    <col min="6407" max="6407" width="20.28515625" style="255" customWidth="1"/>
    <col min="6408" max="6408" width="12.5703125" style="255" customWidth="1"/>
    <col min="6409" max="6409" width="11.7109375" style="255" customWidth="1"/>
    <col min="6410" max="6410" width="9.140625" style="255"/>
    <col min="6411" max="6411" width="2.85546875" style="255" customWidth="1"/>
    <col min="6412" max="6412" width="18.5703125" style="255" customWidth="1"/>
    <col min="6413" max="6413" width="14.42578125" style="255" customWidth="1"/>
    <col min="6414" max="6414" width="13.7109375" style="255" customWidth="1"/>
    <col min="6415" max="6415" width="10.140625" style="255" customWidth="1"/>
    <col min="6416" max="6416" width="4.42578125" style="255" customWidth="1"/>
    <col min="6417" max="6417" width="24" style="255" customWidth="1"/>
    <col min="6418" max="6418" width="13.140625" style="255" customWidth="1"/>
    <col min="6419" max="6419" width="13" style="255" customWidth="1"/>
    <col min="6420" max="6420" width="10.42578125" style="255" customWidth="1"/>
    <col min="6421" max="6656" width="9.140625" style="255"/>
    <col min="6657" max="6657" width="5" style="255" customWidth="1"/>
    <col min="6658" max="6658" width="17.7109375" style="255" customWidth="1"/>
    <col min="6659" max="6659" width="13.85546875" style="255" customWidth="1"/>
    <col min="6660" max="6660" width="13.140625" style="255" customWidth="1"/>
    <col min="6661" max="6661" width="12.28515625" style="255" customWidth="1"/>
    <col min="6662" max="6662" width="3" style="255" customWidth="1"/>
    <col min="6663" max="6663" width="20.28515625" style="255" customWidth="1"/>
    <col min="6664" max="6664" width="12.5703125" style="255" customWidth="1"/>
    <col min="6665" max="6665" width="11.7109375" style="255" customWidth="1"/>
    <col min="6666" max="6666" width="9.140625" style="255"/>
    <col min="6667" max="6667" width="2.85546875" style="255" customWidth="1"/>
    <col min="6668" max="6668" width="18.5703125" style="255" customWidth="1"/>
    <col min="6669" max="6669" width="14.42578125" style="255" customWidth="1"/>
    <col min="6670" max="6670" width="13.7109375" style="255" customWidth="1"/>
    <col min="6671" max="6671" width="10.140625" style="255" customWidth="1"/>
    <col min="6672" max="6672" width="4.42578125" style="255" customWidth="1"/>
    <col min="6673" max="6673" width="24" style="255" customWidth="1"/>
    <col min="6674" max="6674" width="13.140625" style="255" customWidth="1"/>
    <col min="6675" max="6675" width="13" style="255" customWidth="1"/>
    <col min="6676" max="6676" width="10.42578125" style="255" customWidth="1"/>
    <col min="6677" max="6912" width="9.140625" style="255"/>
    <col min="6913" max="6913" width="5" style="255" customWidth="1"/>
    <col min="6914" max="6914" width="17.7109375" style="255" customWidth="1"/>
    <col min="6915" max="6915" width="13.85546875" style="255" customWidth="1"/>
    <col min="6916" max="6916" width="13.140625" style="255" customWidth="1"/>
    <col min="6917" max="6917" width="12.28515625" style="255" customWidth="1"/>
    <col min="6918" max="6918" width="3" style="255" customWidth="1"/>
    <col min="6919" max="6919" width="20.28515625" style="255" customWidth="1"/>
    <col min="6920" max="6920" width="12.5703125" style="255" customWidth="1"/>
    <col min="6921" max="6921" width="11.7109375" style="255" customWidth="1"/>
    <col min="6922" max="6922" width="9.140625" style="255"/>
    <col min="6923" max="6923" width="2.85546875" style="255" customWidth="1"/>
    <col min="6924" max="6924" width="18.5703125" style="255" customWidth="1"/>
    <col min="6925" max="6925" width="14.42578125" style="255" customWidth="1"/>
    <col min="6926" max="6926" width="13.7109375" style="255" customWidth="1"/>
    <col min="6927" max="6927" width="10.140625" style="255" customWidth="1"/>
    <col min="6928" max="6928" width="4.42578125" style="255" customWidth="1"/>
    <col min="6929" max="6929" width="24" style="255" customWidth="1"/>
    <col min="6930" max="6930" width="13.140625" style="255" customWidth="1"/>
    <col min="6931" max="6931" width="13" style="255" customWidth="1"/>
    <col min="6932" max="6932" width="10.42578125" style="255" customWidth="1"/>
    <col min="6933" max="7168" width="9.140625" style="255"/>
    <col min="7169" max="7169" width="5" style="255" customWidth="1"/>
    <col min="7170" max="7170" width="17.7109375" style="255" customWidth="1"/>
    <col min="7171" max="7171" width="13.85546875" style="255" customWidth="1"/>
    <col min="7172" max="7172" width="13.140625" style="255" customWidth="1"/>
    <col min="7173" max="7173" width="12.28515625" style="255" customWidth="1"/>
    <col min="7174" max="7174" width="3" style="255" customWidth="1"/>
    <col min="7175" max="7175" width="20.28515625" style="255" customWidth="1"/>
    <col min="7176" max="7176" width="12.5703125" style="255" customWidth="1"/>
    <col min="7177" max="7177" width="11.7109375" style="255" customWidth="1"/>
    <col min="7178" max="7178" width="9.140625" style="255"/>
    <col min="7179" max="7179" width="2.85546875" style="255" customWidth="1"/>
    <col min="7180" max="7180" width="18.5703125" style="255" customWidth="1"/>
    <col min="7181" max="7181" width="14.42578125" style="255" customWidth="1"/>
    <col min="7182" max="7182" width="13.7109375" style="255" customWidth="1"/>
    <col min="7183" max="7183" width="10.140625" style="255" customWidth="1"/>
    <col min="7184" max="7184" width="4.42578125" style="255" customWidth="1"/>
    <col min="7185" max="7185" width="24" style="255" customWidth="1"/>
    <col min="7186" max="7186" width="13.140625" style="255" customWidth="1"/>
    <col min="7187" max="7187" width="13" style="255" customWidth="1"/>
    <col min="7188" max="7188" width="10.42578125" style="255" customWidth="1"/>
    <col min="7189" max="7424" width="9.140625" style="255"/>
    <col min="7425" max="7425" width="5" style="255" customWidth="1"/>
    <col min="7426" max="7426" width="17.7109375" style="255" customWidth="1"/>
    <col min="7427" max="7427" width="13.85546875" style="255" customWidth="1"/>
    <col min="7428" max="7428" width="13.140625" style="255" customWidth="1"/>
    <col min="7429" max="7429" width="12.28515625" style="255" customWidth="1"/>
    <col min="7430" max="7430" width="3" style="255" customWidth="1"/>
    <col min="7431" max="7431" width="20.28515625" style="255" customWidth="1"/>
    <col min="7432" max="7432" width="12.5703125" style="255" customWidth="1"/>
    <col min="7433" max="7433" width="11.7109375" style="255" customWidth="1"/>
    <col min="7434" max="7434" width="9.140625" style="255"/>
    <col min="7435" max="7435" width="2.85546875" style="255" customWidth="1"/>
    <col min="7436" max="7436" width="18.5703125" style="255" customWidth="1"/>
    <col min="7437" max="7437" width="14.42578125" style="255" customWidth="1"/>
    <col min="7438" max="7438" width="13.7109375" style="255" customWidth="1"/>
    <col min="7439" max="7439" width="10.140625" style="255" customWidth="1"/>
    <col min="7440" max="7440" width="4.42578125" style="255" customWidth="1"/>
    <col min="7441" max="7441" width="24" style="255" customWidth="1"/>
    <col min="7442" max="7442" width="13.140625" style="255" customWidth="1"/>
    <col min="7443" max="7443" width="13" style="255" customWidth="1"/>
    <col min="7444" max="7444" width="10.42578125" style="255" customWidth="1"/>
    <col min="7445" max="7680" width="9.140625" style="255"/>
    <col min="7681" max="7681" width="5" style="255" customWidth="1"/>
    <col min="7682" max="7682" width="17.7109375" style="255" customWidth="1"/>
    <col min="7683" max="7683" width="13.85546875" style="255" customWidth="1"/>
    <col min="7684" max="7684" width="13.140625" style="255" customWidth="1"/>
    <col min="7685" max="7685" width="12.28515625" style="255" customWidth="1"/>
    <col min="7686" max="7686" width="3" style="255" customWidth="1"/>
    <col min="7687" max="7687" width="20.28515625" style="255" customWidth="1"/>
    <col min="7688" max="7688" width="12.5703125" style="255" customWidth="1"/>
    <col min="7689" max="7689" width="11.7109375" style="255" customWidth="1"/>
    <col min="7690" max="7690" width="9.140625" style="255"/>
    <col min="7691" max="7691" width="2.85546875" style="255" customWidth="1"/>
    <col min="7692" max="7692" width="18.5703125" style="255" customWidth="1"/>
    <col min="7693" max="7693" width="14.42578125" style="255" customWidth="1"/>
    <col min="7694" max="7694" width="13.7109375" style="255" customWidth="1"/>
    <col min="7695" max="7695" width="10.140625" style="255" customWidth="1"/>
    <col min="7696" max="7696" width="4.42578125" style="255" customWidth="1"/>
    <col min="7697" max="7697" width="24" style="255" customWidth="1"/>
    <col min="7698" max="7698" width="13.140625" style="255" customWidth="1"/>
    <col min="7699" max="7699" width="13" style="255" customWidth="1"/>
    <col min="7700" max="7700" width="10.42578125" style="255" customWidth="1"/>
    <col min="7701" max="7936" width="9.140625" style="255"/>
    <col min="7937" max="7937" width="5" style="255" customWidth="1"/>
    <col min="7938" max="7938" width="17.7109375" style="255" customWidth="1"/>
    <col min="7939" max="7939" width="13.85546875" style="255" customWidth="1"/>
    <col min="7940" max="7940" width="13.140625" style="255" customWidth="1"/>
    <col min="7941" max="7941" width="12.28515625" style="255" customWidth="1"/>
    <col min="7942" max="7942" width="3" style="255" customWidth="1"/>
    <col min="7943" max="7943" width="20.28515625" style="255" customWidth="1"/>
    <col min="7944" max="7944" width="12.5703125" style="255" customWidth="1"/>
    <col min="7945" max="7945" width="11.7109375" style="255" customWidth="1"/>
    <col min="7946" max="7946" width="9.140625" style="255"/>
    <col min="7947" max="7947" width="2.85546875" style="255" customWidth="1"/>
    <col min="7948" max="7948" width="18.5703125" style="255" customWidth="1"/>
    <col min="7949" max="7949" width="14.42578125" style="255" customWidth="1"/>
    <col min="7950" max="7950" width="13.7109375" style="255" customWidth="1"/>
    <col min="7951" max="7951" width="10.140625" style="255" customWidth="1"/>
    <col min="7952" max="7952" width="4.42578125" style="255" customWidth="1"/>
    <col min="7953" max="7953" width="24" style="255" customWidth="1"/>
    <col min="7954" max="7954" width="13.140625" style="255" customWidth="1"/>
    <col min="7955" max="7955" width="13" style="255" customWidth="1"/>
    <col min="7956" max="7956" width="10.42578125" style="255" customWidth="1"/>
    <col min="7957" max="8192" width="9.140625" style="255"/>
    <col min="8193" max="8193" width="5" style="255" customWidth="1"/>
    <col min="8194" max="8194" width="17.7109375" style="255" customWidth="1"/>
    <col min="8195" max="8195" width="13.85546875" style="255" customWidth="1"/>
    <col min="8196" max="8196" width="13.140625" style="255" customWidth="1"/>
    <col min="8197" max="8197" width="12.28515625" style="255" customWidth="1"/>
    <col min="8198" max="8198" width="3" style="255" customWidth="1"/>
    <col min="8199" max="8199" width="20.28515625" style="255" customWidth="1"/>
    <col min="8200" max="8200" width="12.5703125" style="255" customWidth="1"/>
    <col min="8201" max="8201" width="11.7109375" style="255" customWidth="1"/>
    <col min="8202" max="8202" width="9.140625" style="255"/>
    <col min="8203" max="8203" width="2.85546875" style="255" customWidth="1"/>
    <col min="8204" max="8204" width="18.5703125" style="255" customWidth="1"/>
    <col min="8205" max="8205" width="14.42578125" style="255" customWidth="1"/>
    <col min="8206" max="8206" width="13.7109375" style="255" customWidth="1"/>
    <col min="8207" max="8207" width="10.140625" style="255" customWidth="1"/>
    <col min="8208" max="8208" width="4.42578125" style="255" customWidth="1"/>
    <col min="8209" max="8209" width="24" style="255" customWidth="1"/>
    <col min="8210" max="8210" width="13.140625" style="255" customWidth="1"/>
    <col min="8211" max="8211" width="13" style="255" customWidth="1"/>
    <col min="8212" max="8212" width="10.42578125" style="255" customWidth="1"/>
    <col min="8213" max="8448" width="9.140625" style="255"/>
    <col min="8449" max="8449" width="5" style="255" customWidth="1"/>
    <col min="8450" max="8450" width="17.7109375" style="255" customWidth="1"/>
    <col min="8451" max="8451" width="13.85546875" style="255" customWidth="1"/>
    <col min="8452" max="8452" width="13.140625" style="255" customWidth="1"/>
    <col min="8453" max="8453" width="12.28515625" style="255" customWidth="1"/>
    <col min="8454" max="8454" width="3" style="255" customWidth="1"/>
    <col min="8455" max="8455" width="20.28515625" style="255" customWidth="1"/>
    <col min="8456" max="8456" width="12.5703125" style="255" customWidth="1"/>
    <col min="8457" max="8457" width="11.7109375" style="255" customWidth="1"/>
    <col min="8458" max="8458" width="9.140625" style="255"/>
    <col min="8459" max="8459" width="2.85546875" style="255" customWidth="1"/>
    <col min="8460" max="8460" width="18.5703125" style="255" customWidth="1"/>
    <col min="8461" max="8461" width="14.42578125" style="255" customWidth="1"/>
    <col min="8462" max="8462" width="13.7109375" style="255" customWidth="1"/>
    <col min="8463" max="8463" width="10.140625" style="255" customWidth="1"/>
    <col min="8464" max="8464" width="4.42578125" style="255" customWidth="1"/>
    <col min="8465" max="8465" width="24" style="255" customWidth="1"/>
    <col min="8466" max="8466" width="13.140625" style="255" customWidth="1"/>
    <col min="8467" max="8467" width="13" style="255" customWidth="1"/>
    <col min="8468" max="8468" width="10.42578125" style="255" customWidth="1"/>
    <col min="8469" max="8704" width="9.140625" style="255"/>
    <col min="8705" max="8705" width="5" style="255" customWidth="1"/>
    <col min="8706" max="8706" width="17.7109375" style="255" customWidth="1"/>
    <col min="8707" max="8707" width="13.85546875" style="255" customWidth="1"/>
    <col min="8708" max="8708" width="13.140625" style="255" customWidth="1"/>
    <col min="8709" max="8709" width="12.28515625" style="255" customWidth="1"/>
    <col min="8710" max="8710" width="3" style="255" customWidth="1"/>
    <col min="8711" max="8711" width="20.28515625" style="255" customWidth="1"/>
    <col min="8712" max="8712" width="12.5703125" style="255" customWidth="1"/>
    <col min="8713" max="8713" width="11.7109375" style="255" customWidth="1"/>
    <col min="8714" max="8714" width="9.140625" style="255"/>
    <col min="8715" max="8715" width="2.85546875" style="255" customWidth="1"/>
    <col min="8716" max="8716" width="18.5703125" style="255" customWidth="1"/>
    <col min="8717" max="8717" width="14.42578125" style="255" customWidth="1"/>
    <col min="8718" max="8718" width="13.7109375" style="255" customWidth="1"/>
    <col min="8719" max="8719" width="10.140625" style="255" customWidth="1"/>
    <col min="8720" max="8720" width="4.42578125" style="255" customWidth="1"/>
    <col min="8721" max="8721" width="24" style="255" customWidth="1"/>
    <col min="8722" max="8722" width="13.140625" style="255" customWidth="1"/>
    <col min="8723" max="8723" width="13" style="255" customWidth="1"/>
    <col min="8724" max="8724" width="10.42578125" style="255" customWidth="1"/>
    <col min="8725" max="8960" width="9.140625" style="255"/>
    <col min="8961" max="8961" width="5" style="255" customWidth="1"/>
    <col min="8962" max="8962" width="17.7109375" style="255" customWidth="1"/>
    <col min="8963" max="8963" width="13.85546875" style="255" customWidth="1"/>
    <col min="8964" max="8964" width="13.140625" style="255" customWidth="1"/>
    <col min="8965" max="8965" width="12.28515625" style="255" customWidth="1"/>
    <col min="8966" max="8966" width="3" style="255" customWidth="1"/>
    <col min="8967" max="8967" width="20.28515625" style="255" customWidth="1"/>
    <col min="8968" max="8968" width="12.5703125" style="255" customWidth="1"/>
    <col min="8969" max="8969" width="11.7109375" style="255" customWidth="1"/>
    <col min="8970" max="8970" width="9.140625" style="255"/>
    <col min="8971" max="8971" width="2.85546875" style="255" customWidth="1"/>
    <col min="8972" max="8972" width="18.5703125" style="255" customWidth="1"/>
    <col min="8973" max="8973" width="14.42578125" style="255" customWidth="1"/>
    <col min="8974" max="8974" width="13.7109375" style="255" customWidth="1"/>
    <col min="8975" max="8975" width="10.140625" style="255" customWidth="1"/>
    <col min="8976" max="8976" width="4.42578125" style="255" customWidth="1"/>
    <col min="8977" max="8977" width="24" style="255" customWidth="1"/>
    <col min="8978" max="8978" width="13.140625" style="255" customWidth="1"/>
    <col min="8979" max="8979" width="13" style="255" customWidth="1"/>
    <col min="8980" max="8980" width="10.42578125" style="255" customWidth="1"/>
    <col min="8981" max="9216" width="9.140625" style="255"/>
    <col min="9217" max="9217" width="5" style="255" customWidth="1"/>
    <col min="9218" max="9218" width="17.7109375" style="255" customWidth="1"/>
    <col min="9219" max="9219" width="13.85546875" style="255" customWidth="1"/>
    <col min="9220" max="9220" width="13.140625" style="255" customWidth="1"/>
    <col min="9221" max="9221" width="12.28515625" style="255" customWidth="1"/>
    <col min="9222" max="9222" width="3" style="255" customWidth="1"/>
    <col min="9223" max="9223" width="20.28515625" style="255" customWidth="1"/>
    <col min="9224" max="9224" width="12.5703125" style="255" customWidth="1"/>
    <col min="9225" max="9225" width="11.7109375" style="255" customWidth="1"/>
    <col min="9226" max="9226" width="9.140625" style="255"/>
    <col min="9227" max="9227" width="2.85546875" style="255" customWidth="1"/>
    <col min="9228" max="9228" width="18.5703125" style="255" customWidth="1"/>
    <col min="9229" max="9229" width="14.42578125" style="255" customWidth="1"/>
    <col min="9230" max="9230" width="13.7109375" style="255" customWidth="1"/>
    <col min="9231" max="9231" width="10.140625" style="255" customWidth="1"/>
    <col min="9232" max="9232" width="4.42578125" style="255" customWidth="1"/>
    <col min="9233" max="9233" width="24" style="255" customWidth="1"/>
    <col min="9234" max="9234" width="13.140625" style="255" customWidth="1"/>
    <col min="9235" max="9235" width="13" style="255" customWidth="1"/>
    <col min="9236" max="9236" width="10.42578125" style="255" customWidth="1"/>
    <col min="9237" max="9472" width="9.140625" style="255"/>
    <col min="9473" max="9473" width="5" style="255" customWidth="1"/>
    <col min="9474" max="9474" width="17.7109375" style="255" customWidth="1"/>
    <col min="9475" max="9475" width="13.85546875" style="255" customWidth="1"/>
    <col min="9476" max="9476" width="13.140625" style="255" customWidth="1"/>
    <col min="9477" max="9477" width="12.28515625" style="255" customWidth="1"/>
    <col min="9478" max="9478" width="3" style="255" customWidth="1"/>
    <col min="9479" max="9479" width="20.28515625" style="255" customWidth="1"/>
    <col min="9480" max="9480" width="12.5703125" style="255" customWidth="1"/>
    <col min="9481" max="9481" width="11.7109375" style="255" customWidth="1"/>
    <col min="9482" max="9482" width="9.140625" style="255"/>
    <col min="9483" max="9483" width="2.85546875" style="255" customWidth="1"/>
    <col min="9484" max="9484" width="18.5703125" style="255" customWidth="1"/>
    <col min="9485" max="9485" width="14.42578125" style="255" customWidth="1"/>
    <col min="9486" max="9486" width="13.7109375" style="255" customWidth="1"/>
    <col min="9487" max="9487" width="10.140625" style="255" customWidth="1"/>
    <col min="9488" max="9488" width="4.42578125" style="255" customWidth="1"/>
    <col min="9489" max="9489" width="24" style="255" customWidth="1"/>
    <col min="9490" max="9490" width="13.140625" style="255" customWidth="1"/>
    <col min="9491" max="9491" width="13" style="255" customWidth="1"/>
    <col min="9492" max="9492" width="10.42578125" style="255" customWidth="1"/>
    <col min="9493" max="9728" width="9.140625" style="255"/>
    <col min="9729" max="9729" width="5" style="255" customWidth="1"/>
    <col min="9730" max="9730" width="17.7109375" style="255" customWidth="1"/>
    <col min="9731" max="9731" width="13.85546875" style="255" customWidth="1"/>
    <col min="9732" max="9732" width="13.140625" style="255" customWidth="1"/>
    <col min="9733" max="9733" width="12.28515625" style="255" customWidth="1"/>
    <col min="9734" max="9734" width="3" style="255" customWidth="1"/>
    <col min="9735" max="9735" width="20.28515625" style="255" customWidth="1"/>
    <col min="9736" max="9736" width="12.5703125" style="255" customWidth="1"/>
    <col min="9737" max="9737" width="11.7109375" style="255" customWidth="1"/>
    <col min="9738" max="9738" width="9.140625" style="255"/>
    <col min="9739" max="9739" width="2.85546875" style="255" customWidth="1"/>
    <col min="9740" max="9740" width="18.5703125" style="255" customWidth="1"/>
    <col min="9741" max="9741" width="14.42578125" style="255" customWidth="1"/>
    <col min="9742" max="9742" width="13.7109375" style="255" customWidth="1"/>
    <col min="9743" max="9743" width="10.140625" style="255" customWidth="1"/>
    <col min="9744" max="9744" width="4.42578125" style="255" customWidth="1"/>
    <col min="9745" max="9745" width="24" style="255" customWidth="1"/>
    <col min="9746" max="9746" width="13.140625" style="255" customWidth="1"/>
    <col min="9747" max="9747" width="13" style="255" customWidth="1"/>
    <col min="9748" max="9748" width="10.42578125" style="255" customWidth="1"/>
    <col min="9749" max="9984" width="9.140625" style="255"/>
    <col min="9985" max="9985" width="5" style="255" customWidth="1"/>
    <col min="9986" max="9986" width="17.7109375" style="255" customWidth="1"/>
    <col min="9987" max="9987" width="13.85546875" style="255" customWidth="1"/>
    <col min="9988" max="9988" width="13.140625" style="255" customWidth="1"/>
    <col min="9989" max="9989" width="12.28515625" style="255" customWidth="1"/>
    <col min="9990" max="9990" width="3" style="255" customWidth="1"/>
    <col min="9991" max="9991" width="20.28515625" style="255" customWidth="1"/>
    <col min="9992" max="9992" width="12.5703125" style="255" customWidth="1"/>
    <col min="9993" max="9993" width="11.7109375" style="255" customWidth="1"/>
    <col min="9994" max="9994" width="9.140625" style="255"/>
    <col min="9995" max="9995" width="2.85546875" style="255" customWidth="1"/>
    <col min="9996" max="9996" width="18.5703125" style="255" customWidth="1"/>
    <col min="9997" max="9997" width="14.42578125" style="255" customWidth="1"/>
    <col min="9998" max="9998" width="13.7109375" style="255" customWidth="1"/>
    <col min="9999" max="9999" width="10.140625" style="255" customWidth="1"/>
    <col min="10000" max="10000" width="4.42578125" style="255" customWidth="1"/>
    <col min="10001" max="10001" width="24" style="255" customWidth="1"/>
    <col min="10002" max="10002" width="13.140625" style="255" customWidth="1"/>
    <col min="10003" max="10003" width="13" style="255" customWidth="1"/>
    <col min="10004" max="10004" width="10.42578125" style="255" customWidth="1"/>
    <col min="10005" max="10240" width="9.140625" style="255"/>
    <col min="10241" max="10241" width="5" style="255" customWidth="1"/>
    <col min="10242" max="10242" width="17.7109375" style="255" customWidth="1"/>
    <col min="10243" max="10243" width="13.85546875" style="255" customWidth="1"/>
    <col min="10244" max="10244" width="13.140625" style="255" customWidth="1"/>
    <col min="10245" max="10245" width="12.28515625" style="255" customWidth="1"/>
    <col min="10246" max="10246" width="3" style="255" customWidth="1"/>
    <col min="10247" max="10247" width="20.28515625" style="255" customWidth="1"/>
    <col min="10248" max="10248" width="12.5703125" style="255" customWidth="1"/>
    <col min="10249" max="10249" width="11.7109375" style="255" customWidth="1"/>
    <col min="10250" max="10250" width="9.140625" style="255"/>
    <col min="10251" max="10251" width="2.85546875" style="255" customWidth="1"/>
    <col min="10252" max="10252" width="18.5703125" style="255" customWidth="1"/>
    <col min="10253" max="10253" width="14.42578125" style="255" customWidth="1"/>
    <col min="10254" max="10254" width="13.7109375" style="255" customWidth="1"/>
    <col min="10255" max="10255" width="10.140625" style="255" customWidth="1"/>
    <col min="10256" max="10256" width="4.42578125" style="255" customWidth="1"/>
    <col min="10257" max="10257" width="24" style="255" customWidth="1"/>
    <col min="10258" max="10258" width="13.140625" style="255" customWidth="1"/>
    <col min="10259" max="10259" width="13" style="255" customWidth="1"/>
    <col min="10260" max="10260" width="10.42578125" style="255" customWidth="1"/>
    <col min="10261" max="10496" width="9.140625" style="255"/>
    <col min="10497" max="10497" width="5" style="255" customWidth="1"/>
    <col min="10498" max="10498" width="17.7109375" style="255" customWidth="1"/>
    <col min="10499" max="10499" width="13.85546875" style="255" customWidth="1"/>
    <col min="10500" max="10500" width="13.140625" style="255" customWidth="1"/>
    <col min="10501" max="10501" width="12.28515625" style="255" customWidth="1"/>
    <col min="10502" max="10502" width="3" style="255" customWidth="1"/>
    <col min="10503" max="10503" width="20.28515625" style="255" customWidth="1"/>
    <col min="10504" max="10504" width="12.5703125" style="255" customWidth="1"/>
    <col min="10505" max="10505" width="11.7109375" style="255" customWidth="1"/>
    <col min="10506" max="10506" width="9.140625" style="255"/>
    <col min="10507" max="10507" width="2.85546875" style="255" customWidth="1"/>
    <col min="10508" max="10508" width="18.5703125" style="255" customWidth="1"/>
    <col min="10509" max="10509" width="14.42578125" style="255" customWidth="1"/>
    <col min="10510" max="10510" width="13.7109375" style="255" customWidth="1"/>
    <col min="10511" max="10511" width="10.140625" style="255" customWidth="1"/>
    <col min="10512" max="10512" width="4.42578125" style="255" customWidth="1"/>
    <col min="10513" max="10513" width="24" style="255" customWidth="1"/>
    <col min="10514" max="10514" width="13.140625" style="255" customWidth="1"/>
    <col min="10515" max="10515" width="13" style="255" customWidth="1"/>
    <col min="10516" max="10516" width="10.42578125" style="255" customWidth="1"/>
    <col min="10517" max="10752" width="9.140625" style="255"/>
    <col min="10753" max="10753" width="5" style="255" customWidth="1"/>
    <col min="10754" max="10754" width="17.7109375" style="255" customWidth="1"/>
    <col min="10755" max="10755" width="13.85546875" style="255" customWidth="1"/>
    <col min="10756" max="10756" width="13.140625" style="255" customWidth="1"/>
    <col min="10757" max="10757" width="12.28515625" style="255" customWidth="1"/>
    <col min="10758" max="10758" width="3" style="255" customWidth="1"/>
    <col min="10759" max="10759" width="20.28515625" style="255" customWidth="1"/>
    <col min="10760" max="10760" width="12.5703125" style="255" customWidth="1"/>
    <col min="10761" max="10761" width="11.7109375" style="255" customWidth="1"/>
    <col min="10762" max="10762" width="9.140625" style="255"/>
    <col min="10763" max="10763" width="2.85546875" style="255" customWidth="1"/>
    <col min="10764" max="10764" width="18.5703125" style="255" customWidth="1"/>
    <col min="10765" max="10765" width="14.42578125" style="255" customWidth="1"/>
    <col min="10766" max="10766" width="13.7109375" style="255" customWidth="1"/>
    <col min="10767" max="10767" width="10.140625" style="255" customWidth="1"/>
    <col min="10768" max="10768" width="4.42578125" style="255" customWidth="1"/>
    <col min="10769" max="10769" width="24" style="255" customWidth="1"/>
    <col min="10770" max="10770" width="13.140625" style="255" customWidth="1"/>
    <col min="10771" max="10771" width="13" style="255" customWidth="1"/>
    <col min="10772" max="10772" width="10.42578125" style="255" customWidth="1"/>
    <col min="10773" max="11008" width="9.140625" style="255"/>
    <col min="11009" max="11009" width="5" style="255" customWidth="1"/>
    <col min="11010" max="11010" width="17.7109375" style="255" customWidth="1"/>
    <col min="11011" max="11011" width="13.85546875" style="255" customWidth="1"/>
    <col min="11012" max="11012" width="13.140625" style="255" customWidth="1"/>
    <col min="11013" max="11013" width="12.28515625" style="255" customWidth="1"/>
    <col min="11014" max="11014" width="3" style="255" customWidth="1"/>
    <col min="11015" max="11015" width="20.28515625" style="255" customWidth="1"/>
    <col min="11016" max="11016" width="12.5703125" style="255" customWidth="1"/>
    <col min="11017" max="11017" width="11.7109375" style="255" customWidth="1"/>
    <col min="11018" max="11018" width="9.140625" style="255"/>
    <col min="11019" max="11019" width="2.85546875" style="255" customWidth="1"/>
    <col min="11020" max="11020" width="18.5703125" style="255" customWidth="1"/>
    <col min="11021" max="11021" width="14.42578125" style="255" customWidth="1"/>
    <col min="11022" max="11022" width="13.7109375" style="255" customWidth="1"/>
    <col min="11023" max="11023" width="10.140625" style="255" customWidth="1"/>
    <col min="11024" max="11024" width="4.42578125" style="255" customWidth="1"/>
    <col min="11025" max="11025" width="24" style="255" customWidth="1"/>
    <col min="11026" max="11026" width="13.140625" style="255" customWidth="1"/>
    <col min="11027" max="11027" width="13" style="255" customWidth="1"/>
    <col min="11028" max="11028" width="10.42578125" style="255" customWidth="1"/>
    <col min="11029" max="11264" width="9.140625" style="255"/>
    <col min="11265" max="11265" width="5" style="255" customWidth="1"/>
    <col min="11266" max="11266" width="17.7109375" style="255" customWidth="1"/>
    <col min="11267" max="11267" width="13.85546875" style="255" customWidth="1"/>
    <col min="11268" max="11268" width="13.140625" style="255" customWidth="1"/>
    <col min="11269" max="11269" width="12.28515625" style="255" customWidth="1"/>
    <col min="11270" max="11270" width="3" style="255" customWidth="1"/>
    <col min="11271" max="11271" width="20.28515625" style="255" customWidth="1"/>
    <col min="11272" max="11272" width="12.5703125" style="255" customWidth="1"/>
    <col min="11273" max="11273" width="11.7109375" style="255" customWidth="1"/>
    <col min="11274" max="11274" width="9.140625" style="255"/>
    <col min="11275" max="11275" width="2.85546875" style="255" customWidth="1"/>
    <col min="11276" max="11276" width="18.5703125" style="255" customWidth="1"/>
    <col min="11277" max="11277" width="14.42578125" style="255" customWidth="1"/>
    <col min="11278" max="11278" width="13.7109375" style="255" customWidth="1"/>
    <col min="11279" max="11279" width="10.140625" style="255" customWidth="1"/>
    <col min="11280" max="11280" width="4.42578125" style="255" customWidth="1"/>
    <col min="11281" max="11281" width="24" style="255" customWidth="1"/>
    <col min="11282" max="11282" width="13.140625" style="255" customWidth="1"/>
    <col min="11283" max="11283" width="13" style="255" customWidth="1"/>
    <col min="11284" max="11284" width="10.42578125" style="255" customWidth="1"/>
    <col min="11285" max="11520" width="9.140625" style="255"/>
    <col min="11521" max="11521" width="5" style="255" customWidth="1"/>
    <col min="11522" max="11522" width="17.7109375" style="255" customWidth="1"/>
    <col min="11523" max="11523" width="13.85546875" style="255" customWidth="1"/>
    <col min="11524" max="11524" width="13.140625" style="255" customWidth="1"/>
    <col min="11525" max="11525" width="12.28515625" style="255" customWidth="1"/>
    <col min="11526" max="11526" width="3" style="255" customWidth="1"/>
    <col min="11527" max="11527" width="20.28515625" style="255" customWidth="1"/>
    <col min="11528" max="11528" width="12.5703125" style="255" customWidth="1"/>
    <col min="11529" max="11529" width="11.7109375" style="255" customWidth="1"/>
    <col min="11530" max="11530" width="9.140625" style="255"/>
    <col min="11531" max="11531" width="2.85546875" style="255" customWidth="1"/>
    <col min="11532" max="11532" width="18.5703125" style="255" customWidth="1"/>
    <col min="11533" max="11533" width="14.42578125" style="255" customWidth="1"/>
    <col min="11534" max="11534" width="13.7109375" style="255" customWidth="1"/>
    <col min="11535" max="11535" width="10.140625" style="255" customWidth="1"/>
    <col min="11536" max="11536" width="4.42578125" style="255" customWidth="1"/>
    <col min="11537" max="11537" width="24" style="255" customWidth="1"/>
    <col min="11538" max="11538" width="13.140625" style="255" customWidth="1"/>
    <col min="11539" max="11539" width="13" style="255" customWidth="1"/>
    <col min="11540" max="11540" width="10.42578125" style="255" customWidth="1"/>
    <col min="11541" max="11776" width="9.140625" style="255"/>
    <col min="11777" max="11777" width="5" style="255" customWidth="1"/>
    <col min="11778" max="11778" width="17.7109375" style="255" customWidth="1"/>
    <col min="11779" max="11779" width="13.85546875" style="255" customWidth="1"/>
    <col min="11780" max="11780" width="13.140625" style="255" customWidth="1"/>
    <col min="11781" max="11781" width="12.28515625" style="255" customWidth="1"/>
    <col min="11782" max="11782" width="3" style="255" customWidth="1"/>
    <col min="11783" max="11783" width="20.28515625" style="255" customWidth="1"/>
    <col min="11784" max="11784" width="12.5703125" style="255" customWidth="1"/>
    <col min="11785" max="11785" width="11.7109375" style="255" customWidth="1"/>
    <col min="11786" max="11786" width="9.140625" style="255"/>
    <col min="11787" max="11787" width="2.85546875" style="255" customWidth="1"/>
    <col min="11788" max="11788" width="18.5703125" style="255" customWidth="1"/>
    <col min="11789" max="11789" width="14.42578125" style="255" customWidth="1"/>
    <col min="11790" max="11790" width="13.7109375" style="255" customWidth="1"/>
    <col min="11791" max="11791" width="10.140625" style="255" customWidth="1"/>
    <col min="11792" max="11792" width="4.42578125" style="255" customWidth="1"/>
    <col min="11793" max="11793" width="24" style="255" customWidth="1"/>
    <col min="11794" max="11794" width="13.140625" style="255" customWidth="1"/>
    <col min="11795" max="11795" width="13" style="255" customWidth="1"/>
    <col min="11796" max="11796" width="10.42578125" style="255" customWidth="1"/>
    <col min="11797" max="12032" width="9.140625" style="255"/>
    <col min="12033" max="12033" width="5" style="255" customWidth="1"/>
    <col min="12034" max="12034" width="17.7109375" style="255" customWidth="1"/>
    <col min="12035" max="12035" width="13.85546875" style="255" customWidth="1"/>
    <col min="12036" max="12036" width="13.140625" style="255" customWidth="1"/>
    <col min="12037" max="12037" width="12.28515625" style="255" customWidth="1"/>
    <col min="12038" max="12038" width="3" style="255" customWidth="1"/>
    <col min="12039" max="12039" width="20.28515625" style="255" customWidth="1"/>
    <col min="12040" max="12040" width="12.5703125" style="255" customWidth="1"/>
    <col min="12041" max="12041" width="11.7109375" style="255" customWidth="1"/>
    <col min="12042" max="12042" width="9.140625" style="255"/>
    <col min="12043" max="12043" width="2.85546875" style="255" customWidth="1"/>
    <col min="12044" max="12044" width="18.5703125" style="255" customWidth="1"/>
    <col min="12045" max="12045" width="14.42578125" style="255" customWidth="1"/>
    <col min="12046" max="12046" width="13.7109375" style="255" customWidth="1"/>
    <col min="12047" max="12047" width="10.140625" style="255" customWidth="1"/>
    <col min="12048" max="12048" width="4.42578125" style="255" customWidth="1"/>
    <col min="12049" max="12049" width="24" style="255" customWidth="1"/>
    <col min="12050" max="12050" width="13.140625" style="255" customWidth="1"/>
    <col min="12051" max="12051" width="13" style="255" customWidth="1"/>
    <col min="12052" max="12052" width="10.42578125" style="255" customWidth="1"/>
    <col min="12053" max="12288" width="9.140625" style="255"/>
    <col min="12289" max="12289" width="5" style="255" customWidth="1"/>
    <col min="12290" max="12290" width="17.7109375" style="255" customWidth="1"/>
    <col min="12291" max="12291" width="13.85546875" style="255" customWidth="1"/>
    <col min="12292" max="12292" width="13.140625" style="255" customWidth="1"/>
    <col min="12293" max="12293" width="12.28515625" style="255" customWidth="1"/>
    <col min="12294" max="12294" width="3" style="255" customWidth="1"/>
    <col min="12295" max="12295" width="20.28515625" style="255" customWidth="1"/>
    <col min="12296" max="12296" width="12.5703125" style="255" customWidth="1"/>
    <col min="12297" max="12297" width="11.7109375" style="255" customWidth="1"/>
    <col min="12298" max="12298" width="9.140625" style="255"/>
    <col min="12299" max="12299" width="2.85546875" style="255" customWidth="1"/>
    <col min="12300" max="12300" width="18.5703125" style="255" customWidth="1"/>
    <col min="12301" max="12301" width="14.42578125" style="255" customWidth="1"/>
    <col min="12302" max="12302" width="13.7109375" style="255" customWidth="1"/>
    <col min="12303" max="12303" width="10.140625" style="255" customWidth="1"/>
    <col min="12304" max="12304" width="4.42578125" style="255" customWidth="1"/>
    <col min="12305" max="12305" width="24" style="255" customWidth="1"/>
    <col min="12306" max="12306" width="13.140625" style="255" customWidth="1"/>
    <col min="12307" max="12307" width="13" style="255" customWidth="1"/>
    <col min="12308" max="12308" width="10.42578125" style="255" customWidth="1"/>
    <col min="12309" max="12544" width="9.140625" style="255"/>
    <col min="12545" max="12545" width="5" style="255" customWidth="1"/>
    <col min="12546" max="12546" width="17.7109375" style="255" customWidth="1"/>
    <col min="12547" max="12547" width="13.85546875" style="255" customWidth="1"/>
    <col min="12548" max="12548" width="13.140625" style="255" customWidth="1"/>
    <col min="12549" max="12549" width="12.28515625" style="255" customWidth="1"/>
    <col min="12550" max="12550" width="3" style="255" customWidth="1"/>
    <col min="12551" max="12551" width="20.28515625" style="255" customWidth="1"/>
    <col min="12552" max="12552" width="12.5703125" style="255" customWidth="1"/>
    <col min="12553" max="12553" width="11.7109375" style="255" customWidth="1"/>
    <col min="12554" max="12554" width="9.140625" style="255"/>
    <col min="12555" max="12555" width="2.85546875" style="255" customWidth="1"/>
    <col min="12556" max="12556" width="18.5703125" style="255" customWidth="1"/>
    <col min="12557" max="12557" width="14.42578125" style="255" customWidth="1"/>
    <col min="12558" max="12558" width="13.7109375" style="255" customWidth="1"/>
    <col min="12559" max="12559" width="10.140625" style="255" customWidth="1"/>
    <col min="12560" max="12560" width="4.42578125" style="255" customWidth="1"/>
    <col min="12561" max="12561" width="24" style="255" customWidth="1"/>
    <col min="12562" max="12562" width="13.140625" style="255" customWidth="1"/>
    <col min="12563" max="12563" width="13" style="255" customWidth="1"/>
    <col min="12564" max="12564" width="10.42578125" style="255" customWidth="1"/>
    <col min="12565" max="12800" width="9.140625" style="255"/>
    <col min="12801" max="12801" width="5" style="255" customWidth="1"/>
    <col min="12802" max="12802" width="17.7109375" style="255" customWidth="1"/>
    <col min="12803" max="12803" width="13.85546875" style="255" customWidth="1"/>
    <col min="12804" max="12804" width="13.140625" style="255" customWidth="1"/>
    <col min="12805" max="12805" width="12.28515625" style="255" customWidth="1"/>
    <col min="12806" max="12806" width="3" style="255" customWidth="1"/>
    <col min="12807" max="12807" width="20.28515625" style="255" customWidth="1"/>
    <col min="12808" max="12808" width="12.5703125" style="255" customWidth="1"/>
    <col min="12809" max="12809" width="11.7109375" style="255" customWidth="1"/>
    <col min="12810" max="12810" width="9.140625" style="255"/>
    <col min="12811" max="12811" width="2.85546875" style="255" customWidth="1"/>
    <col min="12812" max="12812" width="18.5703125" style="255" customWidth="1"/>
    <col min="12813" max="12813" width="14.42578125" style="255" customWidth="1"/>
    <col min="12814" max="12814" width="13.7109375" style="255" customWidth="1"/>
    <col min="12815" max="12815" width="10.140625" style="255" customWidth="1"/>
    <col min="12816" max="12816" width="4.42578125" style="255" customWidth="1"/>
    <col min="12817" max="12817" width="24" style="255" customWidth="1"/>
    <col min="12818" max="12818" width="13.140625" style="255" customWidth="1"/>
    <col min="12819" max="12819" width="13" style="255" customWidth="1"/>
    <col min="12820" max="12820" width="10.42578125" style="255" customWidth="1"/>
    <col min="12821" max="13056" width="9.140625" style="255"/>
    <col min="13057" max="13057" width="5" style="255" customWidth="1"/>
    <col min="13058" max="13058" width="17.7109375" style="255" customWidth="1"/>
    <col min="13059" max="13059" width="13.85546875" style="255" customWidth="1"/>
    <col min="13060" max="13060" width="13.140625" style="255" customWidth="1"/>
    <col min="13061" max="13061" width="12.28515625" style="255" customWidth="1"/>
    <col min="13062" max="13062" width="3" style="255" customWidth="1"/>
    <col min="13063" max="13063" width="20.28515625" style="255" customWidth="1"/>
    <col min="13064" max="13064" width="12.5703125" style="255" customWidth="1"/>
    <col min="13065" max="13065" width="11.7109375" style="255" customWidth="1"/>
    <col min="13066" max="13066" width="9.140625" style="255"/>
    <col min="13067" max="13067" width="2.85546875" style="255" customWidth="1"/>
    <col min="13068" max="13068" width="18.5703125" style="255" customWidth="1"/>
    <col min="13069" max="13069" width="14.42578125" style="255" customWidth="1"/>
    <col min="13070" max="13070" width="13.7109375" style="255" customWidth="1"/>
    <col min="13071" max="13071" width="10.140625" style="255" customWidth="1"/>
    <col min="13072" max="13072" width="4.42578125" style="255" customWidth="1"/>
    <col min="13073" max="13073" width="24" style="255" customWidth="1"/>
    <col min="13074" max="13074" width="13.140625" style="255" customWidth="1"/>
    <col min="13075" max="13075" width="13" style="255" customWidth="1"/>
    <col min="13076" max="13076" width="10.42578125" style="255" customWidth="1"/>
    <col min="13077" max="13312" width="9.140625" style="255"/>
    <col min="13313" max="13313" width="5" style="255" customWidth="1"/>
    <col min="13314" max="13314" width="17.7109375" style="255" customWidth="1"/>
    <col min="13315" max="13315" width="13.85546875" style="255" customWidth="1"/>
    <col min="13316" max="13316" width="13.140625" style="255" customWidth="1"/>
    <col min="13317" max="13317" width="12.28515625" style="255" customWidth="1"/>
    <col min="13318" max="13318" width="3" style="255" customWidth="1"/>
    <col min="13319" max="13319" width="20.28515625" style="255" customWidth="1"/>
    <col min="13320" max="13320" width="12.5703125" style="255" customWidth="1"/>
    <col min="13321" max="13321" width="11.7109375" style="255" customWidth="1"/>
    <col min="13322" max="13322" width="9.140625" style="255"/>
    <col min="13323" max="13323" width="2.85546875" style="255" customWidth="1"/>
    <col min="13324" max="13324" width="18.5703125" style="255" customWidth="1"/>
    <col min="13325" max="13325" width="14.42578125" style="255" customWidth="1"/>
    <col min="13326" max="13326" width="13.7109375" style="255" customWidth="1"/>
    <col min="13327" max="13327" width="10.140625" style="255" customWidth="1"/>
    <col min="13328" max="13328" width="4.42578125" style="255" customWidth="1"/>
    <col min="13329" max="13329" width="24" style="255" customWidth="1"/>
    <col min="13330" max="13330" width="13.140625" style="255" customWidth="1"/>
    <col min="13331" max="13331" width="13" style="255" customWidth="1"/>
    <col min="13332" max="13332" width="10.42578125" style="255" customWidth="1"/>
    <col min="13333" max="13568" width="9.140625" style="255"/>
    <col min="13569" max="13569" width="5" style="255" customWidth="1"/>
    <col min="13570" max="13570" width="17.7109375" style="255" customWidth="1"/>
    <col min="13571" max="13571" width="13.85546875" style="255" customWidth="1"/>
    <col min="13572" max="13572" width="13.140625" style="255" customWidth="1"/>
    <col min="13573" max="13573" width="12.28515625" style="255" customWidth="1"/>
    <col min="13574" max="13574" width="3" style="255" customWidth="1"/>
    <col min="13575" max="13575" width="20.28515625" style="255" customWidth="1"/>
    <col min="13576" max="13576" width="12.5703125" style="255" customWidth="1"/>
    <col min="13577" max="13577" width="11.7109375" style="255" customWidth="1"/>
    <col min="13578" max="13578" width="9.140625" style="255"/>
    <col min="13579" max="13579" width="2.85546875" style="255" customWidth="1"/>
    <col min="13580" max="13580" width="18.5703125" style="255" customWidth="1"/>
    <col min="13581" max="13581" width="14.42578125" style="255" customWidth="1"/>
    <col min="13582" max="13582" width="13.7109375" style="255" customWidth="1"/>
    <col min="13583" max="13583" width="10.140625" style="255" customWidth="1"/>
    <col min="13584" max="13584" width="4.42578125" style="255" customWidth="1"/>
    <col min="13585" max="13585" width="24" style="255" customWidth="1"/>
    <col min="13586" max="13586" width="13.140625" style="255" customWidth="1"/>
    <col min="13587" max="13587" width="13" style="255" customWidth="1"/>
    <col min="13588" max="13588" width="10.42578125" style="255" customWidth="1"/>
    <col min="13589" max="13824" width="9.140625" style="255"/>
    <col min="13825" max="13825" width="5" style="255" customWidth="1"/>
    <col min="13826" max="13826" width="17.7109375" style="255" customWidth="1"/>
    <col min="13827" max="13827" width="13.85546875" style="255" customWidth="1"/>
    <col min="13828" max="13828" width="13.140625" style="255" customWidth="1"/>
    <col min="13829" max="13829" width="12.28515625" style="255" customWidth="1"/>
    <col min="13830" max="13830" width="3" style="255" customWidth="1"/>
    <col min="13831" max="13831" width="20.28515625" style="255" customWidth="1"/>
    <col min="13832" max="13832" width="12.5703125" style="255" customWidth="1"/>
    <col min="13833" max="13833" width="11.7109375" style="255" customWidth="1"/>
    <col min="13834" max="13834" width="9.140625" style="255"/>
    <col min="13835" max="13835" width="2.85546875" style="255" customWidth="1"/>
    <col min="13836" max="13836" width="18.5703125" style="255" customWidth="1"/>
    <col min="13837" max="13837" width="14.42578125" style="255" customWidth="1"/>
    <col min="13838" max="13838" width="13.7109375" style="255" customWidth="1"/>
    <col min="13839" max="13839" width="10.140625" style="255" customWidth="1"/>
    <col min="13840" max="13840" width="4.42578125" style="255" customWidth="1"/>
    <col min="13841" max="13841" width="24" style="255" customWidth="1"/>
    <col min="13842" max="13842" width="13.140625" style="255" customWidth="1"/>
    <col min="13843" max="13843" width="13" style="255" customWidth="1"/>
    <col min="13844" max="13844" width="10.42578125" style="255" customWidth="1"/>
    <col min="13845" max="14080" width="9.140625" style="255"/>
    <col min="14081" max="14081" width="5" style="255" customWidth="1"/>
    <col min="14082" max="14082" width="17.7109375" style="255" customWidth="1"/>
    <col min="14083" max="14083" width="13.85546875" style="255" customWidth="1"/>
    <col min="14084" max="14084" width="13.140625" style="255" customWidth="1"/>
    <col min="14085" max="14085" width="12.28515625" style="255" customWidth="1"/>
    <col min="14086" max="14086" width="3" style="255" customWidth="1"/>
    <col min="14087" max="14087" width="20.28515625" style="255" customWidth="1"/>
    <col min="14088" max="14088" width="12.5703125" style="255" customWidth="1"/>
    <col min="14089" max="14089" width="11.7109375" style="255" customWidth="1"/>
    <col min="14090" max="14090" width="9.140625" style="255"/>
    <col min="14091" max="14091" width="2.85546875" style="255" customWidth="1"/>
    <col min="14092" max="14092" width="18.5703125" style="255" customWidth="1"/>
    <col min="14093" max="14093" width="14.42578125" style="255" customWidth="1"/>
    <col min="14094" max="14094" width="13.7109375" style="255" customWidth="1"/>
    <col min="14095" max="14095" width="10.140625" style="255" customWidth="1"/>
    <col min="14096" max="14096" width="4.42578125" style="255" customWidth="1"/>
    <col min="14097" max="14097" width="24" style="255" customWidth="1"/>
    <col min="14098" max="14098" width="13.140625" style="255" customWidth="1"/>
    <col min="14099" max="14099" width="13" style="255" customWidth="1"/>
    <col min="14100" max="14100" width="10.42578125" style="255" customWidth="1"/>
    <col min="14101" max="14336" width="9.140625" style="255"/>
    <col min="14337" max="14337" width="5" style="255" customWidth="1"/>
    <col min="14338" max="14338" width="17.7109375" style="255" customWidth="1"/>
    <col min="14339" max="14339" width="13.85546875" style="255" customWidth="1"/>
    <col min="14340" max="14340" width="13.140625" style="255" customWidth="1"/>
    <col min="14341" max="14341" width="12.28515625" style="255" customWidth="1"/>
    <col min="14342" max="14342" width="3" style="255" customWidth="1"/>
    <col min="14343" max="14343" width="20.28515625" style="255" customWidth="1"/>
    <col min="14344" max="14344" width="12.5703125" style="255" customWidth="1"/>
    <col min="14345" max="14345" width="11.7109375" style="255" customWidth="1"/>
    <col min="14346" max="14346" width="9.140625" style="255"/>
    <col min="14347" max="14347" width="2.85546875" style="255" customWidth="1"/>
    <col min="14348" max="14348" width="18.5703125" style="255" customWidth="1"/>
    <col min="14349" max="14349" width="14.42578125" style="255" customWidth="1"/>
    <col min="14350" max="14350" width="13.7109375" style="255" customWidth="1"/>
    <col min="14351" max="14351" width="10.140625" style="255" customWidth="1"/>
    <col min="14352" max="14352" width="4.42578125" style="255" customWidth="1"/>
    <col min="14353" max="14353" width="24" style="255" customWidth="1"/>
    <col min="14354" max="14354" width="13.140625" style="255" customWidth="1"/>
    <col min="14355" max="14355" width="13" style="255" customWidth="1"/>
    <col min="14356" max="14356" width="10.42578125" style="255" customWidth="1"/>
    <col min="14357" max="14592" width="9.140625" style="255"/>
    <col min="14593" max="14593" width="5" style="255" customWidth="1"/>
    <col min="14594" max="14594" width="17.7109375" style="255" customWidth="1"/>
    <col min="14595" max="14595" width="13.85546875" style="255" customWidth="1"/>
    <col min="14596" max="14596" width="13.140625" style="255" customWidth="1"/>
    <col min="14597" max="14597" width="12.28515625" style="255" customWidth="1"/>
    <col min="14598" max="14598" width="3" style="255" customWidth="1"/>
    <col min="14599" max="14599" width="20.28515625" style="255" customWidth="1"/>
    <col min="14600" max="14600" width="12.5703125" style="255" customWidth="1"/>
    <col min="14601" max="14601" width="11.7109375" style="255" customWidth="1"/>
    <col min="14602" max="14602" width="9.140625" style="255"/>
    <col min="14603" max="14603" width="2.85546875" style="255" customWidth="1"/>
    <col min="14604" max="14604" width="18.5703125" style="255" customWidth="1"/>
    <col min="14605" max="14605" width="14.42578125" style="255" customWidth="1"/>
    <col min="14606" max="14606" width="13.7109375" style="255" customWidth="1"/>
    <col min="14607" max="14607" width="10.140625" style="255" customWidth="1"/>
    <col min="14608" max="14608" width="4.42578125" style="255" customWidth="1"/>
    <col min="14609" max="14609" width="24" style="255" customWidth="1"/>
    <col min="14610" max="14610" width="13.140625" style="255" customWidth="1"/>
    <col min="14611" max="14611" width="13" style="255" customWidth="1"/>
    <col min="14612" max="14612" width="10.42578125" style="255" customWidth="1"/>
    <col min="14613" max="14848" width="9.140625" style="255"/>
    <col min="14849" max="14849" width="5" style="255" customWidth="1"/>
    <col min="14850" max="14850" width="17.7109375" style="255" customWidth="1"/>
    <col min="14851" max="14851" width="13.85546875" style="255" customWidth="1"/>
    <col min="14852" max="14852" width="13.140625" style="255" customWidth="1"/>
    <col min="14853" max="14853" width="12.28515625" style="255" customWidth="1"/>
    <col min="14854" max="14854" width="3" style="255" customWidth="1"/>
    <col min="14855" max="14855" width="20.28515625" style="255" customWidth="1"/>
    <col min="14856" max="14856" width="12.5703125" style="255" customWidth="1"/>
    <col min="14857" max="14857" width="11.7109375" style="255" customWidth="1"/>
    <col min="14858" max="14858" width="9.140625" style="255"/>
    <col min="14859" max="14859" width="2.85546875" style="255" customWidth="1"/>
    <col min="14860" max="14860" width="18.5703125" style="255" customWidth="1"/>
    <col min="14861" max="14861" width="14.42578125" style="255" customWidth="1"/>
    <col min="14862" max="14862" width="13.7109375" style="255" customWidth="1"/>
    <col min="14863" max="14863" width="10.140625" style="255" customWidth="1"/>
    <col min="14864" max="14864" width="4.42578125" style="255" customWidth="1"/>
    <col min="14865" max="14865" width="24" style="255" customWidth="1"/>
    <col min="14866" max="14866" width="13.140625" style="255" customWidth="1"/>
    <col min="14867" max="14867" width="13" style="255" customWidth="1"/>
    <col min="14868" max="14868" width="10.42578125" style="255" customWidth="1"/>
    <col min="14869" max="15104" width="9.140625" style="255"/>
    <col min="15105" max="15105" width="5" style="255" customWidth="1"/>
    <col min="15106" max="15106" width="17.7109375" style="255" customWidth="1"/>
    <col min="15107" max="15107" width="13.85546875" style="255" customWidth="1"/>
    <col min="15108" max="15108" width="13.140625" style="255" customWidth="1"/>
    <col min="15109" max="15109" width="12.28515625" style="255" customWidth="1"/>
    <col min="15110" max="15110" width="3" style="255" customWidth="1"/>
    <col min="15111" max="15111" width="20.28515625" style="255" customWidth="1"/>
    <col min="15112" max="15112" width="12.5703125" style="255" customWidth="1"/>
    <col min="15113" max="15113" width="11.7109375" style="255" customWidth="1"/>
    <col min="15114" max="15114" width="9.140625" style="255"/>
    <col min="15115" max="15115" width="2.85546875" style="255" customWidth="1"/>
    <col min="15116" max="15116" width="18.5703125" style="255" customWidth="1"/>
    <col min="15117" max="15117" width="14.42578125" style="255" customWidth="1"/>
    <col min="15118" max="15118" width="13.7109375" style="255" customWidth="1"/>
    <col min="15119" max="15119" width="10.140625" style="255" customWidth="1"/>
    <col min="15120" max="15120" width="4.42578125" style="255" customWidth="1"/>
    <col min="15121" max="15121" width="24" style="255" customWidth="1"/>
    <col min="15122" max="15122" width="13.140625" style="255" customWidth="1"/>
    <col min="15123" max="15123" width="13" style="255" customWidth="1"/>
    <col min="15124" max="15124" width="10.42578125" style="255" customWidth="1"/>
    <col min="15125" max="15360" width="9.140625" style="255"/>
    <col min="15361" max="15361" width="5" style="255" customWidth="1"/>
    <col min="15362" max="15362" width="17.7109375" style="255" customWidth="1"/>
    <col min="15363" max="15363" width="13.85546875" style="255" customWidth="1"/>
    <col min="15364" max="15364" width="13.140625" style="255" customWidth="1"/>
    <col min="15365" max="15365" width="12.28515625" style="255" customWidth="1"/>
    <col min="15366" max="15366" width="3" style="255" customWidth="1"/>
    <col min="15367" max="15367" width="20.28515625" style="255" customWidth="1"/>
    <col min="15368" max="15368" width="12.5703125" style="255" customWidth="1"/>
    <col min="15369" max="15369" width="11.7109375" style="255" customWidth="1"/>
    <col min="15370" max="15370" width="9.140625" style="255"/>
    <col min="15371" max="15371" width="2.85546875" style="255" customWidth="1"/>
    <col min="15372" max="15372" width="18.5703125" style="255" customWidth="1"/>
    <col min="15373" max="15373" width="14.42578125" style="255" customWidth="1"/>
    <col min="15374" max="15374" width="13.7109375" style="255" customWidth="1"/>
    <col min="15375" max="15375" width="10.140625" style="255" customWidth="1"/>
    <col min="15376" max="15376" width="4.42578125" style="255" customWidth="1"/>
    <col min="15377" max="15377" width="24" style="255" customWidth="1"/>
    <col min="15378" max="15378" width="13.140625" style="255" customWidth="1"/>
    <col min="15379" max="15379" width="13" style="255" customWidth="1"/>
    <col min="15380" max="15380" width="10.42578125" style="255" customWidth="1"/>
    <col min="15381" max="15616" width="9.140625" style="255"/>
    <col min="15617" max="15617" width="5" style="255" customWidth="1"/>
    <col min="15618" max="15618" width="17.7109375" style="255" customWidth="1"/>
    <col min="15619" max="15619" width="13.85546875" style="255" customWidth="1"/>
    <col min="15620" max="15620" width="13.140625" style="255" customWidth="1"/>
    <col min="15621" max="15621" width="12.28515625" style="255" customWidth="1"/>
    <col min="15622" max="15622" width="3" style="255" customWidth="1"/>
    <col min="15623" max="15623" width="20.28515625" style="255" customWidth="1"/>
    <col min="15624" max="15624" width="12.5703125" style="255" customWidth="1"/>
    <col min="15625" max="15625" width="11.7109375" style="255" customWidth="1"/>
    <col min="15626" max="15626" width="9.140625" style="255"/>
    <col min="15627" max="15627" width="2.85546875" style="255" customWidth="1"/>
    <col min="15628" max="15628" width="18.5703125" style="255" customWidth="1"/>
    <col min="15629" max="15629" width="14.42578125" style="255" customWidth="1"/>
    <col min="15630" max="15630" width="13.7109375" style="255" customWidth="1"/>
    <col min="15631" max="15631" width="10.140625" style="255" customWidth="1"/>
    <col min="15632" max="15632" width="4.42578125" style="255" customWidth="1"/>
    <col min="15633" max="15633" width="24" style="255" customWidth="1"/>
    <col min="15634" max="15634" width="13.140625" style="255" customWidth="1"/>
    <col min="15635" max="15635" width="13" style="255" customWidth="1"/>
    <col min="15636" max="15636" width="10.42578125" style="255" customWidth="1"/>
    <col min="15637" max="15872" width="9.140625" style="255"/>
    <col min="15873" max="15873" width="5" style="255" customWidth="1"/>
    <col min="15874" max="15874" width="17.7109375" style="255" customWidth="1"/>
    <col min="15875" max="15875" width="13.85546875" style="255" customWidth="1"/>
    <col min="15876" max="15876" width="13.140625" style="255" customWidth="1"/>
    <col min="15877" max="15877" width="12.28515625" style="255" customWidth="1"/>
    <col min="15878" max="15878" width="3" style="255" customWidth="1"/>
    <col min="15879" max="15879" width="20.28515625" style="255" customWidth="1"/>
    <col min="15880" max="15880" width="12.5703125" style="255" customWidth="1"/>
    <col min="15881" max="15881" width="11.7109375" style="255" customWidth="1"/>
    <col min="15882" max="15882" width="9.140625" style="255"/>
    <col min="15883" max="15883" width="2.85546875" style="255" customWidth="1"/>
    <col min="15884" max="15884" width="18.5703125" style="255" customWidth="1"/>
    <col min="15885" max="15885" width="14.42578125" style="255" customWidth="1"/>
    <col min="15886" max="15886" width="13.7109375" style="255" customWidth="1"/>
    <col min="15887" max="15887" width="10.140625" style="255" customWidth="1"/>
    <col min="15888" max="15888" width="4.42578125" style="255" customWidth="1"/>
    <col min="15889" max="15889" width="24" style="255" customWidth="1"/>
    <col min="15890" max="15890" width="13.140625" style="255" customWidth="1"/>
    <col min="15891" max="15891" width="13" style="255" customWidth="1"/>
    <col min="15892" max="15892" width="10.42578125" style="255" customWidth="1"/>
    <col min="15893" max="16128" width="9.140625" style="255"/>
    <col min="16129" max="16129" width="5" style="255" customWidth="1"/>
    <col min="16130" max="16130" width="17.7109375" style="255" customWidth="1"/>
    <col min="16131" max="16131" width="13.85546875" style="255" customWidth="1"/>
    <col min="16132" max="16132" width="13.140625" style="255" customWidth="1"/>
    <col min="16133" max="16133" width="12.28515625" style="255" customWidth="1"/>
    <col min="16134" max="16134" width="3" style="255" customWidth="1"/>
    <col min="16135" max="16135" width="20.28515625" style="255" customWidth="1"/>
    <col min="16136" max="16136" width="12.5703125" style="255" customWidth="1"/>
    <col min="16137" max="16137" width="11.7109375" style="255" customWidth="1"/>
    <col min="16138" max="16138" width="9.140625" style="255"/>
    <col min="16139" max="16139" width="2.85546875" style="255" customWidth="1"/>
    <col min="16140" max="16140" width="18.5703125" style="255" customWidth="1"/>
    <col min="16141" max="16141" width="14.42578125" style="255" customWidth="1"/>
    <col min="16142" max="16142" width="13.7109375" style="255" customWidth="1"/>
    <col min="16143" max="16143" width="10.140625" style="255" customWidth="1"/>
    <col min="16144" max="16144" width="4.42578125" style="255" customWidth="1"/>
    <col min="16145" max="16145" width="24" style="255" customWidth="1"/>
    <col min="16146" max="16146" width="13.140625" style="255" customWidth="1"/>
    <col min="16147" max="16147" width="13" style="255" customWidth="1"/>
    <col min="16148" max="16148" width="10.42578125" style="255" customWidth="1"/>
    <col min="16149" max="16384" width="9.140625" style="255"/>
  </cols>
  <sheetData>
    <row r="2" spans="2:28" ht="28.5" customHeight="1" x14ac:dyDescent="0.2">
      <c r="B2" s="731" t="s">
        <v>316</v>
      </c>
      <c r="C2" s="731"/>
      <c r="D2" s="731"/>
      <c r="E2" s="731"/>
      <c r="F2" s="731"/>
      <c r="G2" s="731"/>
      <c r="H2" s="731"/>
      <c r="I2" s="731"/>
      <c r="J2" s="731"/>
      <c r="K2" s="731"/>
      <c r="L2" s="731"/>
      <c r="M2" s="731"/>
      <c r="N2" s="731"/>
      <c r="O2" s="731"/>
      <c r="P2" s="731"/>
      <c r="Q2" s="731"/>
      <c r="R2" s="731"/>
      <c r="S2" s="731"/>
      <c r="T2" s="731"/>
      <c r="U2" s="731"/>
      <c r="V2" s="731"/>
      <c r="W2" s="731"/>
      <c r="X2" s="731"/>
      <c r="Y2" s="731"/>
      <c r="Z2" s="731"/>
      <c r="AA2" s="731"/>
      <c r="AB2" s="731"/>
    </row>
    <row r="3" spans="2:28" ht="15.75" customHeight="1" x14ac:dyDescent="0.2">
      <c r="B3" s="732" t="s">
        <v>317</v>
      </c>
      <c r="C3" s="732"/>
      <c r="D3" s="464"/>
      <c r="E3" s="464"/>
    </row>
    <row r="4" spans="2:28" ht="9" customHeight="1" x14ac:dyDescent="0.2">
      <c r="B4" s="465"/>
      <c r="C4" s="465"/>
      <c r="D4" s="464"/>
      <c r="E4" s="464"/>
    </row>
    <row r="5" spans="2:28" ht="23.25" customHeight="1" thickBot="1" x14ac:dyDescent="0.3">
      <c r="B5" s="466" t="s">
        <v>232</v>
      </c>
      <c r="C5" s="466" t="s">
        <v>233</v>
      </c>
      <c r="D5" s="467"/>
      <c r="E5" s="467"/>
      <c r="F5" s="467"/>
      <c r="G5" s="466" t="s">
        <v>234</v>
      </c>
      <c r="H5" s="468" t="s">
        <v>235</v>
      </c>
      <c r="I5" s="467"/>
      <c r="J5" s="467"/>
      <c r="K5" s="467"/>
      <c r="L5" s="466" t="s">
        <v>236</v>
      </c>
      <c r="M5" s="469" t="s">
        <v>237</v>
      </c>
      <c r="N5" s="467"/>
      <c r="O5" s="470"/>
      <c r="P5" s="467"/>
      <c r="Q5" s="466" t="s">
        <v>238</v>
      </c>
      <c r="R5" s="469" t="s">
        <v>239</v>
      </c>
      <c r="S5" s="467"/>
    </row>
    <row r="6" spans="2:28" ht="29.25" thickBot="1" x14ac:dyDescent="0.25">
      <c r="B6" s="471" t="s">
        <v>240</v>
      </c>
      <c r="C6" s="472" t="s">
        <v>241</v>
      </c>
      <c r="D6" s="473" t="s">
        <v>242</v>
      </c>
      <c r="E6" s="474" t="s">
        <v>243</v>
      </c>
      <c r="G6" s="471" t="s">
        <v>240</v>
      </c>
      <c r="H6" s="472" t="s">
        <v>241</v>
      </c>
      <c r="I6" s="473" t="s">
        <v>242</v>
      </c>
      <c r="J6" s="474" t="s">
        <v>243</v>
      </c>
      <c r="L6" s="471" t="s">
        <v>240</v>
      </c>
      <c r="M6" s="472" t="s">
        <v>241</v>
      </c>
      <c r="N6" s="473" t="s">
        <v>244</v>
      </c>
      <c r="O6" s="474" t="s">
        <v>243</v>
      </c>
      <c r="Q6" s="471" t="s">
        <v>240</v>
      </c>
      <c r="R6" s="472" t="s">
        <v>241</v>
      </c>
      <c r="S6" s="473" t="s">
        <v>244</v>
      </c>
      <c r="T6" s="474" t="s">
        <v>243</v>
      </c>
    </row>
    <row r="7" spans="2:28" ht="29.25" thickBot="1" x14ac:dyDescent="0.3">
      <c r="B7" s="471" t="s">
        <v>240</v>
      </c>
      <c r="C7" s="472" t="s">
        <v>241</v>
      </c>
      <c r="D7" s="473" t="s">
        <v>242</v>
      </c>
      <c r="E7" s="474" t="s">
        <v>243</v>
      </c>
      <c r="G7" s="475" t="s">
        <v>246</v>
      </c>
      <c r="H7" s="571">
        <v>1640.9069999999999</v>
      </c>
      <c r="I7" s="476">
        <v>11108</v>
      </c>
      <c r="J7" s="477">
        <v>2.4015077230191926</v>
      </c>
      <c r="L7" s="479" t="s">
        <v>245</v>
      </c>
      <c r="M7" s="480">
        <v>141974.86600000001</v>
      </c>
      <c r="N7" s="480">
        <v>40429.290999999997</v>
      </c>
      <c r="O7" s="481">
        <v>3.5116832991209268</v>
      </c>
      <c r="Q7" s="475" t="s">
        <v>247</v>
      </c>
      <c r="R7" s="483">
        <v>23196.326000000001</v>
      </c>
      <c r="S7" s="483">
        <v>7544.6360000000004</v>
      </c>
      <c r="T7" s="477">
        <v>3.074545412131215</v>
      </c>
    </row>
    <row r="8" spans="2:28" ht="15" x14ac:dyDescent="0.25">
      <c r="B8" s="475" t="s">
        <v>245</v>
      </c>
      <c r="C8" s="478">
        <v>5804.8370000000004</v>
      </c>
      <c r="D8" s="478">
        <v>14102</v>
      </c>
      <c r="E8" s="477">
        <v>2.5986319307191095</v>
      </c>
      <c r="G8" s="487" t="s">
        <v>245</v>
      </c>
      <c r="H8" s="495">
        <v>2546.7080000000001</v>
      </c>
      <c r="I8" s="488">
        <v>10656</v>
      </c>
      <c r="J8" s="489">
        <v>3.4780354699232205</v>
      </c>
      <c r="L8" s="490" t="s">
        <v>249</v>
      </c>
      <c r="M8" s="492">
        <v>61189.91</v>
      </c>
      <c r="N8" s="492">
        <v>23593.973000000002</v>
      </c>
      <c r="O8" s="493">
        <v>2.5934551166944204</v>
      </c>
      <c r="Q8" s="484" t="s">
        <v>249</v>
      </c>
      <c r="R8" s="494">
        <v>11369.554</v>
      </c>
      <c r="S8" s="494">
        <v>3879.5349999999999</v>
      </c>
      <c r="T8" s="486">
        <v>2.9306486473250017</v>
      </c>
    </row>
    <row r="9" spans="2:28" ht="15" x14ac:dyDescent="0.25">
      <c r="B9" s="484" t="s">
        <v>246</v>
      </c>
      <c r="C9" s="485">
        <v>1961.9259999999999</v>
      </c>
      <c r="D9" s="485">
        <v>12612</v>
      </c>
      <c r="E9" s="486">
        <v>2.3576959082458777</v>
      </c>
      <c r="G9" s="484" t="s">
        <v>248</v>
      </c>
      <c r="H9" s="485">
        <v>2181.1819999999998</v>
      </c>
      <c r="I9" s="488">
        <v>9746</v>
      </c>
      <c r="J9" s="486">
        <v>3.1345667444614342</v>
      </c>
      <c r="L9" s="490" t="s">
        <v>246</v>
      </c>
      <c r="M9" s="491">
        <v>49897.267999999996</v>
      </c>
      <c r="N9" s="492">
        <v>18427.423999999999</v>
      </c>
      <c r="O9" s="493">
        <v>2.7077722854805968</v>
      </c>
      <c r="Q9" s="509" t="s">
        <v>250</v>
      </c>
      <c r="R9" s="494">
        <v>10872.37</v>
      </c>
      <c r="S9" s="494">
        <v>2477.1550000000002</v>
      </c>
      <c r="T9" s="486">
        <v>4.3890551862923397</v>
      </c>
    </row>
    <row r="10" spans="2:28" ht="15" x14ac:dyDescent="0.25">
      <c r="B10" s="487" t="s">
        <v>248</v>
      </c>
      <c r="C10" s="485">
        <v>2749.1869999999999</v>
      </c>
      <c r="D10" s="485">
        <v>12265</v>
      </c>
      <c r="E10" s="486">
        <v>3.0334818891712394</v>
      </c>
      <c r="G10" s="487" t="s">
        <v>252</v>
      </c>
      <c r="H10" s="495">
        <v>119.86799999999999</v>
      </c>
      <c r="I10" s="488">
        <v>590</v>
      </c>
      <c r="J10" s="489">
        <v>2.6121861924686192</v>
      </c>
      <c r="L10" s="490" t="s">
        <v>248</v>
      </c>
      <c r="M10" s="492">
        <v>39298.769999999997</v>
      </c>
      <c r="N10" s="492">
        <v>11357.898999999999</v>
      </c>
      <c r="O10" s="493">
        <v>3.460038692015134</v>
      </c>
      <c r="Q10" s="484" t="s">
        <v>253</v>
      </c>
      <c r="R10" s="518">
        <v>12508.412</v>
      </c>
      <c r="S10" s="518">
        <v>2213.9659999999999</v>
      </c>
      <c r="T10" s="486">
        <v>5.649776012820432</v>
      </c>
    </row>
    <row r="11" spans="2:28" ht="15.75" thickBot="1" x14ac:dyDescent="0.3">
      <c r="B11" s="487" t="s">
        <v>251</v>
      </c>
      <c r="C11" s="485">
        <v>403.82299999999998</v>
      </c>
      <c r="D11" s="496">
        <v>4875</v>
      </c>
      <c r="E11" s="489">
        <v>4.6326977790014681</v>
      </c>
      <c r="G11" s="497" t="s">
        <v>249</v>
      </c>
      <c r="H11" s="498">
        <v>35.433</v>
      </c>
      <c r="I11" s="499">
        <v>309</v>
      </c>
      <c r="J11" s="500">
        <v>2.038722669735328</v>
      </c>
      <c r="L11" s="484" t="s">
        <v>255</v>
      </c>
      <c r="M11" s="485">
        <v>33638.063000000002</v>
      </c>
      <c r="N11" s="485">
        <v>7227.6660000000002</v>
      </c>
      <c r="O11" s="486">
        <v>4.6540699307355933</v>
      </c>
      <c r="Q11" s="509" t="s">
        <v>256</v>
      </c>
      <c r="R11" s="494">
        <v>9930.34</v>
      </c>
      <c r="S11" s="494">
        <v>2100</v>
      </c>
      <c r="T11" s="486">
        <v>4.7287333333333335</v>
      </c>
    </row>
    <row r="12" spans="2:28" ht="15.75" thickBot="1" x14ac:dyDescent="0.3">
      <c r="B12" s="484" t="s">
        <v>254</v>
      </c>
      <c r="C12" s="485">
        <v>2406.0500000000002</v>
      </c>
      <c r="D12" s="488">
        <v>3745</v>
      </c>
      <c r="E12" s="486">
        <v>2.7153071980101702</v>
      </c>
      <c r="G12" s="501" t="s">
        <v>258</v>
      </c>
      <c r="H12" s="502">
        <v>6524.098</v>
      </c>
      <c r="I12" s="503">
        <v>32409</v>
      </c>
      <c r="J12" s="504">
        <v>3.000103926012037</v>
      </c>
      <c r="L12" s="490" t="s">
        <v>252</v>
      </c>
      <c r="M12" s="491">
        <v>9531.4539999999997</v>
      </c>
      <c r="N12" s="492">
        <v>4542.28</v>
      </c>
      <c r="O12" s="493">
        <v>2.0983853923580229</v>
      </c>
      <c r="Q12" s="509" t="s">
        <v>246</v>
      </c>
      <c r="R12" s="494">
        <v>3905.9459999999999</v>
      </c>
      <c r="S12" s="494">
        <v>1614.14</v>
      </c>
      <c r="T12" s="493">
        <v>2.419830993594112</v>
      </c>
    </row>
    <row r="13" spans="2:28" ht="15" x14ac:dyDescent="0.25">
      <c r="B13" s="484" t="s">
        <v>252</v>
      </c>
      <c r="C13" s="485">
        <v>954.83399999999995</v>
      </c>
      <c r="D13" s="485">
        <v>3213</v>
      </c>
      <c r="E13" s="486">
        <v>2.6194929645470233</v>
      </c>
      <c r="G13" s="506"/>
      <c r="H13" s="507"/>
      <c r="I13" s="507"/>
      <c r="J13" s="508"/>
      <c r="L13" s="490" t="s">
        <v>247</v>
      </c>
      <c r="M13" s="491">
        <v>17775.427</v>
      </c>
      <c r="N13" s="492">
        <v>4381.2330000000002</v>
      </c>
      <c r="O13" s="493">
        <v>4.0571745442435949</v>
      </c>
      <c r="Q13" s="484" t="s">
        <v>248</v>
      </c>
      <c r="R13" s="494">
        <v>5687.491</v>
      </c>
      <c r="S13" s="494">
        <v>1548.6669999999999</v>
      </c>
      <c r="T13" s="486">
        <v>3.6725073886122712</v>
      </c>
    </row>
    <row r="14" spans="2:28" ht="15" x14ac:dyDescent="0.25">
      <c r="B14" s="490" t="s">
        <v>257</v>
      </c>
      <c r="C14" s="485">
        <v>2795.7640000000001</v>
      </c>
      <c r="D14" s="485">
        <v>2281</v>
      </c>
      <c r="E14" s="493">
        <v>2.2961211495043949</v>
      </c>
      <c r="L14" s="490" t="s">
        <v>257</v>
      </c>
      <c r="M14" s="492">
        <v>11912.76</v>
      </c>
      <c r="N14" s="492">
        <v>3563.3989999999999</v>
      </c>
      <c r="O14" s="493">
        <v>3.3430890001372284</v>
      </c>
      <c r="Q14" s="490" t="s">
        <v>261</v>
      </c>
      <c r="R14" s="494">
        <v>2970.6610000000001</v>
      </c>
      <c r="S14" s="567">
        <v>1228.01</v>
      </c>
      <c r="T14" s="510">
        <v>2.4190853494678382</v>
      </c>
    </row>
    <row r="15" spans="2:28" ht="15" x14ac:dyDescent="0.25">
      <c r="B15" s="487" t="s">
        <v>260</v>
      </c>
      <c r="C15" s="485">
        <v>1709.665</v>
      </c>
      <c r="D15" s="496">
        <v>1147</v>
      </c>
      <c r="E15" s="489">
        <v>2.2831424332383841</v>
      </c>
      <c r="L15" s="490" t="s">
        <v>251</v>
      </c>
      <c r="M15" s="492">
        <v>14352.038</v>
      </c>
      <c r="N15" s="492">
        <v>3537.5569999999998</v>
      </c>
      <c r="O15" s="493">
        <v>4.0570478440347388</v>
      </c>
      <c r="Q15" s="484" t="s">
        <v>257</v>
      </c>
      <c r="R15" s="494">
        <v>4049.223</v>
      </c>
      <c r="S15" s="494">
        <v>1141.2280000000001</v>
      </c>
      <c r="T15" s="486">
        <v>3.5481279814375393</v>
      </c>
    </row>
    <row r="16" spans="2:28" ht="15" x14ac:dyDescent="0.25">
      <c r="B16" s="484" t="s">
        <v>249</v>
      </c>
      <c r="C16" s="485">
        <v>863.33399999999995</v>
      </c>
      <c r="D16" s="485">
        <v>1011</v>
      </c>
      <c r="E16" s="486">
        <v>2.1641999819510875</v>
      </c>
      <c r="L16" s="490" t="s">
        <v>263</v>
      </c>
      <c r="M16" s="491">
        <v>12219.138000000001</v>
      </c>
      <c r="N16" s="492">
        <v>3151.0450000000001</v>
      </c>
      <c r="O16" s="493">
        <v>3.8778049821567131</v>
      </c>
      <c r="Q16" s="490" t="s">
        <v>266</v>
      </c>
      <c r="R16" s="494">
        <v>2729.5459999999998</v>
      </c>
      <c r="S16" s="494">
        <v>1114.8389999999999</v>
      </c>
      <c r="T16" s="493">
        <v>2.4483768508277879</v>
      </c>
    </row>
    <row r="17" spans="2:20" ht="15" x14ac:dyDescent="0.25">
      <c r="B17" s="484" t="s">
        <v>262</v>
      </c>
      <c r="C17" s="485">
        <v>1001.3680000000001</v>
      </c>
      <c r="D17" s="485">
        <v>736</v>
      </c>
      <c r="E17" s="486">
        <v>2.1871570854446967</v>
      </c>
      <c r="L17" s="490" t="s">
        <v>265</v>
      </c>
      <c r="M17" s="491">
        <v>8980.848</v>
      </c>
      <c r="N17" s="492">
        <v>2844.6190000000001</v>
      </c>
      <c r="O17" s="493">
        <v>3.1571356304658025</v>
      </c>
      <c r="Q17" s="509" t="s">
        <v>259</v>
      </c>
      <c r="R17" s="494">
        <v>2834.123</v>
      </c>
      <c r="S17" s="494">
        <v>1060.002</v>
      </c>
      <c r="T17" s="493">
        <v>2.6736958986869834</v>
      </c>
    </row>
    <row r="18" spans="2:20" ht="15" x14ac:dyDescent="0.25">
      <c r="B18" s="487" t="s">
        <v>264</v>
      </c>
      <c r="C18" s="485">
        <v>194.91399999999999</v>
      </c>
      <c r="D18" s="496">
        <v>262</v>
      </c>
      <c r="E18" s="489">
        <v>2.6963161753517131</v>
      </c>
      <c r="L18" s="490" t="s">
        <v>253</v>
      </c>
      <c r="M18" s="491">
        <v>15428.477000000001</v>
      </c>
      <c r="N18" s="492">
        <v>2675.393</v>
      </c>
      <c r="O18" s="493">
        <v>5.7668077175951344</v>
      </c>
      <c r="Q18" s="490" t="s">
        <v>255</v>
      </c>
      <c r="R18" s="494">
        <v>3855.5639999999999</v>
      </c>
      <c r="S18" s="494">
        <v>1031.893</v>
      </c>
      <c r="T18" s="486">
        <v>3.7363990258679922</v>
      </c>
    </row>
    <row r="19" spans="2:20" ht="15" x14ac:dyDescent="0.25">
      <c r="B19" s="487" t="s">
        <v>256</v>
      </c>
      <c r="C19" s="485">
        <v>258.61</v>
      </c>
      <c r="D19" s="485">
        <v>130</v>
      </c>
      <c r="E19" s="486">
        <v>3.7924915676785451</v>
      </c>
      <c r="L19" s="490" t="s">
        <v>254</v>
      </c>
      <c r="M19" s="492">
        <v>6411.0469999999996</v>
      </c>
      <c r="N19" s="492">
        <v>2655.527</v>
      </c>
      <c r="O19" s="493">
        <v>2.4142277596876252</v>
      </c>
      <c r="Q19" s="484" t="s">
        <v>251</v>
      </c>
      <c r="R19" s="494">
        <v>1401.528</v>
      </c>
      <c r="S19" s="494">
        <v>877.35699999999997</v>
      </c>
      <c r="T19" s="486">
        <v>1.5974432300648425</v>
      </c>
    </row>
    <row r="20" spans="2:20" ht="15.75" thickBot="1" x14ac:dyDescent="0.3">
      <c r="B20" s="497" t="s">
        <v>267</v>
      </c>
      <c r="C20" s="498">
        <v>12.61</v>
      </c>
      <c r="D20" s="570">
        <v>6</v>
      </c>
      <c r="E20" s="500">
        <v>2.2761732851985559</v>
      </c>
      <c r="L20" s="490" t="s">
        <v>268</v>
      </c>
      <c r="M20" s="505">
        <v>6318.5950000000003</v>
      </c>
      <c r="N20" s="492">
        <v>2330.3290000000002</v>
      </c>
      <c r="O20" s="493">
        <v>2.7114604847641686</v>
      </c>
      <c r="Q20" s="509" t="s">
        <v>245</v>
      </c>
      <c r="R20" s="575">
        <v>2940.6329999999998</v>
      </c>
      <c r="S20" s="494">
        <v>842.93399999999997</v>
      </c>
      <c r="T20" s="493">
        <v>3.4885685000249129</v>
      </c>
    </row>
    <row r="21" spans="2:20" ht="15.75" thickBot="1" x14ac:dyDescent="0.3">
      <c r="B21" s="501" t="s">
        <v>258</v>
      </c>
      <c r="C21" s="511">
        <v>21116.921999999999</v>
      </c>
      <c r="D21" s="512">
        <v>56385</v>
      </c>
      <c r="E21" s="504">
        <v>2.5505971767585955</v>
      </c>
      <c r="L21" s="490" t="s">
        <v>250</v>
      </c>
      <c r="M21" s="492">
        <v>8984.3880000000008</v>
      </c>
      <c r="N21" s="492">
        <v>2289.7739999999999</v>
      </c>
      <c r="O21" s="493">
        <v>3.9237007669752559</v>
      </c>
      <c r="Q21" s="509" t="s">
        <v>286</v>
      </c>
      <c r="R21" s="494">
        <v>1205.039</v>
      </c>
      <c r="S21" s="494">
        <v>697.09100000000001</v>
      </c>
      <c r="T21" s="486">
        <v>1.72866813658475</v>
      </c>
    </row>
    <row r="22" spans="2:20" ht="15" x14ac:dyDescent="0.25">
      <c r="B22" s="517"/>
      <c r="C22" s="514"/>
      <c r="D22" s="515"/>
      <c r="E22" s="516"/>
      <c r="L22" s="490" t="s">
        <v>264</v>
      </c>
      <c r="M22" s="492">
        <v>7995.683</v>
      </c>
      <c r="N22" s="492">
        <v>2125.1219999999998</v>
      </c>
      <c r="O22" s="493">
        <v>3.7624583435680399</v>
      </c>
      <c r="Q22" s="490" t="s">
        <v>262</v>
      </c>
      <c r="R22" s="494">
        <v>1558.115</v>
      </c>
      <c r="S22" s="494">
        <v>516.13300000000004</v>
      </c>
      <c r="T22" s="486">
        <v>3.0188246052858467</v>
      </c>
    </row>
    <row r="23" spans="2:20" x14ac:dyDescent="0.2">
      <c r="B23" s="517"/>
      <c r="C23" s="514"/>
      <c r="D23" s="515"/>
      <c r="E23" s="516"/>
      <c r="L23" s="490" t="s">
        <v>275</v>
      </c>
      <c r="M23" s="492">
        <v>4953.0029999999997</v>
      </c>
      <c r="N23" s="492">
        <v>1427.211</v>
      </c>
      <c r="O23" s="493">
        <v>3.4704069685561558</v>
      </c>
      <c r="Q23" s="490" t="s">
        <v>269</v>
      </c>
      <c r="R23" s="494">
        <v>1314.9870000000001</v>
      </c>
      <c r="S23" s="494">
        <v>478.12099999999998</v>
      </c>
      <c r="T23" s="493">
        <v>2.7503226170781039</v>
      </c>
    </row>
    <row r="24" spans="2:20" x14ac:dyDescent="0.2">
      <c r="B24" s="513"/>
      <c r="C24" s="514"/>
      <c r="D24" s="515"/>
      <c r="E24" s="516"/>
      <c r="L24" s="490" t="s">
        <v>262</v>
      </c>
      <c r="M24" s="491">
        <v>3311.7139999999999</v>
      </c>
      <c r="N24" s="492">
        <v>939.56700000000001</v>
      </c>
      <c r="O24" s="493">
        <v>3.5247236226900265</v>
      </c>
      <c r="Q24" s="509" t="s">
        <v>264</v>
      </c>
      <c r="R24" s="494">
        <v>1305.6869999999999</v>
      </c>
      <c r="S24" s="494">
        <v>450.726</v>
      </c>
      <c r="T24" s="493">
        <v>2.8968530770357157</v>
      </c>
    </row>
    <row r="25" spans="2:20" ht="15" x14ac:dyDescent="0.25">
      <c r="B25" s="517"/>
      <c r="C25" s="514"/>
      <c r="D25" s="519"/>
      <c r="E25" s="520"/>
      <c r="L25" s="490" t="s">
        <v>271</v>
      </c>
      <c r="M25" s="491">
        <v>2523.527</v>
      </c>
      <c r="N25" s="492">
        <v>933.35699999999997</v>
      </c>
      <c r="O25" s="493">
        <v>2.703710370201327</v>
      </c>
      <c r="Q25" s="509" t="s">
        <v>263</v>
      </c>
      <c r="R25" s="494">
        <v>1616.5550000000001</v>
      </c>
      <c r="S25" s="494">
        <v>416.65499999999997</v>
      </c>
      <c r="T25" s="486">
        <v>3.879840635537795</v>
      </c>
    </row>
    <row r="26" spans="2:20" x14ac:dyDescent="0.2">
      <c r="B26" s="506"/>
      <c r="C26" s="507"/>
      <c r="D26" s="521"/>
      <c r="E26" s="522"/>
      <c r="L26" s="490" t="s">
        <v>270</v>
      </c>
      <c r="M26" s="492">
        <v>2137.88</v>
      </c>
      <c r="N26" s="492">
        <v>877.29700000000003</v>
      </c>
      <c r="O26" s="493">
        <v>2.4368942330818411</v>
      </c>
      <c r="Q26" s="509" t="s">
        <v>276</v>
      </c>
      <c r="R26" s="494">
        <v>573.947</v>
      </c>
      <c r="S26" s="494">
        <v>338.52</v>
      </c>
      <c r="T26" s="493">
        <v>1.6954596478790027</v>
      </c>
    </row>
    <row r="27" spans="2:20" ht="15" x14ac:dyDescent="0.25">
      <c r="L27" s="490" t="s">
        <v>272</v>
      </c>
      <c r="M27" s="492">
        <v>1855.6020000000001</v>
      </c>
      <c r="N27" s="492">
        <v>819.51700000000005</v>
      </c>
      <c r="O27" s="493">
        <v>2.2642629744105371</v>
      </c>
      <c r="Q27" s="509" t="s">
        <v>274</v>
      </c>
      <c r="R27" s="494">
        <v>1166.078</v>
      </c>
      <c r="S27" s="494">
        <v>280.72300000000001</v>
      </c>
      <c r="T27" s="486">
        <v>4.1538384813499425</v>
      </c>
    </row>
    <row r="28" spans="2:20" ht="15" x14ac:dyDescent="0.25">
      <c r="L28" s="490" t="s">
        <v>277</v>
      </c>
      <c r="M28" s="492">
        <v>2186.0329999999999</v>
      </c>
      <c r="N28" s="492">
        <v>813.59699999999998</v>
      </c>
      <c r="O28" s="493">
        <v>2.6868744599599066</v>
      </c>
      <c r="Q28" s="484" t="s">
        <v>272</v>
      </c>
      <c r="R28" s="494">
        <v>229.29</v>
      </c>
      <c r="S28" s="494">
        <v>249.42699999999999</v>
      </c>
      <c r="T28" s="486">
        <v>0.91926695987202667</v>
      </c>
    </row>
    <row r="29" spans="2:20" ht="15" x14ac:dyDescent="0.25">
      <c r="L29" s="490" t="s">
        <v>269</v>
      </c>
      <c r="M29" s="491">
        <v>1761.481</v>
      </c>
      <c r="N29" s="492">
        <v>655.52300000000002</v>
      </c>
      <c r="O29" s="493">
        <v>2.6871383612779414</v>
      </c>
      <c r="Q29" s="490" t="s">
        <v>270</v>
      </c>
      <c r="R29" s="494">
        <v>603.30999999999995</v>
      </c>
      <c r="S29" s="494">
        <v>229.90700000000001</v>
      </c>
      <c r="T29" s="486">
        <v>2.624148025071007</v>
      </c>
    </row>
    <row r="30" spans="2:20" ht="15" x14ac:dyDescent="0.25">
      <c r="L30" s="490" t="s">
        <v>273</v>
      </c>
      <c r="M30" s="491">
        <v>992.05200000000002</v>
      </c>
      <c r="N30" s="492">
        <v>350.29599999999999</v>
      </c>
      <c r="O30" s="493">
        <v>2.8320391897138419</v>
      </c>
      <c r="Q30" s="509" t="s">
        <v>273</v>
      </c>
      <c r="R30" s="494">
        <v>561.96699999999998</v>
      </c>
      <c r="S30" s="494">
        <v>219.71600000000001</v>
      </c>
      <c r="T30" s="486">
        <v>2.5576972091245063</v>
      </c>
    </row>
    <row r="31" spans="2:20" ht="15" x14ac:dyDescent="0.25">
      <c r="L31" s="484" t="s">
        <v>274</v>
      </c>
      <c r="M31" s="485">
        <v>884.17700000000002</v>
      </c>
      <c r="N31" s="485">
        <v>296.36799999999999</v>
      </c>
      <c r="O31" s="486">
        <v>2.9833753981536466</v>
      </c>
      <c r="Q31" s="509" t="s">
        <v>265</v>
      </c>
      <c r="R31" s="494">
        <v>865.90800000000002</v>
      </c>
      <c r="S31" s="494">
        <v>194.06399999999999</v>
      </c>
      <c r="T31" s="486">
        <v>4.4619713084343307</v>
      </c>
    </row>
    <row r="32" spans="2:20" x14ac:dyDescent="0.2">
      <c r="L32" s="490" t="s">
        <v>276</v>
      </c>
      <c r="M32" s="491">
        <v>666.63</v>
      </c>
      <c r="N32" s="492">
        <v>240.03299999999999</v>
      </c>
      <c r="O32" s="493">
        <v>2.777243129069753</v>
      </c>
      <c r="Q32" s="490" t="s">
        <v>288</v>
      </c>
      <c r="R32" s="494">
        <v>683.697</v>
      </c>
      <c r="S32" s="494">
        <v>172.202</v>
      </c>
      <c r="T32" s="493">
        <v>3.9703197407695612</v>
      </c>
    </row>
    <row r="33" spans="12:20" ht="15" x14ac:dyDescent="0.25">
      <c r="L33" s="484" t="s">
        <v>283</v>
      </c>
      <c r="M33" s="572">
        <v>1781.8340000000001</v>
      </c>
      <c r="N33" s="485">
        <v>192.63</v>
      </c>
      <c r="O33" s="486">
        <v>9.2500337434459841</v>
      </c>
      <c r="Q33" s="484" t="s">
        <v>268</v>
      </c>
      <c r="R33" s="494">
        <v>419.53300000000002</v>
      </c>
      <c r="S33" s="494">
        <v>159.66900000000001</v>
      </c>
      <c r="T33" s="486">
        <v>2.6275169256399176</v>
      </c>
    </row>
    <row r="34" spans="12:20" ht="15" x14ac:dyDescent="0.25">
      <c r="L34" s="490" t="s">
        <v>281</v>
      </c>
      <c r="M34" s="573">
        <v>385.05</v>
      </c>
      <c r="N34" s="524">
        <v>156.08199999999999</v>
      </c>
      <c r="O34" s="493">
        <v>2.4669724888199793</v>
      </c>
      <c r="Q34" s="490" t="s">
        <v>280</v>
      </c>
      <c r="R34" s="494">
        <v>499.37299999999999</v>
      </c>
      <c r="S34" s="494">
        <v>155.179</v>
      </c>
      <c r="T34" s="486">
        <v>3.2180449674247158</v>
      </c>
    </row>
    <row r="35" spans="12:20" x14ac:dyDescent="0.2">
      <c r="L35" s="490" t="s">
        <v>287</v>
      </c>
      <c r="M35" s="524">
        <v>462.97</v>
      </c>
      <c r="N35" s="524">
        <v>132.767</v>
      </c>
      <c r="O35" s="493">
        <v>3.4870863994817989</v>
      </c>
      <c r="Q35" s="509" t="s">
        <v>277</v>
      </c>
      <c r="R35" s="494">
        <v>597.60199999999998</v>
      </c>
      <c r="S35" s="494">
        <v>142.81800000000001</v>
      </c>
      <c r="T35" s="510">
        <v>4.1843605147810496</v>
      </c>
    </row>
    <row r="36" spans="12:20" ht="17.25" customHeight="1" x14ac:dyDescent="0.25">
      <c r="L36" s="490" t="s">
        <v>285</v>
      </c>
      <c r="M36" s="573">
        <v>385.577</v>
      </c>
      <c r="N36" s="524">
        <v>129.90100000000001</v>
      </c>
      <c r="O36" s="493">
        <v>2.9682373499819095</v>
      </c>
      <c r="Q36" s="509" t="s">
        <v>279</v>
      </c>
      <c r="R36" s="494">
        <v>200.05099999999999</v>
      </c>
      <c r="S36" s="494">
        <v>132.97900000000001</v>
      </c>
      <c r="T36" s="486">
        <v>1.5043803908887869</v>
      </c>
    </row>
    <row r="37" spans="12:20" ht="15" x14ac:dyDescent="0.25">
      <c r="L37" s="490" t="s">
        <v>266</v>
      </c>
      <c r="M37" s="524">
        <v>328.185</v>
      </c>
      <c r="N37" s="524">
        <v>109.985</v>
      </c>
      <c r="O37" s="493">
        <v>2.9839068963949629</v>
      </c>
      <c r="Q37" s="484" t="s">
        <v>278</v>
      </c>
      <c r="R37" s="518">
        <v>240.916</v>
      </c>
      <c r="S37" s="518">
        <v>122.402</v>
      </c>
      <c r="T37" s="486">
        <v>1.9682358131403082</v>
      </c>
    </row>
    <row r="38" spans="12:20" x14ac:dyDescent="0.2">
      <c r="L38" s="490" t="s">
        <v>289</v>
      </c>
      <c r="M38" s="523">
        <v>225.321</v>
      </c>
      <c r="N38" s="524">
        <v>77.385999999999996</v>
      </c>
      <c r="O38" s="493">
        <v>2.9116506861706251</v>
      </c>
      <c r="Q38" s="490" t="s">
        <v>271</v>
      </c>
      <c r="R38" s="494">
        <v>321.30399999999997</v>
      </c>
      <c r="S38" s="494">
        <v>101.93</v>
      </c>
      <c r="T38" s="510">
        <v>3.1522024919062099</v>
      </c>
    </row>
    <row r="39" spans="12:20" ht="15" x14ac:dyDescent="0.25">
      <c r="L39" s="509" t="s">
        <v>259</v>
      </c>
      <c r="M39" s="524">
        <v>80.486000000000004</v>
      </c>
      <c r="N39" s="524">
        <v>25.143999999999998</v>
      </c>
      <c r="O39" s="493">
        <v>3.2010022271714922</v>
      </c>
      <c r="Q39" s="484" t="s">
        <v>282</v>
      </c>
      <c r="R39" s="518">
        <v>293.55900000000003</v>
      </c>
      <c r="S39" s="518">
        <v>101.86</v>
      </c>
      <c r="T39" s="486">
        <v>2.8819850775574318</v>
      </c>
    </row>
    <row r="40" spans="12:20" ht="13.5" thickBot="1" x14ac:dyDescent="0.25">
      <c r="L40" s="526" t="s">
        <v>288</v>
      </c>
      <c r="M40" s="574">
        <v>139.292</v>
      </c>
      <c r="N40" s="527">
        <v>24.847999999999999</v>
      </c>
      <c r="O40" s="528">
        <v>5.6057630392788154</v>
      </c>
      <c r="Q40" s="490" t="s">
        <v>284</v>
      </c>
      <c r="R40" s="494">
        <v>209.77199999999999</v>
      </c>
      <c r="S40" s="494">
        <v>99.905000000000001</v>
      </c>
      <c r="T40" s="493">
        <v>2.0997147289925429</v>
      </c>
    </row>
    <row r="41" spans="12:20" ht="13.5" thickBot="1" x14ac:dyDescent="0.25">
      <c r="L41" s="529" t="s">
        <v>258</v>
      </c>
      <c r="M41" s="530">
        <v>470969.54599999997</v>
      </c>
      <c r="N41" s="511">
        <v>143334.04</v>
      </c>
      <c r="O41" s="531">
        <v>3.2858178420143602</v>
      </c>
      <c r="Q41" s="509" t="s">
        <v>290</v>
      </c>
      <c r="R41" s="494">
        <v>340.70699999999999</v>
      </c>
      <c r="S41" s="494">
        <v>97.480999999999995</v>
      </c>
      <c r="T41" s="510">
        <v>3.4951118679537552</v>
      </c>
    </row>
    <row r="42" spans="12:20" ht="15" x14ac:dyDescent="0.25">
      <c r="L42" s="532"/>
      <c r="M42" s="520"/>
      <c r="N42" s="520"/>
      <c r="O42" s="520"/>
      <c r="Q42" s="397" t="s">
        <v>252</v>
      </c>
      <c r="R42" s="494">
        <v>267.55700000000002</v>
      </c>
      <c r="S42" s="494">
        <v>96.846000000000004</v>
      </c>
      <c r="T42" s="486">
        <v>2.7627057390083225</v>
      </c>
    </row>
    <row r="43" spans="12:20" ht="17.25" customHeight="1" x14ac:dyDescent="0.25">
      <c r="L43" s="532"/>
      <c r="M43" s="520"/>
      <c r="N43" s="520"/>
      <c r="O43" s="520"/>
      <c r="Q43" s="509" t="s">
        <v>287</v>
      </c>
      <c r="R43" s="494">
        <v>263.81900000000002</v>
      </c>
      <c r="S43" s="494">
        <v>96.372</v>
      </c>
      <c r="T43" s="486">
        <v>2.73750674469763</v>
      </c>
    </row>
    <row r="44" spans="12:20" x14ac:dyDescent="0.2">
      <c r="L44" s="517"/>
      <c r="M44" s="520"/>
      <c r="N44" s="520"/>
      <c r="O44" s="520"/>
      <c r="Q44" s="490" t="s">
        <v>293</v>
      </c>
      <c r="R44" s="525">
        <v>163.256</v>
      </c>
      <c r="S44" s="525">
        <v>81.323999999999998</v>
      </c>
      <c r="T44" s="493">
        <v>2.0074762677684324</v>
      </c>
    </row>
    <row r="45" spans="12:20" ht="15" x14ac:dyDescent="0.25">
      <c r="L45" s="532"/>
      <c r="M45" s="533"/>
      <c r="N45" s="520"/>
      <c r="O45" s="520"/>
      <c r="Q45" s="484" t="s">
        <v>283</v>
      </c>
      <c r="R45" s="525">
        <v>382.339</v>
      </c>
      <c r="S45" s="525">
        <v>79.673000000000002</v>
      </c>
      <c r="T45" s="486">
        <v>4.7988528108644086</v>
      </c>
    </row>
    <row r="46" spans="12:20" ht="15" x14ac:dyDescent="0.25">
      <c r="L46" s="532"/>
      <c r="M46" s="534"/>
      <c r="N46" s="520"/>
      <c r="O46" s="520"/>
      <c r="Q46" s="509" t="s">
        <v>298</v>
      </c>
      <c r="R46" s="525">
        <v>229.297</v>
      </c>
      <c r="S46" s="525">
        <v>70.417000000000002</v>
      </c>
      <c r="T46" s="486">
        <v>3.2562733430847666</v>
      </c>
    </row>
    <row r="47" spans="12:20" ht="15" x14ac:dyDescent="0.25">
      <c r="L47" s="517"/>
      <c r="M47" s="520"/>
      <c r="N47" s="520"/>
      <c r="O47" s="520"/>
      <c r="Q47" s="484" t="s">
        <v>254</v>
      </c>
      <c r="R47" s="525">
        <v>229.501</v>
      </c>
      <c r="S47" s="525">
        <v>62.52</v>
      </c>
      <c r="T47" s="486">
        <v>3.6708413307741523</v>
      </c>
    </row>
    <row r="48" spans="12:20" ht="14.25" customHeight="1" x14ac:dyDescent="0.2">
      <c r="L48" s="535"/>
      <c r="M48" s="536"/>
      <c r="N48" s="507"/>
      <c r="O48" s="508"/>
      <c r="Q48" s="509" t="s">
        <v>281</v>
      </c>
      <c r="R48" s="525">
        <v>90.055999999999997</v>
      </c>
      <c r="S48" s="525">
        <v>60.042999999999999</v>
      </c>
      <c r="T48" s="493">
        <v>1.4998584347884016</v>
      </c>
    </row>
    <row r="49" spans="17:20" x14ac:dyDescent="0.2">
      <c r="Q49" s="490" t="s">
        <v>291</v>
      </c>
      <c r="R49" s="576">
        <v>118.252</v>
      </c>
      <c r="S49" s="525">
        <v>51.414999999999999</v>
      </c>
      <c r="T49" s="510">
        <v>2.2999513760575709</v>
      </c>
    </row>
    <row r="50" spans="17:20" ht="15" x14ac:dyDescent="0.25">
      <c r="Q50" s="509" t="s">
        <v>267</v>
      </c>
      <c r="R50" s="525">
        <v>262.21699999999998</v>
      </c>
      <c r="S50" s="525">
        <v>46.05</v>
      </c>
      <c r="T50" s="486">
        <v>5.6941802388707927</v>
      </c>
    </row>
    <row r="51" spans="17:20" x14ac:dyDescent="0.2">
      <c r="Q51" s="509" t="s">
        <v>301</v>
      </c>
      <c r="R51" s="525">
        <v>149.619</v>
      </c>
      <c r="S51" s="525">
        <v>38.265999999999998</v>
      </c>
      <c r="T51" s="493">
        <v>3.9099722991689752</v>
      </c>
    </row>
    <row r="52" spans="17:20" ht="15" x14ac:dyDescent="0.25">
      <c r="Q52" s="509" t="s">
        <v>275</v>
      </c>
      <c r="R52" s="525">
        <v>234.31700000000001</v>
      </c>
      <c r="S52" s="525">
        <v>35.43</v>
      </c>
      <c r="T52" s="486">
        <v>6.6135196161445107</v>
      </c>
    </row>
    <row r="53" spans="17:20" ht="15" x14ac:dyDescent="0.25">
      <c r="Q53" s="509" t="s">
        <v>292</v>
      </c>
      <c r="R53" s="525">
        <v>285.15800000000002</v>
      </c>
      <c r="S53" s="525">
        <v>34.698</v>
      </c>
      <c r="T53" s="486">
        <v>8.218283474551848</v>
      </c>
    </row>
    <row r="54" spans="17:20" ht="18" customHeight="1" x14ac:dyDescent="0.25">
      <c r="Q54" s="484" t="s">
        <v>300</v>
      </c>
      <c r="R54" s="525">
        <v>21.271999999999998</v>
      </c>
      <c r="S54" s="525">
        <v>32.200000000000003</v>
      </c>
      <c r="T54" s="486">
        <v>0.6606211180124224</v>
      </c>
    </row>
    <row r="55" spans="17:20" x14ac:dyDescent="0.2">
      <c r="Q55" s="509" t="s">
        <v>295</v>
      </c>
      <c r="R55" s="525">
        <v>21.239000000000001</v>
      </c>
      <c r="S55" s="525">
        <v>30.658999999999999</v>
      </c>
      <c r="T55" s="493">
        <v>0.69274927427509048</v>
      </c>
    </row>
    <row r="56" spans="17:20" ht="15" x14ac:dyDescent="0.25">
      <c r="Q56" s="509" t="s">
        <v>294</v>
      </c>
      <c r="R56" s="525">
        <v>20.309000000000001</v>
      </c>
      <c r="S56" s="525">
        <v>25.18</v>
      </c>
      <c r="T56" s="486">
        <v>0.80655281969817316</v>
      </c>
    </row>
    <row r="57" spans="17:20" ht="15" x14ac:dyDescent="0.25">
      <c r="Q57" s="484" t="s">
        <v>296</v>
      </c>
      <c r="R57" s="577">
        <v>45.104999999999997</v>
      </c>
      <c r="S57" s="577">
        <v>24.89</v>
      </c>
      <c r="T57" s="486">
        <v>1.8121735636801928</v>
      </c>
    </row>
    <row r="58" spans="17:20" ht="15" x14ac:dyDescent="0.25">
      <c r="Q58" s="509" t="s">
        <v>310</v>
      </c>
      <c r="R58" s="525">
        <v>14.148</v>
      </c>
      <c r="S58" s="525">
        <v>24.3</v>
      </c>
      <c r="T58" s="486">
        <v>0.5822222222222222</v>
      </c>
    </row>
    <row r="59" spans="17:20" x14ac:dyDescent="0.2">
      <c r="Q59" s="509" t="s">
        <v>297</v>
      </c>
      <c r="R59" s="525">
        <v>22.803000000000001</v>
      </c>
      <c r="S59" s="525">
        <v>22.103999999999999</v>
      </c>
      <c r="T59" s="493">
        <v>1.0316232356134636</v>
      </c>
    </row>
    <row r="60" spans="17:20" ht="15" x14ac:dyDescent="0.25">
      <c r="Q60" s="509" t="s">
        <v>299</v>
      </c>
      <c r="R60" s="525">
        <v>9.6419999999999995</v>
      </c>
      <c r="S60" s="525">
        <v>15.98</v>
      </c>
      <c r="T60" s="486">
        <v>0.60337922403003752</v>
      </c>
    </row>
    <row r="61" spans="17:20" x14ac:dyDescent="0.2">
      <c r="Q61" s="509" t="s">
        <v>285</v>
      </c>
      <c r="R61" s="578">
        <v>27.648</v>
      </c>
      <c r="S61" s="579">
        <v>5.766</v>
      </c>
      <c r="T61" s="493">
        <v>4.7950052029136314</v>
      </c>
    </row>
    <row r="62" spans="17:20" ht="15" x14ac:dyDescent="0.25">
      <c r="Q62" s="484" t="s">
        <v>260</v>
      </c>
      <c r="R62" s="578">
        <v>9.9550000000000001</v>
      </c>
      <c r="S62" s="578">
        <v>2.61</v>
      </c>
      <c r="T62" s="486">
        <v>3.814176245210728</v>
      </c>
    </row>
    <row r="63" spans="17:20" ht="13.5" thickBot="1" x14ac:dyDescent="0.25">
      <c r="Q63" s="526" t="s">
        <v>318</v>
      </c>
      <c r="R63" s="580">
        <v>7.1210000000000004</v>
      </c>
      <c r="S63" s="581">
        <v>2.0579999999999998</v>
      </c>
      <c r="T63" s="582">
        <v>3.4601554907677357</v>
      </c>
    </row>
    <row r="64" spans="17:20" ht="13.5" thickBot="1" x14ac:dyDescent="0.25">
      <c r="Q64" s="529" t="s">
        <v>258</v>
      </c>
      <c r="R64" s="537">
        <v>115933.74400000001</v>
      </c>
      <c r="S64" s="511">
        <v>34970.671000000002</v>
      </c>
      <c r="T64" s="538">
        <v>3.3151707040451126</v>
      </c>
    </row>
    <row r="65" spans="17:20" ht="15" x14ac:dyDescent="0.25">
      <c r="Q65" s="540"/>
      <c r="R65" s="539"/>
      <c r="S65" s="539"/>
      <c r="T65" s="541"/>
    </row>
    <row r="66" spans="17:20" ht="15" x14ac:dyDescent="0.25">
      <c r="Q66" s="517"/>
      <c r="R66" s="539"/>
      <c r="S66" s="539"/>
      <c r="T66" s="541"/>
    </row>
    <row r="67" spans="17:20" ht="15" x14ac:dyDescent="0.25">
      <c r="Q67" s="532"/>
      <c r="R67" s="542"/>
      <c r="S67" s="542"/>
      <c r="T67" s="541"/>
    </row>
    <row r="68" spans="17:20" x14ac:dyDescent="0.2">
      <c r="Q68" s="517"/>
      <c r="R68" s="542"/>
      <c r="S68" s="542"/>
      <c r="T68" s="520"/>
    </row>
    <row r="69" spans="17:20" x14ac:dyDescent="0.2">
      <c r="Q69" s="532"/>
      <c r="R69" s="542"/>
      <c r="S69" s="542"/>
      <c r="T69" s="520"/>
    </row>
    <row r="70" spans="17:20" x14ac:dyDescent="0.2">
      <c r="Q70" s="532"/>
      <c r="R70" s="542"/>
      <c r="S70" s="542"/>
      <c r="T70" s="520"/>
    </row>
    <row r="71" spans="17:20" ht="15" x14ac:dyDescent="0.25">
      <c r="Q71" s="540"/>
      <c r="R71" s="542"/>
      <c r="S71" s="542"/>
      <c r="T71" s="541"/>
    </row>
    <row r="72" spans="17:20" x14ac:dyDescent="0.2">
      <c r="Q72" s="517"/>
      <c r="R72" s="543"/>
      <c r="S72" s="544"/>
      <c r="T72" s="520"/>
    </row>
    <row r="73" spans="17:20" ht="15" x14ac:dyDescent="0.25">
      <c r="Q73" s="517"/>
      <c r="R73" s="543"/>
      <c r="S73" s="543"/>
      <c r="T73" s="541"/>
    </row>
    <row r="74" spans="17:20" ht="15" x14ac:dyDescent="0.25">
      <c r="Q74" s="517"/>
      <c r="R74" s="543"/>
      <c r="S74" s="543"/>
      <c r="T74" s="541"/>
    </row>
    <row r="75" spans="17:20" x14ac:dyDescent="0.2">
      <c r="Q75" s="535"/>
      <c r="R75" s="507"/>
      <c r="S75" s="507"/>
      <c r="T75" s="545"/>
    </row>
  </sheetData>
  <mergeCells count="2">
    <mergeCell ref="B2:AB2"/>
    <mergeCell ref="B3:C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7"/>
  <sheetViews>
    <sheetView workbookViewId="0"/>
  </sheetViews>
  <sheetFormatPr defaultRowHeight="12.75" x14ac:dyDescent="0.2"/>
  <cols>
    <col min="1" max="1" width="4" style="255" customWidth="1"/>
    <col min="2" max="2" width="15.140625" style="255" customWidth="1"/>
    <col min="3" max="3" width="13.85546875" style="255" customWidth="1"/>
    <col min="4" max="4" width="10.140625" style="255" customWidth="1"/>
    <col min="5" max="5" width="9.140625" style="255"/>
    <col min="6" max="6" width="3.42578125" style="255" customWidth="1"/>
    <col min="7" max="7" width="19.5703125" style="255" customWidth="1"/>
    <col min="8" max="8" width="12.28515625" style="255" customWidth="1"/>
    <col min="9" max="9" width="10.42578125" style="255" customWidth="1"/>
    <col min="10" max="10" width="9.140625" style="255"/>
    <col min="11" max="11" width="3.5703125" style="255" customWidth="1"/>
    <col min="12" max="12" width="16.42578125" style="255" customWidth="1"/>
    <col min="13" max="13" width="11.7109375" style="255" customWidth="1"/>
    <col min="14" max="14" width="10.140625" style="255" customWidth="1"/>
    <col min="15" max="15" width="15.85546875" style="255" customWidth="1"/>
    <col min="16" max="16" width="3.85546875" style="255" customWidth="1"/>
    <col min="17" max="17" width="16.42578125" style="255" customWidth="1"/>
    <col min="18" max="18" width="11.28515625" style="255" customWidth="1"/>
    <col min="19" max="19" width="10.28515625" style="255" customWidth="1"/>
    <col min="20" max="20" width="10" style="255" customWidth="1"/>
    <col min="21" max="256" width="9.140625" style="255"/>
    <col min="257" max="257" width="4" style="255" customWidth="1"/>
    <col min="258" max="258" width="15.140625" style="255" customWidth="1"/>
    <col min="259" max="259" width="13.85546875" style="255" customWidth="1"/>
    <col min="260" max="260" width="10.140625" style="255" customWidth="1"/>
    <col min="261" max="261" width="9.140625" style="255"/>
    <col min="262" max="262" width="3.42578125" style="255" customWidth="1"/>
    <col min="263" max="263" width="19.5703125" style="255" customWidth="1"/>
    <col min="264" max="264" width="12.28515625" style="255" customWidth="1"/>
    <col min="265" max="265" width="10.42578125" style="255" customWidth="1"/>
    <col min="266" max="266" width="9.140625" style="255"/>
    <col min="267" max="267" width="3.5703125" style="255" customWidth="1"/>
    <col min="268" max="268" width="16.42578125" style="255" customWidth="1"/>
    <col min="269" max="269" width="11.7109375" style="255" customWidth="1"/>
    <col min="270" max="270" width="10.140625" style="255" customWidth="1"/>
    <col min="271" max="271" width="15.85546875" style="255" customWidth="1"/>
    <col min="272" max="272" width="3.85546875" style="255" customWidth="1"/>
    <col min="273" max="273" width="16.42578125" style="255" customWidth="1"/>
    <col min="274" max="274" width="11.28515625" style="255" customWidth="1"/>
    <col min="275" max="275" width="10.28515625" style="255" customWidth="1"/>
    <col min="276" max="276" width="10" style="255" customWidth="1"/>
    <col min="277" max="512" width="9.140625" style="255"/>
    <col min="513" max="513" width="4" style="255" customWidth="1"/>
    <col min="514" max="514" width="15.140625" style="255" customWidth="1"/>
    <col min="515" max="515" width="13.85546875" style="255" customWidth="1"/>
    <col min="516" max="516" width="10.140625" style="255" customWidth="1"/>
    <col min="517" max="517" width="9.140625" style="255"/>
    <col min="518" max="518" width="3.42578125" style="255" customWidth="1"/>
    <col min="519" max="519" width="19.5703125" style="255" customWidth="1"/>
    <col min="520" max="520" width="12.28515625" style="255" customWidth="1"/>
    <col min="521" max="521" width="10.42578125" style="255" customWidth="1"/>
    <col min="522" max="522" width="9.140625" style="255"/>
    <col min="523" max="523" width="3.5703125" style="255" customWidth="1"/>
    <col min="524" max="524" width="16.42578125" style="255" customWidth="1"/>
    <col min="525" max="525" width="11.7109375" style="255" customWidth="1"/>
    <col min="526" max="526" width="10.140625" style="255" customWidth="1"/>
    <col min="527" max="527" width="15.85546875" style="255" customWidth="1"/>
    <col min="528" max="528" width="3.85546875" style="255" customWidth="1"/>
    <col min="529" max="529" width="16.42578125" style="255" customWidth="1"/>
    <col min="530" max="530" width="11.28515625" style="255" customWidth="1"/>
    <col min="531" max="531" width="10.28515625" style="255" customWidth="1"/>
    <col min="532" max="532" width="10" style="255" customWidth="1"/>
    <col min="533" max="768" width="9.140625" style="255"/>
    <col min="769" max="769" width="4" style="255" customWidth="1"/>
    <col min="770" max="770" width="15.140625" style="255" customWidth="1"/>
    <col min="771" max="771" width="13.85546875" style="255" customWidth="1"/>
    <col min="772" max="772" width="10.140625" style="255" customWidth="1"/>
    <col min="773" max="773" width="9.140625" style="255"/>
    <col min="774" max="774" width="3.42578125" style="255" customWidth="1"/>
    <col min="775" max="775" width="19.5703125" style="255" customWidth="1"/>
    <col min="776" max="776" width="12.28515625" style="255" customWidth="1"/>
    <col min="777" max="777" width="10.42578125" style="255" customWidth="1"/>
    <col min="778" max="778" width="9.140625" style="255"/>
    <col min="779" max="779" width="3.5703125" style="255" customWidth="1"/>
    <col min="780" max="780" width="16.42578125" style="255" customWidth="1"/>
    <col min="781" max="781" width="11.7109375" style="255" customWidth="1"/>
    <col min="782" max="782" width="10.140625" style="255" customWidth="1"/>
    <col min="783" max="783" width="15.85546875" style="255" customWidth="1"/>
    <col min="784" max="784" width="3.85546875" style="255" customWidth="1"/>
    <col min="785" max="785" width="16.42578125" style="255" customWidth="1"/>
    <col min="786" max="786" width="11.28515625" style="255" customWidth="1"/>
    <col min="787" max="787" width="10.28515625" style="255" customWidth="1"/>
    <col min="788" max="788" width="10" style="255" customWidth="1"/>
    <col min="789" max="1024" width="9.140625" style="255"/>
    <col min="1025" max="1025" width="4" style="255" customWidth="1"/>
    <col min="1026" max="1026" width="15.140625" style="255" customWidth="1"/>
    <col min="1027" max="1027" width="13.85546875" style="255" customWidth="1"/>
    <col min="1028" max="1028" width="10.140625" style="255" customWidth="1"/>
    <col min="1029" max="1029" width="9.140625" style="255"/>
    <col min="1030" max="1030" width="3.42578125" style="255" customWidth="1"/>
    <col min="1031" max="1031" width="19.5703125" style="255" customWidth="1"/>
    <col min="1032" max="1032" width="12.28515625" style="255" customWidth="1"/>
    <col min="1033" max="1033" width="10.42578125" style="255" customWidth="1"/>
    <col min="1034" max="1034" width="9.140625" style="255"/>
    <col min="1035" max="1035" width="3.5703125" style="255" customWidth="1"/>
    <col min="1036" max="1036" width="16.42578125" style="255" customWidth="1"/>
    <col min="1037" max="1037" width="11.7109375" style="255" customWidth="1"/>
    <col min="1038" max="1038" width="10.140625" style="255" customWidth="1"/>
    <col min="1039" max="1039" width="15.85546875" style="255" customWidth="1"/>
    <col min="1040" max="1040" width="3.85546875" style="255" customWidth="1"/>
    <col min="1041" max="1041" width="16.42578125" style="255" customWidth="1"/>
    <col min="1042" max="1042" width="11.28515625" style="255" customWidth="1"/>
    <col min="1043" max="1043" width="10.28515625" style="255" customWidth="1"/>
    <col min="1044" max="1044" width="10" style="255" customWidth="1"/>
    <col min="1045" max="1280" width="9.140625" style="255"/>
    <col min="1281" max="1281" width="4" style="255" customWidth="1"/>
    <col min="1282" max="1282" width="15.140625" style="255" customWidth="1"/>
    <col min="1283" max="1283" width="13.85546875" style="255" customWidth="1"/>
    <col min="1284" max="1284" width="10.140625" style="255" customWidth="1"/>
    <col min="1285" max="1285" width="9.140625" style="255"/>
    <col min="1286" max="1286" width="3.42578125" style="255" customWidth="1"/>
    <col min="1287" max="1287" width="19.5703125" style="255" customWidth="1"/>
    <col min="1288" max="1288" width="12.28515625" style="255" customWidth="1"/>
    <col min="1289" max="1289" width="10.42578125" style="255" customWidth="1"/>
    <col min="1290" max="1290" width="9.140625" style="255"/>
    <col min="1291" max="1291" width="3.5703125" style="255" customWidth="1"/>
    <col min="1292" max="1292" width="16.42578125" style="255" customWidth="1"/>
    <col min="1293" max="1293" width="11.7109375" style="255" customWidth="1"/>
    <col min="1294" max="1294" width="10.140625" style="255" customWidth="1"/>
    <col min="1295" max="1295" width="15.85546875" style="255" customWidth="1"/>
    <col min="1296" max="1296" width="3.85546875" style="255" customWidth="1"/>
    <col min="1297" max="1297" width="16.42578125" style="255" customWidth="1"/>
    <col min="1298" max="1298" width="11.28515625" style="255" customWidth="1"/>
    <col min="1299" max="1299" width="10.28515625" style="255" customWidth="1"/>
    <col min="1300" max="1300" width="10" style="255" customWidth="1"/>
    <col min="1301" max="1536" width="9.140625" style="255"/>
    <col min="1537" max="1537" width="4" style="255" customWidth="1"/>
    <col min="1538" max="1538" width="15.140625" style="255" customWidth="1"/>
    <col min="1539" max="1539" width="13.85546875" style="255" customWidth="1"/>
    <col min="1540" max="1540" width="10.140625" style="255" customWidth="1"/>
    <col min="1541" max="1541" width="9.140625" style="255"/>
    <col min="1542" max="1542" width="3.42578125" style="255" customWidth="1"/>
    <col min="1543" max="1543" width="19.5703125" style="255" customWidth="1"/>
    <col min="1544" max="1544" width="12.28515625" style="255" customWidth="1"/>
    <col min="1545" max="1545" width="10.42578125" style="255" customWidth="1"/>
    <col min="1546" max="1546" width="9.140625" style="255"/>
    <col min="1547" max="1547" width="3.5703125" style="255" customWidth="1"/>
    <col min="1548" max="1548" width="16.42578125" style="255" customWidth="1"/>
    <col min="1549" max="1549" width="11.7109375" style="255" customWidth="1"/>
    <col min="1550" max="1550" width="10.140625" style="255" customWidth="1"/>
    <col min="1551" max="1551" width="15.85546875" style="255" customWidth="1"/>
    <col min="1552" max="1552" width="3.85546875" style="255" customWidth="1"/>
    <col min="1553" max="1553" width="16.42578125" style="255" customWidth="1"/>
    <col min="1554" max="1554" width="11.28515625" style="255" customWidth="1"/>
    <col min="1555" max="1555" width="10.28515625" style="255" customWidth="1"/>
    <col min="1556" max="1556" width="10" style="255" customWidth="1"/>
    <col min="1557" max="1792" width="9.140625" style="255"/>
    <col min="1793" max="1793" width="4" style="255" customWidth="1"/>
    <col min="1794" max="1794" width="15.140625" style="255" customWidth="1"/>
    <col min="1795" max="1795" width="13.85546875" style="255" customWidth="1"/>
    <col min="1796" max="1796" width="10.140625" style="255" customWidth="1"/>
    <col min="1797" max="1797" width="9.140625" style="255"/>
    <col min="1798" max="1798" width="3.42578125" style="255" customWidth="1"/>
    <col min="1799" max="1799" width="19.5703125" style="255" customWidth="1"/>
    <col min="1800" max="1800" width="12.28515625" style="255" customWidth="1"/>
    <col min="1801" max="1801" width="10.42578125" style="255" customWidth="1"/>
    <col min="1802" max="1802" width="9.140625" style="255"/>
    <col min="1803" max="1803" width="3.5703125" style="255" customWidth="1"/>
    <col min="1804" max="1804" width="16.42578125" style="255" customWidth="1"/>
    <col min="1805" max="1805" width="11.7109375" style="255" customWidth="1"/>
    <col min="1806" max="1806" width="10.140625" style="255" customWidth="1"/>
    <col min="1807" max="1807" width="15.85546875" style="255" customWidth="1"/>
    <col min="1808" max="1808" width="3.85546875" style="255" customWidth="1"/>
    <col min="1809" max="1809" width="16.42578125" style="255" customWidth="1"/>
    <col min="1810" max="1810" width="11.28515625" style="255" customWidth="1"/>
    <col min="1811" max="1811" width="10.28515625" style="255" customWidth="1"/>
    <col min="1812" max="1812" width="10" style="255" customWidth="1"/>
    <col min="1813" max="2048" width="9.140625" style="255"/>
    <col min="2049" max="2049" width="4" style="255" customWidth="1"/>
    <col min="2050" max="2050" width="15.140625" style="255" customWidth="1"/>
    <col min="2051" max="2051" width="13.85546875" style="255" customWidth="1"/>
    <col min="2052" max="2052" width="10.140625" style="255" customWidth="1"/>
    <col min="2053" max="2053" width="9.140625" style="255"/>
    <col min="2054" max="2054" width="3.42578125" style="255" customWidth="1"/>
    <col min="2055" max="2055" width="19.5703125" style="255" customWidth="1"/>
    <col min="2056" max="2056" width="12.28515625" style="255" customWidth="1"/>
    <col min="2057" max="2057" width="10.42578125" style="255" customWidth="1"/>
    <col min="2058" max="2058" width="9.140625" style="255"/>
    <col min="2059" max="2059" width="3.5703125" style="255" customWidth="1"/>
    <col min="2060" max="2060" width="16.42578125" style="255" customWidth="1"/>
    <col min="2061" max="2061" width="11.7109375" style="255" customWidth="1"/>
    <col min="2062" max="2062" width="10.140625" style="255" customWidth="1"/>
    <col min="2063" max="2063" width="15.85546875" style="255" customWidth="1"/>
    <col min="2064" max="2064" width="3.85546875" style="255" customWidth="1"/>
    <col min="2065" max="2065" width="16.42578125" style="255" customWidth="1"/>
    <col min="2066" max="2066" width="11.28515625" style="255" customWidth="1"/>
    <col min="2067" max="2067" width="10.28515625" style="255" customWidth="1"/>
    <col min="2068" max="2068" width="10" style="255" customWidth="1"/>
    <col min="2069" max="2304" width="9.140625" style="255"/>
    <col min="2305" max="2305" width="4" style="255" customWidth="1"/>
    <col min="2306" max="2306" width="15.140625" style="255" customWidth="1"/>
    <col min="2307" max="2307" width="13.85546875" style="255" customWidth="1"/>
    <col min="2308" max="2308" width="10.140625" style="255" customWidth="1"/>
    <col min="2309" max="2309" width="9.140625" style="255"/>
    <col min="2310" max="2310" width="3.42578125" style="255" customWidth="1"/>
    <col min="2311" max="2311" width="19.5703125" style="255" customWidth="1"/>
    <col min="2312" max="2312" width="12.28515625" style="255" customWidth="1"/>
    <col min="2313" max="2313" width="10.42578125" style="255" customWidth="1"/>
    <col min="2314" max="2314" width="9.140625" style="255"/>
    <col min="2315" max="2315" width="3.5703125" style="255" customWidth="1"/>
    <col min="2316" max="2316" width="16.42578125" style="255" customWidth="1"/>
    <col min="2317" max="2317" width="11.7109375" style="255" customWidth="1"/>
    <col min="2318" max="2318" width="10.140625" style="255" customWidth="1"/>
    <col min="2319" max="2319" width="15.85546875" style="255" customWidth="1"/>
    <col min="2320" max="2320" width="3.85546875" style="255" customWidth="1"/>
    <col min="2321" max="2321" width="16.42578125" style="255" customWidth="1"/>
    <col min="2322" max="2322" width="11.28515625" style="255" customWidth="1"/>
    <col min="2323" max="2323" width="10.28515625" style="255" customWidth="1"/>
    <col min="2324" max="2324" width="10" style="255" customWidth="1"/>
    <col min="2325" max="2560" width="9.140625" style="255"/>
    <col min="2561" max="2561" width="4" style="255" customWidth="1"/>
    <col min="2562" max="2562" width="15.140625" style="255" customWidth="1"/>
    <col min="2563" max="2563" width="13.85546875" style="255" customWidth="1"/>
    <col min="2564" max="2564" width="10.140625" style="255" customWidth="1"/>
    <col min="2565" max="2565" width="9.140625" style="255"/>
    <col min="2566" max="2566" width="3.42578125" style="255" customWidth="1"/>
    <col min="2567" max="2567" width="19.5703125" style="255" customWidth="1"/>
    <col min="2568" max="2568" width="12.28515625" style="255" customWidth="1"/>
    <col min="2569" max="2569" width="10.42578125" style="255" customWidth="1"/>
    <col min="2570" max="2570" width="9.140625" style="255"/>
    <col min="2571" max="2571" width="3.5703125" style="255" customWidth="1"/>
    <col min="2572" max="2572" width="16.42578125" style="255" customWidth="1"/>
    <col min="2573" max="2573" width="11.7109375" style="255" customWidth="1"/>
    <col min="2574" max="2574" width="10.140625" style="255" customWidth="1"/>
    <col min="2575" max="2575" width="15.85546875" style="255" customWidth="1"/>
    <col min="2576" max="2576" width="3.85546875" style="255" customWidth="1"/>
    <col min="2577" max="2577" width="16.42578125" style="255" customWidth="1"/>
    <col min="2578" max="2578" width="11.28515625" style="255" customWidth="1"/>
    <col min="2579" max="2579" width="10.28515625" style="255" customWidth="1"/>
    <col min="2580" max="2580" width="10" style="255" customWidth="1"/>
    <col min="2581" max="2816" width="9.140625" style="255"/>
    <col min="2817" max="2817" width="4" style="255" customWidth="1"/>
    <col min="2818" max="2818" width="15.140625" style="255" customWidth="1"/>
    <col min="2819" max="2819" width="13.85546875" style="255" customWidth="1"/>
    <col min="2820" max="2820" width="10.140625" style="255" customWidth="1"/>
    <col min="2821" max="2821" width="9.140625" style="255"/>
    <col min="2822" max="2822" width="3.42578125" style="255" customWidth="1"/>
    <col min="2823" max="2823" width="19.5703125" style="255" customWidth="1"/>
    <col min="2824" max="2824" width="12.28515625" style="255" customWidth="1"/>
    <col min="2825" max="2825" width="10.42578125" style="255" customWidth="1"/>
    <col min="2826" max="2826" width="9.140625" style="255"/>
    <col min="2827" max="2827" width="3.5703125" style="255" customWidth="1"/>
    <col min="2828" max="2828" width="16.42578125" style="255" customWidth="1"/>
    <col min="2829" max="2829" width="11.7109375" style="255" customWidth="1"/>
    <col min="2830" max="2830" width="10.140625" style="255" customWidth="1"/>
    <col min="2831" max="2831" width="15.85546875" style="255" customWidth="1"/>
    <col min="2832" max="2832" width="3.85546875" style="255" customWidth="1"/>
    <col min="2833" max="2833" width="16.42578125" style="255" customWidth="1"/>
    <col min="2834" max="2834" width="11.28515625" style="255" customWidth="1"/>
    <col min="2835" max="2835" width="10.28515625" style="255" customWidth="1"/>
    <col min="2836" max="2836" width="10" style="255" customWidth="1"/>
    <col min="2837" max="3072" width="9.140625" style="255"/>
    <col min="3073" max="3073" width="4" style="255" customWidth="1"/>
    <col min="3074" max="3074" width="15.140625" style="255" customWidth="1"/>
    <col min="3075" max="3075" width="13.85546875" style="255" customWidth="1"/>
    <col min="3076" max="3076" width="10.140625" style="255" customWidth="1"/>
    <col min="3077" max="3077" width="9.140625" style="255"/>
    <col min="3078" max="3078" width="3.42578125" style="255" customWidth="1"/>
    <col min="3079" max="3079" width="19.5703125" style="255" customWidth="1"/>
    <col min="3080" max="3080" width="12.28515625" style="255" customWidth="1"/>
    <col min="3081" max="3081" width="10.42578125" style="255" customWidth="1"/>
    <col min="3082" max="3082" width="9.140625" style="255"/>
    <col min="3083" max="3083" width="3.5703125" style="255" customWidth="1"/>
    <col min="3084" max="3084" width="16.42578125" style="255" customWidth="1"/>
    <col min="3085" max="3085" width="11.7109375" style="255" customWidth="1"/>
    <col min="3086" max="3086" width="10.140625" style="255" customWidth="1"/>
    <col min="3087" max="3087" width="15.85546875" style="255" customWidth="1"/>
    <col min="3088" max="3088" width="3.85546875" style="255" customWidth="1"/>
    <col min="3089" max="3089" width="16.42578125" style="255" customWidth="1"/>
    <col min="3090" max="3090" width="11.28515625" style="255" customWidth="1"/>
    <col min="3091" max="3091" width="10.28515625" style="255" customWidth="1"/>
    <col min="3092" max="3092" width="10" style="255" customWidth="1"/>
    <col min="3093" max="3328" width="9.140625" style="255"/>
    <col min="3329" max="3329" width="4" style="255" customWidth="1"/>
    <col min="3330" max="3330" width="15.140625" style="255" customWidth="1"/>
    <col min="3331" max="3331" width="13.85546875" style="255" customWidth="1"/>
    <col min="3332" max="3332" width="10.140625" style="255" customWidth="1"/>
    <col min="3333" max="3333" width="9.140625" style="255"/>
    <col min="3334" max="3334" width="3.42578125" style="255" customWidth="1"/>
    <col min="3335" max="3335" width="19.5703125" style="255" customWidth="1"/>
    <col min="3336" max="3336" width="12.28515625" style="255" customWidth="1"/>
    <col min="3337" max="3337" width="10.42578125" style="255" customWidth="1"/>
    <col min="3338" max="3338" width="9.140625" style="255"/>
    <col min="3339" max="3339" width="3.5703125" style="255" customWidth="1"/>
    <col min="3340" max="3340" width="16.42578125" style="255" customWidth="1"/>
    <col min="3341" max="3341" width="11.7109375" style="255" customWidth="1"/>
    <col min="3342" max="3342" width="10.140625" style="255" customWidth="1"/>
    <col min="3343" max="3343" width="15.85546875" style="255" customWidth="1"/>
    <col min="3344" max="3344" width="3.85546875" style="255" customWidth="1"/>
    <col min="3345" max="3345" width="16.42578125" style="255" customWidth="1"/>
    <col min="3346" max="3346" width="11.28515625" style="255" customWidth="1"/>
    <col min="3347" max="3347" width="10.28515625" style="255" customWidth="1"/>
    <col min="3348" max="3348" width="10" style="255" customWidth="1"/>
    <col min="3349" max="3584" width="9.140625" style="255"/>
    <col min="3585" max="3585" width="4" style="255" customWidth="1"/>
    <col min="3586" max="3586" width="15.140625" style="255" customWidth="1"/>
    <col min="3587" max="3587" width="13.85546875" style="255" customWidth="1"/>
    <col min="3588" max="3588" width="10.140625" style="255" customWidth="1"/>
    <col min="3589" max="3589" width="9.140625" style="255"/>
    <col min="3590" max="3590" width="3.42578125" style="255" customWidth="1"/>
    <col min="3591" max="3591" width="19.5703125" style="255" customWidth="1"/>
    <col min="3592" max="3592" width="12.28515625" style="255" customWidth="1"/>
    <col min="3593" max="3593" width="10.42578125" style="255" customWidth="1"/>
    <col min="3594" max="3594" width="9.140625" style="255"/>
    <col min="3595" max="3595" width="3.5703125" style="255" customWidth="1"/>
    <col min="3596" max="3596" width="16.42578125" style="255" customWidth="1"/>
    <col min="3597" max="3597" width="11.7109375" style="255" customWidth="1"/>
    <col min="3598" max="3598" width="10.140625" style="255" customWidth="1"/>
    <col min="3599" max="3599" width="15.85546875" style="255" customWidth="1"/>
    <col min="3600" max="3600" width="3.85546875" style="255" customWidth="1"/>
    <col min="3601" max="3601" width="16.42578125" style="255" customWidth="1"/>
    <col min="3602" max="3602" width="11.28515625" style="255" customWidth="1"/>
    <col min="3603" max="3603" width="10.28515625" style="255" customWidth="1"/>
    <col min="3604" max="3604" width="10" style="255" customWidth="1"/>
    <col min="3605" max="3840" width="9.140625" style="255"/>
    <col min="3841" max="3841" width="4" style="255" customWidth="1"/>
    <col min="3842" max="3842" width="15.140625" style="255" customWidth="1"/>
    <col min="3843" max="3843" width="13.85546875" style="255" customWidth="1"/>
    <col min="3844" max="3844" width="10.140625" style="255" customWidth="1"/>
    <col min="3845" max="3845" width="9.140625" style="255"/>
    <col min="3846" max="3846" width="3.42578125" style="255" customWidth="1"/>
    <col min="3847" max="3847" width="19.5703125" style="255" customWidth="1"/>
    <col min="3848" max="3848" width="12.28515625" style="255" customWidth="1"/>
    <col min="3849" max="3849" width="10.42578125" style="255" customWidth="1"/>
    <col min="3850" max="3850" width="9.140625" style="255"/>
    <col min="3851" max="3851" width="3.5703125" style="255" customWidth="1"/>
    <col min="3852" max="3852" width="16.42578125" style="255" customWidth="1"/>
    <col min="3853" max="3853" width="11.7109375" style="255" customWidth="1"/>
    <col min="3854" max="3854" width="10.140625" style="255" customWidth="1"/>
    <col min="3855" max="3855" width="15.85546875" style="255" customWidth="1"/>
    <col min="3856" max="3856" width="3.85546875" style="255" customWidth="1"/>
    <col min="3857" max="3857" width="16.42578125" style="255" customWidth="1"/>
    <col min="3858" max="3858" width="11.28515625" style="255" customWidth="1"/>
    <col min="3859" max="3859" width="10.28515625" style="255" customWidth="1"/>
    <col min="3860" max="3860" width="10" style="255" customWidth="1"/>
    <col min="3861" max="4096" width="9.140625" style="255"/>
    <col min="4097" max="4097" width="4" style="255" customWidth="1"/>
    <col min="4098" max="4098" width="15.140625" style="255" customWidth="1"/>
    <col min="4099" max="4099" width="13.85546875" style="255" customWidth="1"/>
    <col min="4100" max="4100" width="10.140625" style="255" customWidth="1"/>
    <col min="4101" max="4101" width="9.140625" style="255"/>
    <col min="4102" max="4102" width="3.42578125" style="255" customWidth="1"/>
    <col min="4103" max="4103" width="19.5703125" style="255" customWidth="1"/>
    <col min="4104" max="4104" width="12.28515625" style="255" customWidth="1"/>
    <col min="4105" max="4105" width="10.42578125" style="255" customWidth="1"/>
    <col min="4106" max="4106" width="9.140625" style="255"/>
    <col min="4107" max="4107" width="3.5703125" style="255" customWidth="1"/>
    <col min="4108" max="4108" width="16.42578125" style="255" customWidth="1"/>
    <col min="4109" max="4109" width="11.7109375" style="255" customWidth="1"/>
    <col min="4110" max="4110" width="10.140625" style="255" customWidth="1"/>
    <col min="4111" max="4111" width="15.85546875" style="255" customWidth="1"/>
    <col min="4112" max="4112" width="3.85546875" style="255" customWidth="1"/>
    <col min="4113" max="4113" width="16.42578125" style="255" customWidth="1"/>
    <col min="4114" max="4114" width="11.28515625" style="255" customWidth="1"/>
    <col min="4115" max="4115" width="10.28515625" style="255" customWidth="1"/>
    <col min="4116" max="4116" width="10" style="255" customWidth="1"/>
    <col min="4117" max="4352" width="9.140625" style="255"/>
    <col min="4353" max="4353" width="4" style="255" customWidth="1"/>
    <col min="4354" max="4354" width="15.140625" style="255" customWidth="1"/>
    <col min="4355" max="4355" width="13.85546875" style="255" customWidth="1"/>
    <col min="4356" max="4356" width="10.140625" style="255" customWidth="1"/>
    <col min="4357" max="4357" width="9.140625" style="255"/>
    <col min="4358" max="4358" width="3.42578125" style="255" customWidth="1"/>
    <col min="4359" max="4359" width="19.5703125" style="255" customWidth="1"/>
    <col min="4360" max="4360" width="12.28515625" style="255" customWidth="1"/>
    <col min="4361" max="4361" width="10.42578125" style="255" customWidth="1"/>
    <col min="4362" max="4362" width="9.140625" style="255"/>
    <col min="4363" max="4363" width="3.5703125" style="255" customWidth="1"/>
    <col min="4364" max="4364" width="16.42578125" style="255" customWidth="1"/>
    <col min="4365" max="4365" width="11.7109375" style="255" customWidth="1"/>
    <col min="4366" max="4366" width="10.140625" style="255" customWidth="1"/>
    <col min="4367" max="4367" width="15.85546875" style="255" customWidth="1"/>
    <col min="4368" max="4368" width="3.85546875" style="255" customWidth="1"/>
    <col min="4369" max="4369" width="16.42578125" style="255" customWidth="1"/>
    <col min="4370" max="4370" width="11.28515625" style="255" customWidth="1"/>
    <col min="4371" max="4371" width="10.28515625" style="255" customWidth="1"/>
    <col min="4372" max="4372" width="10" style="255" customWidth="1"/>
    <col min="4373" max="4608" width="9.140625" style="255"/>
    <col min="4609" max="4609" width="4" style="255" customWidth="1"/>
    <col min="4610" max="4610" width="15.140625" style="255" customWidth="1"/>
    <col min="4611" max="4611" width="13.85546875" style="255" customWidth="1"/>
    <col min="4612" max="4612" width="10.140625" style="255" customWidth="1"/>
    <col min="4613" max="4613" width="9.140625" style="255"/>
    <col min="4614" max="4614" width="3.42578125" style="255" customWidth="1"/>
    <col min="4615" max="4615" width="19.5703125" style="255" customWidth="1"/>
    <col min="4616" max="4616" width="12.28515625" style="255" customWidth="1"/>
    <col min="4617" max="4617" width="10.42578125" style="255" customWidth="1"/>
    <col min="4618" max="4618" width="9.140625" style="255"/>
    <col min="4619" max="4619" width="3.5703125" style="255" customWidth="1"/>
    <col min="4620" max="4620" width="16.42578125" style="255" customWidth="1"/>
    <col min="4621" max="4621" width="11.7109375" style="255" customWidth="1"/>
    <col min="4622" max="4622" width="10.140625" style="255" customWidth="1"/>
    <col min="4623" max="4623" width="15.85546875" style="255" customWidth="1"/>
    <col min="4624" max="4624" width="3.85546875" style="255" customWidth="1"/>
    <col min="4625" max="4625" width="16.42578125" style="255" customWidth="1"/>
    <col min="4626" max="4626" width="11.28515625" style="255" customWidth="1"/>
    <col min="4627" max="4627" width="10.28515625" style="255" customWidth="1"/>
    <col min="4628" max="4628" width="10" style="255" customWidth="1"/>
    <col min="4629" max="4864" width="9.140625" style="255"/>
    <col min="4865" max="4865" width="4" style="255" customWidth="1"/>
    <col min="4866" max="4866" width="15.140625" style="255" customWidth="1"/>
    <col min="4867" max="4867" width="13.85546875" style="255" customWidth="1"/>
    <col min="4868" max="4868" width="10.140625" style="255" customWidth="1"/>
    <col min="4869" max="4869" width="9.140625" style="255"/>
    <col min="4870" max="4870" width="3.42578125" style="255" customWidth="1"/>
    <col min="4871" max="4871" width="19.5703125" style="255" customWidth="1"/>
    <col min="4872" max="4872" width="12.28515625" style="255" customWidth="1"/>
    <col min="4873" max="4873" width="10.42578125" style="255" customWidth="1"/>
    <col min="4874" max="4874" width="9.140625" style="255"/>
    <col min="4875" max="4875" width="3.5703125" style="255" customWidth="1"/>
    <col min="4876" max="4876" width="16.42578125" style="255" customWidth="1"/>
    <col min="4877" max="4877" width="11.7109375" style="255" customWidth="1"/>
    <col min="4878" max="4878" width="10.140625" style="255" customWidth="1"/>
    <col min="4879" max="4879" width="15.85546875" style="255" customWidth="1"/>
    <col min="4880" max="4880" width="3.85546875" style="255" customWidth="1"/>
    <col min="4881" max="4881" width="16.42578125" style="255" customWidth="1"/>
    <col min="4882" max="4882" width="11.28515625" style="255" customWidth="1"/>
    <col min="4883" max="4883" width="10.28515625" style="255" customWidth="1"/>
    <col min="4884" max="4884" width="10" style="255" customWidth="1"/>
    <col min="4885" max="5120" width="9.140625" style="255"/>
    <col min="5121" max="5121" width="4" style="255" customWidth="1"/>
    <col min="5122" max="5122" width="15.140625" style="255" customWidth="1"/>
    <col min="5123" max="5123" width="13.85546875" style="255" customWidth="1"/>
    <col min="5124" max="5124" width="10.140625" style="255" customWidth="1"/>
    <col min="5125" max="5125" width="9.140625" style="255"/>
    <col min="5126" max="5126" width="3.42578125" style="255" customWidth="1"/>
    <col min="5127" max="5127" width="19.5703125" style="255" customWidth="1"/>
    <col min="5128" max="5128" width="12.28515625" style="255" customWidth="1"/>
    <col min="5129" max="5129" width="10.42578125" style="255" customWidth="1"/>
    <col min="5130" max="5130" width="9.140625" style="255"/>
    <col min="5131" max="5131" width="3.5703125" style="255" customWidth="1"/>
    <col min="5132" max="5132" width="16.42578125" style="255" customWidth="1"/>
    <col min="5133" max="5133" width="11.7109375" style="255" customWidth="1"/>
    <col min="5134" max="5134" width="10.140625" style="255" customWidth="1"/>
    <col min="5135" max="5135" width="15.85546875" style="255" customWidth="1"/>
    <col min="5136" max="5136" width="3.85546875" style="255" customWidth="1"/>
    <col min="5137" max="5137" width="16.42578125" style="255" customWidth="1"/>
    <col min="5138" max="5138" width="11.28515625" style="255" customWidth="1"/>
    <col min="5139" max="5139" width="10.28515625" style="255" customWidth="1"/>
    <col min="5140" max="5140" width="10" style="255" customWidth="1"/>
    <col min="5141" max="5376" width="9.140625" style="255"/>
    <col min="5377" max="5377" width="4" style="255" customWidth="1"/>
    <col min="5378" max="5378" width="15.140625" style="255" customWidth="1"/>
    <col min="5379" max="5379" width="13.85546875" style="255" customWidth="1"/>
    <col min="5380" max="5380" width="10.140625" style="255" customWidth="1"/>
    <col min="5381" max="5381" width="9.140625" style="255"/>
    <col min="5382" max="5382" width="3.42578125" style="255" customWidth="1"/>
    <col min="5383" max="5383" width="19.5703125" style="255" customWidth="1"/>
    <col min="5384" max="5384" width="12.28515625" style="255" customWidth="1"/>
    <col min="5385" max="5385" width="10.42578125" style="255" customWidth="1"/>
    <col min="5386" max="5386" width="9.140625" style="255"/>
    <col min="5387" max="5387" width="3.5703125" style="255" customWidth="1"/>
    <col min="5388" max="5388" width="16.42578125" style="255" customWidth="1"/>
    <col min="5389" max="5389" width="11.7109375" style="255" customWidth="1"/>
    <col min="5390" max="5390" width="10.140625" style="255" customWidth="1"/>
    <col min="5391" max="5391" width="15.85546875" style="255" customWidth="1"/>
    <col min="5392" max="5392" width="3.85546875" style="255" customWidth="1"/>
    <col min="5393" max="5393" width="16.42578125" style="255" customWidth="1"/>
    <col min="5394" max="5394" width="11.28515625" style="255" customWidth="1"/>
    <col min="5395" max="5395" width="10.28515625" style="255" customWidth="1"/>
    <col min="5396" max="5396" width="10" style="255" customWidth="1"/>
    <col min="5397" max="5632" width="9.140625" style="255"/>
    <col min="5633" max="5633" width="4" style="255" customWidth="1"/>
    <col min="5634" max="5634" width="15.140625" style="255" customWidth="1"/>
    <col min="5635" max="5635" width="13.85546875" style="255" customWidth="1"/>
    <col min="5636" max="5636" width="10.140625" style="255" customWidth="1"/>
    <col min="5637" max="5637" width="9.140625" style="255"/>
    <col min="5638" max="5638" width="3.42578125" style="255" customWidth="1"/>
    <col min="5639" max="5639" width="19.5703125" style="255" customWidth="1"/>
    <col min="5640" max="5640" width="12.28515625" style="255" customWidth="1"/>
    <col min="5641" max="5641" width="10.42578125" style="255" customWidth="1"/>
    <col min="5642" max="5642" width="9.140625" style="255"/>
    <col min="5643" max="5643" width="3.5703125" style="255" customWidth="1"/>
    <col min="5644" max="5644" width="16.42578125" style="255" customWidth="1"/>
    <col min="5645" max="5645" width="11.7109375" style="255" customWidth="1"/>
    <col min="5646" max="5646" width="10.140625" style="255" customWidth="1"/>
    <col min="5647" max="5647" width="15.85546875" style="255" customWidth="1"/>
    <col min="5648" max="5648" width="3.85546875" style="255" customWidth="1"/>
    <col min="5649" max="5649" width="16.42578125" style="255" customWidth="1"/>
    <col min="5650" max="5650" width="11.28515625" style="255" customWidth="1"/>
    <col min="5651" max="5651" width="10.28515625" style="255" customWidth="1"/>
    <col min="5652" max="5652" width="10" style="255" customWidth="1"/>
    <col min="5653" max="5888" width="9.140625" style="255"/>
    <col min="5889" max="5889" width="4" style="255" customWidth="1"/>
    <col min="5890" max="5890" width="15.140625" style="255" customWidth="1"/>
    <col min="5891" max="5891" width="13.85546875" style="255" customWidth="1"/>
    <col min="5892" max="5892" width="10.140625" style="255" customWidth="1"/>
    <col min="5893" max="5893" width="9.140625" style="255"/>
    <col min="5894" max="5894" width="3.42578125" style="255" customWidth="1"/>
    <col min="5895" max="5895" width="19.5703125" style="255" customWidth="1"/>
    <col min="5896" max="5896" width="12.28515625" style="255" customWidth="1"/>
    <col min="5897" max="5897" width="10.42578125" style="255" customWidth="1"/>
    <col min="5898" max="5898" width="9.140625" style="255"/>
    <col min="5899" max="5899" width="3.5703125" style="255" customWidth="1"/>
    <col min="5900" max="5900" width="16.42578125" style="255" customWidth="1"/>
    <col min="5901" max="5901" width="11.7109375" style="255" customWidth="1"/>
    <col min="5902" max="5902" width="10.140625" style="255" customWidth="1"/>
    <col min="5903" max="5903" width="15.85546875" style="255" customWidth="1"/>
    <col min="5904" max="5904" width="3.85546875" style="255" customWidth="1"/>
    <col min="5905" max="5905" width="16.42578125" style="255" customWidth="1"/>
    <col min="5906" max="5906" width="11.28515625" style="255" customWidth="1"/>
    <col min="5907" max="5907" width="10.28515625" style="255" customWidth="1"/>
    <col min="5908" max="5908" width="10" style="255" customWidth="1"/>
    <col min="5909" max="6144" width="9.140625" style="255"/>
    <col min="6145" max="6145" width="4" style="255" customWidth="1"/>
    <col min="6146" max="6146" width="15.140625" style="255" customWidth="1"/>
    <col min="6147" max="6147" width="13.85546875" style="255" customWidth="1"/>
    <col min="6148" max="6148" width="10.140625" style="255" customWidth="1"/>
    <col min="6149" max="6149" width="9.140625" style="255"/>
    <col min="6150" max="6150" width="3.42578125" style="255" customWidth="1"/>
    <col min="6151" max="6151" width="19.5703125" style="255" customWidth="1"/>
    <col min="6152" max="6152" width="12.28515625" style="255" customWidth="1"/>
    <col min="6153" max="6153" width="10.42578125" style="255" customWidth="1"/>
    <col min="6154" max="6154" width="9.140625" style="255"/>
    <col min="6155" max="6155" width="3.5703125" style="255" customWidth="1"/>
    <col min="6156" max="6156" width="16.42578125" style="255" customWidth="1"/>
    <col min="6157" max="6157" width="11.7109375" style="255" customWidth="1"/>
    <col min="6158" max="6158" width="10.140625" style="255" customWidth="1"/>
    <col min="6159" max="6159" width="15.85546875" style="255" customWidth="1"/>
    <col min="6160" max="6160" width="3.85546875" style="255" customWidth="1"/>
    <col min="6161" max="6161" width="16.42578125" style="255" customWidth="1"/>
    <col min="6162" max="6162" width="11.28515625" style="255" customWidth="1"/>
    <col min="6163" max="6163" width="10.28515625" style="255" customWidth="1"/>
    <col min="6164" max="6164" width="10" style="255" customWidth="1"/>
    <col min="6165" max="6400" width="9.140625" style="255"/>
    <col min="6401" max="6401" width="4" style="255" customWidth="1"/>
    <col min="6402" max="6402" width="15.140625" style="255" customWidth="1"/>
    <col min="6403" max="6403" width="13.85546875" style="255" customWidth="1"/>
    <col min="6404" max="6404" width="10.140625" style="255" customWidth="1"/>
    <col min="6405" max="6405" width="9.140625" style="255"/>
    <col min="6406" max="6406" width="3.42578125" style="255" customWidth="1"/>
    <col min="6407" max="6407" width="19.5703125" style="255" customWidth="1"/>
    <col min="6408" max="6408" width="12.28515625" style="255" customWidth="1"/>
    <col min="6409" max="6409" width="10.42578125" style="255" customWidth="1"/>
    <col min="6410" max="6410" width="9.140625" style="255"/>
    <col min="6411" max="6411" width="3.5703125" style="255" customWidth="1"/>
    <col min="6412" max="6412" width="16.42578125" style="255" customWidth="1"/>
    <col min="6413" max="6413" width="11.7109375" style="255" customWidth="1"/>
    <col min="6414" max="6414" width="10.140625" style="255" customWidth="1"/>
    <col min="6415" max="6415" width="15.85546875" style="255" customWidth="1"/>
    <col min="6416" max="6416" width="3.85546875" style="255" customWidth="1"/>
    <col min="6417" max="6417" width="16.42578125" style="255" customWidth="1"/>
    <col min="6418" max="6418" width="11.28515625" style="255" customWidth="1"/>
    <col min="6419" max="6419" width="10.28515625" style="255" customWidth="1"/>
    <col min="6420" max="6420" width="10" style="255" customWidth="1"/>
    <col min="6421" max="6656" width="9.140625" style="255"/>
    <col min="6657" max="6657" width="4" style="255" customWidth="1"/>
    <col min="6658" max="6658" width="15.140625" style="255" customWidth="1"/>
    <col min="6659" max="6659" width="13.85546875" style="255" customWidth="1"/>
    <col min="6660" max="6660" width="10.140625" style="255" customWidth="1"/>
    <col min="6661" max="6661" width="9.140625" style="255"/>
    <col min="6662" max="6662" width="3.42578125" style="255" customWidth="1"/>
    <col min="6663" max="6663" width="19.5703125" style="255" customWidth="1"/>
    <col min="6664" max="6664" width="12.28515625" style="255" customWidth="1"/>
    <col min="6665" max="6665" width="10.42578125" style="255" customWidth="1"/>
    <col min="6666" max="6666" width="9.140625" style="255"/>
    <col min="6667" max="6667" width="3.5703125" style="255" customWidth="1"/>
    <col min="6668" max="6668" width="16.42578125" style="255" customWidth="1"/>
    <col min="6669" max="6669" width="11.7109375" style="255" customWidth="1"/>
    <col min="6670" max="6670" width="10.140625" style="255" customWidth="1"/>
    <col min="6671" max="6671" width="15.85546875" style="255" customWidth="1"/>
    <col min="6672" max="6672" width="3.85546875" style="255" customWidth="1"/>
    <col min="6673" max="6673" width="16.42578125" style="255" customWidth="1"/>
    <col min="6674" max="6674" width="11.28515625" style="255" customWidth="1"/>
    <col min="6675" max="6675" width="10.28515625" style="255" customWidth="1"/>
    <col min="6676" max="6676" width="10" style="255" customWidth="1"/>
    <col min="6677" max="6912" width="9.140625" style="255"/>
    <col min="6913" max="6913" width="4" style="255" customWidth="1"/>
    <col min="6914" max="6914" width="15.140625" style="255" customWidth="1"/>
    <col min="6915" max="6915" width="13.85546875" style="255" customWidth="1"/>
    <col min="6916" max="6916" width="10.140625" style="255" customWidth="1"/>
    <col min="6917" max="6917" width="9.140625" style="255"/>
    <col min="6918" max="6918" width="3.42578125" style="255" customWidth="1"/>
    <col min="6919" max="6919" width="19.5703125" style="255" customWidth="1"/>
    <col min="6920" max="6920" width="12.28515625" style="255" customWidth="1"/>
    <col min="6921" max="6921" width="10.42578125" style="255" customWidth="1"/>
    <col min="6922" max="6922" width="9.140625" style="255"/>
    <col min="6923" max="6923" width="3.5703125" style="255" customWidth="1"/>
    <col min="6924" max="6924" width="16.42578125" style="255" customWidth="1"/>
    <col min="6925" max="6925" width="11.7109375" style="255" customWidth="1"/>
    <col min="6926" max="6926" width="10.140625" style="255" customWidth="1"/>
    <col min="6927" max="6927" width="15.85546875" style="255" customWidth="1"/>
    <col min="6928" max="6928" width="3.85546875" style="255" customWidth="1"/>
    <col min="6929" max="6929" width="16.42578125" style="255" customWidth="1"/>
    <col min="6930" max="6930" width="11.28515625" style="255" customWidth="1"/>
    <col min="6931" max="6931" width="10.28515625" style="255" customWidth="1"/>
    <col min="6932" max="6932" width="10" style="255" customWidth="1"/>
    <col min="6933" max="7168" width="9.140625" style="255"/>
    <col min="7169" max="7169" width="4" style="255" customWidth="1"/>
    <col min="7170" max="7170" width="15.140625" style="255" customWidth="1"/>
    <col min="7171" max="7171" width="13.85546875" style="255" customWidth="1"/>
    <col min="7172" max="7172" width="10.140625" style="255" customWidth="1"/>
    <col min="7173" max="7173" width="9.140625" style="255"/>
    <col min="7174" max="7174" width="3.42578125" style="255" customWidth="1"/>
    <col min="7175" max="7175" width="19.5703125" style="255" customWidth="1"/>
    <col min="7176" max="7176" width="12.28515625" style="255" customWidth="1"/>
    <col min="7177" max="7177" width="10.42578125" style="255" customWidth="1"/>
    <col min="7178" max="7178" width="9.140625" style="255"/>
    <col min="7179" max="7179" width="3.5703125" style="255" customWidth="1"/>
    <col min="7180" max="7180" width="16.42578125" style="255" customWidth="1"/>
    <col min="7181" max="7181" width="11.7109375" style="255" customWidth="1"/>
    <col min="7182" max="7182" width="10.140625" style="255" customWidth="1"/>
    <col min="7183" max="7183" width="15.85546875" style="255" customWidth="1"/>
    <col min="7184" max="7184" width="3.85546875" style="255" customWidth="1"/>
    <col min="7185" max="7185" width="16.42578125" style="255" customWidth="1"/>
    <col min="7186" max="7186" width="11.28515625" style="255" customWidth="1"/>
    <col min="7187" max="7187" width="10.28515625" style="255" customWidth="1"/>
    <col min="7188" max="7188" width="10" style="255" customWidth="1"/>
    <col min="7189" max="7424" width="9.140625" style="255"/>
    <col min="7425" max="7425" width="4" style="255" customWidth="1"/>
    <col min="7426" max="7426" width="15.140625" style="255" customWidth="1"/>
    <col min="7427" max="7427" width="13.85546875" style="255" customWidth="1"/>
    <col min="7428" max="7428" width="10.140625" style="255" customWidth="1"/>
    <col min="7429" max="7429" width="9.140625" style="255"/>
    <col min="7430" max="7430" width="3.42578125" style="255" customWidth="1"/>
    <col min="7431" max="7431" width="19.5703125" style="255" customWidth="1"/>
    <col min="7432" max="7432" width="12.28515625" style="255" customWidth="1"/>
    <col min="7433" max="7433" width="10.42578125" style="255" customWidth="1"/>
    <col min="7434" max="7434" width="9.140625" style="255"/>
    <col min="7435" max="7435" width="3.5703125" style="255" customWidth="1"/>
    <col min="7436" max="7436" width="16.42578125" style="255" customWidth="1"/>
    <col min="7437" max="7437" width="11.7109375" style="255" customWidth="1"/>
    <col min="7438" max="7438" width="10.140625" style="255" customWidth="1"/>
    <col min="7439" max="7439" width="15.85546875" style="255" customWidth="1"/>
    <col min="7440" max="7440" width="3.85546875" style="255" customWidth="1"/>
    <col min="7441" max="7441" width="16.42578125" style="255" customWidth="1"/>
    <col min="7442" max="7442" width="11.28515625" style="255" customWidth="1"/>
    <col min="7443" max="7443" width="10.28515625" style="255" customWidth="1"/>
    <col min="7444" max="7444" width="10" style="255" customWidth="1"/>
    <col min="7445" max="7680" width="9.140625" style="255"/>
    <col min="7681" max="7681" width="4" style="255" customWidth="1"/>
    <col min="7682" max="7682" width="15.140625" style="255" customWidth="1"/>
    <col min="7683" max="7683" width="13.85546875" style="255" customWidth="1"/>
    <col min="7684" max="7684" width="10.140625" style="255" customWidth="1"/>
    <col min="7685" max="7685" width="9.140625" style="255"/>
    <col min="7686" max="7686" width="3.42578125" style="255" customWidth="1"/>
    <col min="7687" max="7687" width="19.5703125" style="255" customWidth="1"/>
    <col min="7688" max="7688" width="12.28515625" style="255" customWidth="1"/>
    <col min="7689" max="7689" width="10.42578125" style="255" customWidth="1"/>
    <col min="7690" max="7690" width="9.140625" style="255"/>
    <col min="7691" max="7691" width="3.5703125" style="255" customWidth="1"/>
    <col min="7692" max="7692" width="16.42578125" style="255" customWidth="1"/>
    <col min="7693" max="7693" width="11.7109375" style="255" customWidth="1"/>
    <col min="7694" max="7694" width="10.140625" style="255" customWidth="1"/>
    <col min="7695" max="7695" width="15.85546875" style="255" customWidth="1"/>
    <col min="7696" max="7696" width="3.85546875" style="255" customWidth="1"/>
    <col min="7697" max="7697" width="16.42578125" style="255" customWidth="1"/>
    <col min="7698" max="7698" width="11.28515625" style="255" customWidth="1"/>
    <col min="7699" max="7699" width="10.28515625" style="255" customWidth="1"/>
    <col min="7700" max="7700" width="10" style="255" customWidth="1"/>
    <col min="7701" max="7936" width="9.140625" style="255"/>
    <col min="7937" max="7937" width="4" style="255" customWidth="1"/>
    <col min="7938" max="7938" width="15.140625" style="255" customWidth="1"/>
    <col min="7939" max="7939" width="13.85546875" style="255" customWidth="1"/>
    <col min="7940" max="7940" width="10.140625" style="255" customWidth="1"/>
    <col min="7941" max="7941" width="9.140625" style="255"/>
    <col min="7942" max="7942" width="3.42578125" style="255" customWidth="1"/>
    <col min="7943" max="7943" width="19.5703125" style="255" customWidth="1"/>
    <col min="7944" max="7944" width="12.28515625" style="255" customWidth="1"/>
    <col min="7945" max="7945" width="10.42578125" style="255" customWidth="1"/>
    <col min="7946" max="7946" width="9.140625" style="255"/>
    <col min="7947" max="7947" width="3.5703125" style="255" customWidth="1"/>
    <col min="7948" max="7948" width="16.42578125" style="255" customWidth="1"/>
    <col min="7949" max="7949" width="11.7109375" style="255" customWidth="1"/>
    <col min="7950" max="7950" width="10.140625" style="255" customWidth="1"/>
    <col min="7951" max="7951" width="15.85546875" style="255" customWidth="1"/>
    <col min="7952" max="7952" width="3.85546875" style="255" customWidth="1"/>
    <col min="7953" max="7953" width="16.42578125" style="255" customWidth="1"/>
    <col min="7954" max="7954" width="11.28515625" style="255" customWidth="1"/>
    <col min="7955" max="7955" width="10.28515625" style="255" customWidth="1"/>
    <col min="7956" max="7956" width="10" style="255" customWidth="1"/>
    <col min="7957" max="8192" width="9.140625" style="255"/>
    <col min="8193" max="8193" width="4" style="255" customWidth="1"/>
    <col min="8194" max="8194" width="15.140625" style="255" customWidth="1"/>
    <col min="8195" max="8195" width="13.85546875" style="255" customWidth="1"/>
    <col min="8196" max="8196" width="10.140625" style="255" customWidth="1"/>
    <col min="8197" max="8197" width="9.140625" style="255"/>
    <col min="8198" max="8198" width="3.42578125" style="255" customWidth="1"/>
    <col min="8199" max="8199" width="19.5703125" style="255" customWidth="1"/>
    <col min="8200" max="8200" width="12.28515625" style="255" customWidth="1"/>
    <col min="8201" max="8201" width="10.42578125" style="255" customWidth="1"/>
    <col min="8202" max="8202" width="9.140625" style="255"/>
    <col min="8203" max="8203" width="3.5703125" style="255" customWidth="1"/>
    <col min="8204" max="8204" width="16.42578125" style="255" customWidth="1"/>
    <col min="8205" max="8205" width="11.7109375" style="255" customWidth="1"/>
    <col min="8206" max="8206" width="10.140625" style="255" customWidth="1"/>
    <col min="8207" max="8207" width="15.85546875" style="255" customWidth="1"/>
    <col min="8208" max="8208" width="3.85546875" style="255" customWidth="1"/>
    <col min="8209" max="8209" width="16.42578125" style="255" customWidth="1"/>
    <col min="8210" max="8210" width="11.28515625" style="255" customWidth="1"/>
    <col min="8211" max="8211" width="10.28515625" style="255" customWidth="1"/>
    <col min="8212" max="8212" width="10" style="255" customWidth="1"/>
    <col min="8213" max="8448" width="9.140625" style="255"/>
    <col min="8449" max="8449" width="4" style="255" customWidth="1"/>
    <col min="8450" max="8450" width="15.140625" style="255" customWidth="1"/>
    <col min="8451" max="8451" width="13.85546875" style="255" customWidth="1"/>
    <col min="8452" max="8452" width="10.140625" style="255" customWidth="1"/>
    <col min="8453" max="8453" width="9.140625" style="255"/>
    <col min="8454" max="8454" width="3.42578125" style="255" customWidth="1"/>
    <col min="8455" max="8455" width="19.5703125" style="255" customWidth="1"/>
    <col min="8456" max="8456" width="12.28515625" style="255" customWidth="1"/>
    <col min="8457" max="8457" width="10.42578125" style="255" customWidth="1"/>
    <col min="8458" max="8458" width="9.140625" style="255"/>
    <col min="8459" max="8459" width="3.5703125" style="255" customWidth="1"/>
    <col min="8460" max="8460" width="16.42578125" style="255" customWidth="1"/>
    <col min="8461" max="8461" width="11.7109375" style="255" customWidth="1"/>
    <col min="8462" max="8462" width="10.140625" style="255" customWidth="1"/>
    <col min="8463" max="8463" width="15.85546875" style="255" customWidth="1"/>
    <col min="8464" max="8464" width="3.85546875" style="255" customWidth="1"/>
    <col min="8465" max="8465" width="16.42578125" style="255" customWidth="1"/>
    <col min="8466" max="8466" width="11.28515625" style="255" customWidth="1"/>
    <col min="8467" max="8467" width="10.28515625" style="255" customWidth="1"/>
    <col min="8468" max="8468" width="10" style="255" customWidth="1"/>
    <col min="8469" max="8704" width="9.140625" style="255"/>
    <col min="8705" max="8705" width="4" style="255" customWidth="1"/>
    <col min="8706" max="8706" width="15.140625" style="255" customWidth="1"/>
    <col min="8707" max="8707" width="13.85546875" style="255" customWidth="1"/>
    <col min="8708" max="8708" width="10.140625" style="255" customWidth="1"/>
    <col min="8709" max="8709" width="9.140625" style="255"/>
    <col min="8710" max="8710" width="3.42578125" style="255" customWidth="1"/>
    <col min="8711" max="8711" width="19.5703125" style="255" customWidth="1"/>
    <col min="8712" max="8712" width="12.28515625" style="255" customWidth="1"/>
    <col min="8713" max="8713" width="10.42578125" style="255" customWidth="1"/>
    <col min="8714" max="8714" width="9.140625" style="255"/>
    <col min="8715" max="8715" width="3.5703125" style="255" customWidth="1"/>
    <col min="8716" max="8716" width="16.42578125" style="255" customWidth="1"/>
    <col min="8717" max="8717" width="11.7109375" style="255" customWidth="1"/>
    <col min="8718" max="8718" width="10.140625" style="255" customWidth="1"/>
    <col min="8719" max="8719" width="15.85546875" style="255" customWidth="1"/>
    <col min="8720" max="8720" width="3.85546875" style="255" customWidth="1"/>
    <col min="8721" max="8721" width="16.42578125" style="255" customWidth="1"/>
    <col min="8722" max="8722" width="11.28515625" style="255" customWidth="1"/>
    <col min="8723" max="8723" width="10.28515625" style="255" customWidth="1"/>
    <col min="8724" max="8724" width="10" style="255" customWidth="1"/>
    <col min="8725" max="8960" width="9.140625" style="255"/>
    <col min="8961" max="8961" width="4" style="255" customWidth="1"/>
    <col min="8962" max="8962" width="15.140625" style="255" customWidth="1"/>
    <col min="8963" max="8963" width="13.85546875" style="255" customWidth="1"/>
    <col min="8964" max="8964" width="10.140625" style="255" customWidth="1"/>
    <col min="8965" max="8965" width="9.140625" style="255"/>
    <col min="8966" max="8966" width="3.42578125" style="255" customWidth="1"/>
    <col min="8967" max="8967" width="19.5703125" style="255" customWidth="1"/>
    <col min="8968" max="8968" width="12.28515625" style="255" customWidth="1"/>
    <col min="8969" max="8969" width="10.42578125" style="255" customWidth="1"/>
    <col min="8970" max="8970" width="9.140625" style="255"/>
    <col min="8971" max="8971" width="3.5703125" style="255" customWidth="1"/>
    <col min="8972" max="8972" width="16.42578125" style="255" customWidth="1"/>
    <col min="8973" max="8973" width="11.7109375" style="255" customWidth="1"/>
    <col min="8974" max="8974" width="10.140625" style="255" customWidth="1"/>
    <col min="8975" max="8975" width="15.85546875" style="255" customWidth="1"/>
    <col min="8976" max="8976" width="3.85546875" style="255" customWidth="1"/>
    <col min="8977" max="8977" width="16.42578125" style="255" customWidth="1"/>
    <col min="8978" max="8978" width="11.28515625" style="255" customWidth="1"/>
    <col min="8979" max="8979" width="10.28515625" style="255" customWidth="1"/>
    <col min="8980" max="8980" width="10" style="255" customWidth="1"/>
    <col min="8981" max="9216" width="9.140625" style="255"/>
    <col min="9217" max="9217" width="4" style="255" customWidth="1"/>
    <col min="9218" max="9218" width="15.140625" style="255" customWidth="1"/>
    <col min="9219" max="9219" width="13.85546875" style="255" customWidth="1"/>
    <col min="9220" max="9220" width="10.140625" style="255" customWidth="1"/>
    <col min="9221" max="9221" width="9.140625" style="255"/>
    <col min="9222" max="9222" width="3.42578125" style="255" customWidth="1"/>
    <col min="9223" max="9223" width="19.5703125" style="255" customWidth="1"/>
    <col min="9224" max="9224" width="12.28515625" style="255" customWidth="1"/>
    <col min="9225" max="9225" width="10.42578125" style="255" customWidth="1"/>
    <col min="9226" max="9226" width="9.140625" style="255"/>
    <col min="9227" max="9227" width="3.5703125" style="255" customWidth="1"/>
    <col min="9228" max="9228" width="16.42578125" style="255" customWidth="1"/>
    <col min="9229" max="9229" width="11.7109375" style="255" customWidth="1"/>
    <col min="9230" max="9230" width="10.140625" style="255" customWidth="1"/>
    <col min="9231" max="9231" width="15.85546875" style="255" customWidth="1"/>
    <col min="9232" max="9232" width="3.85546875" style="255" customWidth="1"/>
    <col min="9233" max="9233" width="16.42578125" style="255" customWidth="1"/>
    <col min="9234" max="9234" width="11.28515625" style="255" customWidth="1"/>
    <col min="9235" max="9235" width="10.28515625" style="255" customWidth="1"/>
    <col min="9236" max="9236" width="10" style="255" customWidth="1"/>
    <col min="9237" max="9472" width="9.140625" style="255"/>
    <col min="9473" max="9473" width="4" style="255" customWidth="1"/>
    <col min="9474" max="9474" width="15.140625" style="255" customWidth="1"/>
    <col min="9475" max="9475" width="13.85546875" style="255" customWidth="1"/>
    <col min="9476" max="9476" width="10.140625" style="255" customWidth="1"/>
    <col min="9477" max="9477" width="9.140625" style="255"/>
    <col min="9478" max="9478" width="3.42578125" style="255" customWidth="1"/>
    <col min="9479" max="9479" width="19.5703125" style="255" customWidth="1"/>
    <col min="9480" max="9480" width="12.28515625" style="255" customWidth="1"/>
    <col min="9481" max="9481" width="10.42578125" style="255" customWidth="1"/>
    <col min="9482" max="9482" width="9.140625" style="255"/>
    <col min="9483" max="9483" width="3.5703125" style="255" customWidth="1"/>
    <col min="9484" max="9484" width="16.42578125" style="255" customWidth="1"/>
    <col min="9485" max="9485" width="11.7109375" style="255" customWidth="1"/>
    <col min="9486" max="9486" width="10.140625" style="255" customWidth="1"/>
    <col min="9487" max="9487" width="15.85546875" style="255" customWidth="1"/>
    <col min="9488" max="9488" width="3.85546875" style="255" customWidth="1"/>
    <col min="9489" max="9489" width="16.42578125" style="255" customWidth="1"/>
    <col min="9490" max="9490" width="11.28515625" style="255" customWidth="1"/>
    <col min="9491" max="9491" width="10.28515625" style="255" customWidth="1"/>
    <col min="9492" max="9492" width="10" style="255" customWidth="1"/>
    <col min="9493" max="9728" width="9.140625" style="255"/>
    <col min="9729" max="9729" width="4" style="255" customWidth="1"/>
    <col min="9730" max="9730" width="15.140625" style="255" customWidth="1"/>
    <col min="9731" max="9731" width="13.85546875" style="255" customWidth="1"/>
    <col min="9732" max="9732" width="10.140625" style="255" customWidth="1"/>
    <col min="9733" max="9733" width="9.140625" style="255"/>
    <col min="9734" max="9734" width="3.42578125" style="255" customWidth="1"/>
    <col min="9735" max="9735" width="19.5703125" style="255" customWidth="1"/>
    <col min="9736" max="9736" width="12.28515625" style="255" customWidth="1"/>
    <col min="9737" max="9737" width="10.42578125" style="255" customWidth="1"/>
    <col min="9738" max="9738" width="9.140625" style="255"/>
    <col min="9739" max="9739" width="3.5703125" style="255" customWidth="1"/>
    <col min="9740" max="9740" width="16.42578125" style="255" customWidth="1"/>
    <col min="9741" max="9741" width="11.7109375" style="255" customWidth="1"/>
    <col min="9742" max="9742" width="10.140625" style="255" customWidth="1"/>
    <col min="9743" max="9743" width="15.85546875" style="255" customWidth="1"/>
    <col min="9744" max="9744" width="3.85546875" style="255" customWidth="1"/>
    <col min="9745" max="9745" width="16.42578125" style="255" customWidth="1"/>
    <col min="9746" max="9746" width="11.28515625" style="255" customWidth="1"/>
    <col min="9747" max="9747" width="10.28515625" style="255" customWidth="1"/>
    <col min="9748" max="9748" width="10" style="255" customWidth="1"/>
    <col min="9749" max="9984" width="9.140625" style="255"/>
    <col min="9985" max="9985" width="4" style="255" customWidth="1"/>
    <col min="9986" max="9986" width="15.140625" style="255" customWidth="1"/>
    <col min="9987" max="9987" width="13.85546875" style="255" customWidth="1"/>
    <col min="9988" max="9988" width="10.140625" style="255" customWidth="1"/>
    <col min="9989" max="9989" width="9.140625" style="255"/>
    <col min="9990" max="9990" width="3.42578125" style="255" customWidth="1"/>
    <col min="9991" max="9991" width="19.5703125" style="255" customWidth="1"/>
    <col min="9992" max="9992" width="12.28515625" style="255" customWidth="1"/>
    <col min="9993" max="9993" width="10.42578125" style="255" customWidth="1"/>
    <col min="9994" max="9994" width="9.140625" style="255"/>
    <col min="9995" max="9995" width="3.5703125" style="255" customWidth="1"/>
    <col min="9996" max="9996" width="16.42578125" style="255" customWidth="1"/>
    <col min="9997" max="9997" width="11.7109375" style="255" customWidth="1"/>
    <col min="9998" max="9998" width="10.140625" style="255" customWidth="1"/>
    <col min="9999" max="9999" width="15.85546875" style="255" customWidth="1"/>
    <col min="10000" max="10000" width="3.85546875" style="255" customWidth="1"/>
    <col min="10001" max="10001" width="16.42578125" style="255" customWidth="1"/>
    <col min="10002" max="10002" width="11.28515625" style="255" customWidth="1"/>
    <col min="10003" max="10003" width="10.28515625" style="255" customWidth="1"/>
    <col min="10004" max="10004" width="10" style="255" customWidth="1"/>
    <col min="10005" max="10240" width="9.140625" style="255"/>
    <col min="10241" max="10241" width="4" style="255" customWidth="1"/>
    <col min="10242" max="10242" width="15.140625" style="255" customWidth="1"/>
    <col min="10243" max="10243" width="13.85546875" style="255" customWidth="1"/>
    <col min="10244" max="10244" width="10.140625" style="255" customWidth="1"/>
    <col min="10245" max="10245" width="9.140625" style="255"/>
    <col min="10246" max="10246" width="3.42578125" style="255" customWidth="1"/>
    <col min="10247" max="10247" width="19.5703125" style="255" customWidth="1"/>
    <col min="10248" max="10248" width="12.28515625" style="255" customWidth="1"/>
    <col min="10249" max="10249" width="10.42578125" style="255" customWidth="1"/>
    <col min="10250" max="10250" width="9.140625" style="255"/>
    <col min="10251" max="10251" width="3.5703125" style="255" customWidth="1"/>
    <col min="10252" max="10252" width="16.42578125" style="255" customWidth="1"/>
    <col min="10253" max="10253" width="11.7109375" style="255" customWidth="1"/>
    <col min="10254" max="10254" width="10.140625" style="255" customWidth="1"/>
    <col min="10255" max="10255" width="15.85546875" style="255" customWidth="1"/>
    <col min="10256" max="10256" width="3.85546875" style="255" customWidth="1"/>
    <col min="10257" max="10257" width="16.42578125" style="255" customWidth="1"/>
    <col min="10258" max="10258" width="11.28515625" style="255" customWidth="1"/>
    <col min="10259" max="10259" width="10.28515625" style="255" customWidth="1"/>
    <col min="10260" max="10260" width="10" style="255" customWidth="1"/>
    <col min="10261" max="10496" width="9.140625" style="255"/>
    <col min="10497" max="10497" width="4" style="255" customWidth="1"/>
    <col min="10498" max="10498" width="15.140625" style="255" customWidth="1"/>
    <col min="10499" max="10499" width="13.85546875" style="255" customWidth="1"/>
    <col min="10500" max="10500" width="10.140625" style="255" customWidth="1"/>
    <col min="10501" max="10501" width="9.140625" style="255"/>
    <col min="10502" max="10502" width="3.42578125" style="255" customWidth="1"/>
    <col min="10503" max="10503" width="19.5703125" style="255" customWidth="1"/>
    <col min="10504" max="10504" width="12.28515625" style="255" customWidth="1"/>
    <col min="10505" max="10505" width="10.42578125" style="255" customWidth="1"/>
    <col min="10506" max="10506" width="9.140625" style="255"/>
    <col min="10507" max="10507" width="3.5703125" style="255" customWidth="1"/>
    <col min="10508" max="10508" width="16.42578125" style="255" customWidth="1"/>
    <col min="10509" max="10509" width="11.7109375" style="255" customWidth="1"/>
    <col min="10510" max="10510" width="10.140625" style="255" customWidth="1"/>
    <col min="10511" max="10511" width="15.85546875" style="255" customWidth="1"/>
    <col min="10512" max="10512" width="3.85546875" style="255" customWidth="1"/>
    <col min="10513" max="10513" width="16.42578125" style="255" customWidth="1"/>
    <col min="10514" max="10514" width="11.28515625" style="255" customWidth="1"/>
    <col min="10515" max="10515" width="10.28515625" style="255" customWidth="1"/>
    <col min="10516" max="10516" width="10" style="255" customWidth="1"/>
    <col min="10517" max="10752" width="9.140625" style="255"/>
    <col min="10753" max="10753" width="4" style="255" customWidth="1"/>
    <col min="10754" max="10754" width="15.140625" style="255" customWidth="1"/>
    <col min="10755" max="10755" width="13.85546875" style="255" customWidth="1"/>
    <col min="10756" max="10756" width="10.140625" style="255" customWidth="1"/>
    <col min="10757" max="10757" width="9.140625" style="255"/>
    <col min="10758" max="10758" width="3.42578125" style="255" customWidth="1"/>
    <col min="10759" max="10759" width="19.5703125" style="255" customWidth="1"/>
    <col min="10760" max="10760" width="12.28515625" style="255" customWidth="1"/>
    <col min="10761" max="10761" width="10.42578125" style="255" customWidth="1"/>
    <col min="10762" max="10762" width="9.140625" style="255"/>
    <col min="10763" max="10763" width="3.5703125" style="255" customWidth="1"/>
    <col min="10764" max="10764" width="16.42578125" style="255" customWidth="1"/>
    <col min="10765" max="10765" width="11.7109375" style="255" customWidth="1"/>
    <col min="10766" max="10766" width="10.140625" style="255" customWidth="1"/>
    <col min="10767" max="10767" width="15.85546875" style="255" customWidth="1"/>
    <col min="10768" max="10768" width="3.85546875" style="255" customWidth="1"/>
    <col min="10769" max="10769" width="16.42578125" style="255" customWidth="1"/>
    <col min="10770" max="10770" width="11.28515625" style="255" customWidth="1"/>
    <col min="10771" max="10771" width="10.28515625" style="255" customWidth="1"/>
    <col min="10772" max="10772" width="10" style="255" customWidth="1"/>
    <col min="10773" max="11008" width="9.140625" style="255"/>
    <col min="11009" max="11009" width="4" style="255" customWidth="1"/>
    <col min="11010" max="11010" width="15.140625" style="255" customWidth="1"/>
    <col min="11011" max="11011" width="13.85546875" style="255" customWidth="1"/>
    <col min="11012" max="11012" width="10.140625" style="255" customWidth="1"/>
    <col min="11013" max="11013" width="9.140625" style="255"/>
    <col min="11014" max="11014" width="3.42578125" style="255" customWidth="1"/>
    <col min="11015" max="11015" width="19.5703125" style="255" customWidth="1"/>
    <col min="11016" max="11016" width="12.28515625" style="255" customWidth="1"/>
    <col min="11017" max="11017" width="10.42578125" style="255" customWidth="1"/>
    <col min="11018" max="11018" width="9.140625" style="255"/>
    <col min="11019" max="11019" width="3.5703125" style="255" customWidth="1"/>
    <col min="11020" max="11020" width="16.42578125" style="255" customWidth="1"/>
    <col min="11021" max="11021" width="11.7109375" style="255" customWidth="1"/>
    <col min="11022" max="11022" width="10.140625" style="255" customWidth="1"/>
    <col min="11023" max="11023" width="15.85546875" style="255" customWidth="1"/>
    <col min="11024" max="11024" width="3.85546875" style="255" customWidth="1"/>
    <col min="11025" max="11025" width="16.42578125" style="255" customWidth="1"/>
    <col min="11026" max="11026" width="11.28515625" style="255" customWidth="1"/>
    <col min="11027" max="11027" width="10.28515625" style="255" customWidth="1"/>
    <col min="11028" max="11028" width="10" style="255" customWidth="1"/>
    <col min="11029" max="11264" width="9.140625" style="255"/>
    <col min="11265" max="11265" width="4" style="255" customWidth="1"/>
    <col min="11266" max="11266" width="15.140625" style="255" customWidth="1"/>
    <col min="11267" max="11267" width="13.85546875" style="255" customWidth="1"/>
    <col min="11268" max="11268" width="10.140625" style="255" customWidth="1"/>
    <col min="11269" max="11269" width="9.140625" style="255"/>
    <col min="11270" max="11270" width="3.42578125" style="255" customWidth="1"/>
    <col min="11271" max="11271" width="19.5703125" style="255" customWidth="1"/>
    <col min="11272" max="11272" width="12.28515625" style="255" customWidth="1"/>
    <col min="11273" max="11273" width="10.42578125" style="255" customWidth="1"/>
    <col min="11274" max="11274" width="9.140625" style="255"/>
    <col min="11275" max="11275" width="3.5703125" style="255" customWidth="1"/>
    <col min="11276" max="11276" width="16.42578125" style="255" customWidth="1"/>
    <col min="11277" max="11277" width="11.7109375" style="255" customWidth="1"/>
    <col min="11278" max="11278" width="10.140625" style="255" customWidth="1"/>
    <col min="11279" max="11279" width="15.85546875" style="255" customWidth="1"/>
    <col min="11280" max="11280" width="3.85546875" style="255" customWidth="1"/>
    <col min="11281" max="11281" width="16.42578125" style="255" customWidth="1"/>
    <col min="11282" max="11282" width="11.28515625" style="255" customWidth="1"/>
    <col min="11283" max="11283" width="10.28515625" style="255" customWidth="1"/>
    <col min="11284" max="11284" width="10" style="255" customWidth="1"/>
    <col min="11285" max="11520" width="9.140625" style="255"/>
    <col min="11521" max="11521" width="4" style="255" customWidth="1"/>
    <col min="11522" max="11522" width="15.140625" style="255" customWidth="1"/>
    <col min="11523" max="11523" width="13.85546875" style="255" customWidth="1"/>
    <col min="11524" max="11524" width="10.140625" style="255" customWidth="1"/>
    <col min="11525" max="11525" width="9.140625" style="255"/>
    <col min="11526" max="11526" width="3.42578125" style="255" customWidth="1"/>
    <col min="11527" max="11527" width="19.5703125" style="255" customWidth="1"/>
    <col min="11528" max="11528" width="12.28515625" style="255" customWidth="1"/>
    <col min="11529" max="11529" width="10.42578125" style="255" customWidth="1"/>
    <col min="11530" max="11530" width="9.140625" style="255"/>
    <col min="11531" max="11531" width="3.5703125" style="255" customWidth="1"/>
    <col min="11532" max="11532" width="16.42578125" style="255" customWidth="1"/>
    <col min="11533" max="11533" width="11.7109375" style="255" customWidth="1"/>
    <col min="11534" max="11534" width="10.140625" style="255" customWidth="1"/>
    <col min="11535" max="11535" width="15.85546875" style="255" customWidth="1"/>
    <col min="11536" max="11536" width="3.85546875" style="255" customWidth="1"/>
    <col min="11537" max="11537" width="16.42578125" style="255" customWidth="1"/>
    <col min="11538" max="11538" width="11.28515625" style="255" customWidth="1"/>
    <col min="11539" max="11539" width="10.28515625" style="255" customWidth="1"/>
    <col min="11540" max="11540" width="10" style="255" customWidth="1"/>
    <col min="11541" max="11776" width="9.140625" style="255"/>
    <col min="11777" max="11777" width="4" style="255" customWidth="1"/>
    <col min="11778" max="11778" width="15.140625" style="255" customWidth="1"/>
    <col min="11779" max="11779" width="13.85546875" style="255" customWidth="1"/>
    <col min="11780" max="11780" width="10.140625" style="255" customWidth="1"/>
    <col min="11781" max="11781" width="9.140625" style="255"/>
    <col min="11782" max="11782" width="3.42578125" style="255" customWidth="1"/>
    <col min="11783" max="11783" width="19.5703125" style="255" customWidth="1"/>
    <col min="11784" max="11784" width="12.28515625" style="255" customWidth="1"/>
    <col min="11785" max="11785" width="10.42578125" style="255" customWidth="1"/>
    <col min="11786" max="11786" width="9.140625" style="255"/>
    <col min="11787" max="11787" width="3.5703125" style="255" customWidth="1"/>
    <col min="11788" max="11788" width="16.42578125" style="255" customWidth="1"/>
    <col min="11789" max="11789" width="11.7109375" style="255" customWidth="1"/>
    <col min="11790" max="11790" width="10.140625" style="255" customWidth="1"/>
    <col min="11791" max="11791" width="15.85546875" style="255" customWidth="1"/>
    <col min="11792" max="11792" width="3.85546875" style="255" customWidth="1"/>
    <col min="11793" max="11793" width="16.42578125" style="255" customWidth="1"/>
    <col min="11794" max="11794" width="11.28515625" style="255" customWidth="1"/>
    <col min="11795" max="11795" width="10.28515625" style="255" customWidth="1"/>
    <col min="11796" max="11796" width="10" style="255" customWidth="1"/>
    <col min="11797" max="12032" width="9.140625" style="255"/>
    <col min="12033" max="12033" width="4" style="255" customWidth="1"/>
    <col min="12034" max="12034" width="15.140625" style="255" customWidth="1"/>
    <col min="12035" max="12035" width="13.85546875" style="255" customWidth="1"/>
    <col min="12036" max="12036" width="10.140625" style="255" customWidth="1"/>
    <col min="12037" max="12037" width="9.140625" style="255"/>
    <col min="12038" max="12038" width="3.42578125" style="255" customWidth="1"/>
    <col min="12039" max="12039" width="19.5703125" style="255" customWidth="1"/>
    <col min="12040" max="12040" width="12.28515625" style="255" customWidth="1"/>
    <col min="12041" max="12041" width="10.42578125" style="255" customWidth="1"/>
    <col min="12042" max="12042" width="9.140625" style="255"/>
    <col min="12043" max="12043" width="3.5703125" style="255" customWidth="1"/>
    <col min="12044" max="12044" width="16.42578125" style="255" customWidth="1"/>
    <col min="12045" max="12045" width="11.7109375" style="255" customWidth="1"/>
    <col min="12046" max="12046" width="10.140625" style="255" customWidth="1"/>
    <col min="12047" max="12047" width="15.85546875" style="255" customWidth="1"/>
    <col min="12048" max="12048" width="3.85546875" style="255" customWidth="1"/>
    <col min="12049" max="12049" width="16.42578125" style="255" customWidth="1"/>
    <col min="12050" max="12050" width="11.28515625" style="255" customWidth="1"/>
    <col min="12051" max="12051" width="10.28515625" style="255" customWidth="1"/>
    <col min="12052" max="12052" width="10" style="255" customWidth="1"/>
    <col min="12053" max="12288" width="9.140625" style="255"/>
    <col min="12289" max="12289" width="4" style="255" customWidth="1"/>
    <col min="12290" max="12290" width="15.140625" style="255" customWidth="1"/>
    <col min="12291" max="12291" width="13.85546875" style="255" customWidth="1"/>
    <col min="12292" max="12292" width="10.140625" style="255" customWidth="1"/>
    <col min="12293" max="12293" width="9.140625" style="255"/>
    <col min="12294" max="12294" width="3.42578125" style="255" customWidth="1"/>
    <col min="12295" max="12295" width="19.5703125" style="255" customWidth="1"/>
    <col min="12296" max="12296" width="12.28515625" style="255" customWidth="1"/>
    <col min="12297" max="12297" width="10.42578125" style="255" customWidth="1"/>
    <col min="12298" max="12298" width="9.140625" style="255"/>
    <col min="12299" max="12299" width="3.5703125" style="255" customWidth="1"/>
    <col min="12300" max="12300" width="16.42578125" style="255" customWidth="1"/>
    <col min="12301" max="12301" width="11.7109375" style="255" customWidth="1"/>
    <col min="12302" max="12302" width="10.140625" style="255" customWidth="1"/>
    <col min="12303" max="12303" width="15.85546875" style="255" customWidth="1"/>
    <col min="12304" max="12304" width="3.85546875" style="255" customWidth="1"/>
    <col min="12305" max="12305" width="16.42578125" style="255" customWidth="1"/>
    <col min="12306" max="12306" width="11.28515625" style="255" customWidth="1"/>
    <col min="12307" max="12307" width="10.28515625" style="255" customWidth="1"/>
    <col min="12308" max="12308" width="10" style="255" customWidth="1"/>
    <col min="12309" max="12544" width="9.140625" style="255"/>
    <col min="12545" max="12545" width="4" style="255" customWidth="1"/>
    <col min="12546" max="12546" width="15.140625" style="255" customWidth="1"/>
    <col min="12547" max="12547" width="13.85546875" style="255" customWidth="1"/>
    <col min="12548" max="12548" width="10.140625" style="255" customWidth="1"/>
    <col min="12549" max="12549" width="9.140625" style="255"/>
    <col min="12550" max="12550" width="3.42578125" style="255" customWidth="1"/>
    <col min="12551" max="12551" width="19.5703125" style="255" customWidth="1"/>
    <col min="12552" max="12552" width="12.28515625" style="255" customWidth="1"/>
    <col min="12553" max="12553" width="10.42578125" style="255" customWidth="1"/>
    <col min="12554" max="12554" width="9.140625" style="255"/>
    <col min="12555" max="12555" width="3.5703125" style="255" customWidth="1"/>
    <col min="12556" max="12556" width="16.42578125" style="255" customWidth="1"/>
    <col min="12557" max="12557" width="11.7109375" style="255" customWidth="1"/>
    <col min="12558" max="12558" width="10.140625" style="255" customWidth="1"/>
    <col min="12559" max="12559" width="15.85546875" style="255" customWidth="1"/>
    <col min="12560" max="12560" width="3.85546875" style="255" customWidth="1"/>
    <col min="12561" max="12561" width="16.42578125" style="255" customWidth="1"/>
    <col min="12562" max="12562" width="11.28515625" style="255" customWidth="1"/>
    <col min="12563" max="12563" width="10.28515625" style="255" customWidth="1"/>
    <col min="12564" max="12564" width="10" style="255" customWidth="1"/>
    <col min="12565" max="12800" width="9.140625" style="255"/>
    <col min="12801" max="12801" width="4" style="255" customWidth="1"/>
    <col min="12802" max="12802" width="15.140625" style="255" customWidth="1"/>
    <col min="12803" max="12803" width="13.85546875" style="255" customWidth="1"/>
    <col min="12804" max="12804" width="10.140625" style="255" customWidth="1"/>
    <col min="12805" max="12805" width="9.140625" style="255"/>
    <col min="12806" max="12806" width="3.42578125" style="255" customWidth="1"/>
    <col min="12807" max="12807" width="19.5703125" style="255" customWidth="1"/>
    <col min="12808" max="12808" width="12.28515625" style="255" customWidth="1"/>
    <col min="12809" max="12809" width="10.42578125" style="255" customWidth="1"/>
    <col min="12810" max="12810" width="9.140625" style="255"/>
    <col min="12811" max="12811" width="3.5703125" style="255" customWidth="1"/>
    <col min="12812" max="12812" width="16.42578125" style="255" customWidth="1"/>
    <col min="12813" max="12813" width="11.7109375" style="255" customWidth="1"/>
    <col min="12814" max="12814" width="10.140625" style="255" customWidth="1"/>
    <col min="12815" max="12815" width="15.85546875" style="255" customWidth="1"/>
    <col min="12816" max="12816" width="3.85546875" style="255" customWidth="1"/>
    <col min="12817" max="12817" width="16.42578125" style="255" customWidth="1"/>
    <col min="12818" max="12818" width="11.28515625" style="255" customWidth="1"/>
    <col min="12819" max="12819" width="10.28515625" style="255" customWidth="1"/>
    <col min="12820" max="12820" width="10" style="255" customWidth="1"/>
    <col min="12821" max="13056" width="9.140625" style="255"/>
    <col min="13057" max="13057" width="4" style="255" customWidth="1"/>
    <col min="13058" max="13058" width="15.140625" style="255" customWidth="1"/>
    <col min="13059" max="13059" width="13.85546875" style="255" customWidth="1"/>
    <col min="13060" max="13060" width="10.140625" style="255" customWidth="1"/>
    <col min="13061" max="13061" width="9.140625" style="255"/>
    <col min="13062" max="13062" width="3.42578125" style="255" customWidth="1"/>
    <col min="13063" max="13063" width="19.5703125" style="255" customWidth="1"/>
    <col min="13064" max="13064" width="12.28515625" style="255" customWidth="1"/>
    <col min="13065" max="13065" width="10.42578125" style="255" customWidth="1"/>
    <col min="13066" max="13066" width="9.140625" style="255"/>
    <col min="13067" max="13067" width="3.5703125" style="255" customWidth="1"/>
    <col min="13068" max="13068" width="16.42578125" style="255" customWidth="1"/>
    <col min="13069" max="13069" width="11.7109375" style="255" customWidth="1"/>
    <col min="13070" max="13070" width="10.140625" style="255" customWidth="1"/>
    <col min="13071" max="13071" width="15.85546875" style="255" customWidth="1"/>
    <col min="13072" max="13072" width="3.85546875" style="255" customWidth="1"/>
    <col min="13073" max="13073" width="16.42578125" style="255" customWidth="1"/>
    <col min="13074" max="13074" width="11.28515625" style="255" customWidth="1"/>
    <col min="13075" max="13075" width="10.28515625" style="255" customWidth="1"/>
    <col min="13076" max="13076" width="10" style="255" customWidth="1"/>
    <col min="13077" max="13312" width="9.140625" style="255"/>
    <col min="13313" max="13313" width="4" style="255" customWidth="1"/>
    <col min="13314" max="13314" width="15.140625" style="255" customWidth="1"/>
    <col min="13315" max="13315" width="13.85546875" style="255" customWidth="1"/>
    <col min="13316" max="13316" width="10.140625" style="255" customWidth="1"/>
    <col min="13317" max="13317" width="9.140625" style="255"/>
    <col min="13318" max="13318" width="3.42578125" style="255" customWidth="1"/>
    <col min="13319" max="13319" width="19.5703125" style="255" customWidth="1"/>
    <col min="13320" max="13320" width="12.28515625" style="255" customWidth="1"/>
    <col min="13321" max="13321" width="10.42578125" style="255" customWidth="1"/>
    <col min="13322" max="13322" width="9.140625" style="255"/>
    <col min="13323" max="13323" width="3.5703125" style="255" customWidth="1"/>
    <col min="13324" max="13324" width="16.42578125" style="255" customWidth="1"/>
    <col min="13325" max="13325" width="11.7109375" style="255" customWidth="1"/>
    <col min="13326" max="13326" width="10.140625" style="255" customWidth="1"/>
    <col min="13327" max="13327" width="15.85546875" style="255" customWidth="1"/>
    <col min="13328" max="13328" width="3.85546875" style="255" customWidth="1"/>
    <col min="13329" max="13329" width="16.42578125" style="255" customWidth="1"/>
    <col min="13330" max="13330" width="11.28515625" style="255" customWidth="1"/>
    <col min="13331" max="13331" width="10.28515625" style="255" customWidth="1"/>
    <col min="13332" max="13332" width="10" style="255" customWidth="1"/>
    <col min="13333" max="13568" width="9.140625" style="255"/>
    <col min="13569" max="13569" width="4" style="255" customWidth="1"/>
    <col min="13570" max="13570" width="15.140625" style="255" customWidth="1"/>
    <col min="13571" max="13571" width="13.85546875" style="255" customWidth="1"/>
    <col min="13572" max="13572" width="10.140625" style="255" customWidth="1"/>
    <col min="13573" max="13573" width="9.140625" style="255"/>
    <col min="13574" max="13574" width="3.42578125" style="255" customWidth="1"/>
    <col min="13575" max="13575" width="19.5703125" style="255" customWidth="1"/>
    <col min="13576" max="13576" width="12.28515625" style="255" customWidth="1"/>
    <col min="13577" max="13577" width="10.42578125" style="255" customWidth="1"/>
    <col min="13578" max="13578" width="9.140625" style="255"/>
    <col min="13579" max="13579" width="3.5703125" style="255" customWidth="1"/>
    <col min="13580" max="13580" width="16.42578125" style="255" customWidth="1"/>
    <col min="13581" max="13581" width="11.7109375" style="255" customWidth="1"/>
    <col min="13582" max="13582" width="10.140625" style="255" customWidth="1"/>
    <col min="13583" max="13583" width="15.85546875" style="255" customWidth="1"/>
    <col min="13584" max="13584" width="3.85546875" style="255" customWidth="1"/>
    <col min="13585" max="13585" width="16.42578125" style="255" customWidth="1"/>
    <col min="13586" max="13586" width="11.28515625" style="255" customWidth="1"/>
    <col min="13587" max="13587" width="10.28515625" style="255" customWidth="1"/>
    <col min="13588" max="13588" width="10" style="255" customWidth="1"/>
    <col min="13589" max="13824" width="9.140625" style="255"/>
    <col min="13825" max="13825" width="4" style="255" customWidth="1"/>
    <col min="13826" max="13826" width="15.140625" style="255" customWidth="1"/>
    <col min="13827" max="13827" width="13.85546875" style="255" customWidth="1"/>
    <col min="13828" max="13828" width="10.140625" style="255" customWidth="1"/>
    <col min="13829" max="13829" width="9.140625" style="255"/>
    <col min="13830" max="13830" width="3.42578125" style="255" customWidth="1"/>
    <col min="13831" max="13831" width="19.5703125" style="255" customWidth="1"/>
    <col min="13832" max="13832" width="12.28515625" style="255" customWidth="1"/>
    <col min="13833" max="13833" width="10.42578125" style="255" customWidth="1"/>
    <col min="13834" max="13834" width="9.140625" style="255"/>
    <col min="13835" max="13835" width="3.5703125" style="255" customWidth="1"/>
    <col min="13836" max="13836" width="16.42578125" style="255" customWidth="1"/>
    <col min="13837" max="13837" width="11.7109375" style="255" customWidth="1"/>
    <col min="13838" max="13838" width="10.140625" style="255" customWidth="1"/>
    <col min="13839" max="13839" width="15.85546875" style="255" customWidth="1"/>
    <col min="13840" max="13840" width="3.85546875" style="255" customWidth="1"/>
    <col min="13841" max="13841" width="16.42578125" style="255" customWidth="1"/>
    <col min="13842" max="13842" width="11.28515625" style="255" customWidth="1"/>
    <col min="13843" max="13843" width="10.28515625" style="255" customWidth="1"/>
    <col min="13844" max="13844" width="10" style="255" customWidth="1"/>
    <col min="13845" max="14080" width="9.140625" style="255"/>
    <col min="14081" max="14081" width="4" style="255" customWidth="1"/>
    <col min="14082" max="14082" width="15.140625" style="255" customWidth="1"/>
    <col min="14083" max="14083" width="13.85546875" style="255" customWidth="1"/>
    <col min="14084" max="14084" width="10.140625" style="255" customWidth="1"/>
    <col min="14085" max="14085" width="9.140625" style="255"/>
    <col min="14086" max="14086" width="3.42578125" style="255" customWidth="1"/>
    <col min="14087" max="14087" width="19.5703125" style="255" customWidth="1"/>
    <col min="14088" max="14088" width="12.28515625" style="255" customWidth="1"/>
    <col min="14089" max="14089" width="10.42578125" style="255" customWidth="1"/>
    <col min="14090" max="14090" width="9.140625" style="255"/>
    <col min="14091" max="14091" width="3.5703125" style="255" customWidth="1"/>
    <col min="14092" max="14092" width="16.42578125" style="255" customWidth="1"/>
    <col min="14093" max="14093" width="11.7109375" style="255" customWidth="1"/>
    <col min="14094" max="14094" width="10.140625" style="255" customWidth="1"/>
    <col min="14095" max="14095" width="15.85546875" style="255" customWidth="1"/>
    <col min="14096" max="14096" width="3.85546875" style="255" customWidth="1"/>
    <col min="14097" max="14097" width="16.42578125" style="255" customWidth="1"/>
    <col min="14098" max="14098" width="11.28515625" style="255" customWidth="1"/>
    <col min="14099" max="14099" width="10.28515625" style="255" customWidth="1"/>
    <col min="14100" max="14100" width="10" style="255" customWidth="1"/>
    <col min="14101" max="14336" width="9.140625" style="255"/>
    <col min="14337" max="14337" width="4" style="255" customWidth="1"/>
    <col min="14338" max="14338" width="15.140625" style="255" customWidth="1"/>
    <col min="14339" max="14339" width="13.85546875" style="255" customWidth="1"/>
    <col min="14340" max="14340" width="10.140625" style="255" customWidth="1"/>
    <col min="14341" max="14341" width="9.140625" style="255"/>
    <col min="14342" max="14342" width="3.42578125" style="255" customWidth="1"/>
    <col min="14343" max="14343" width="19.5703125" style="255" customWidth="1"/>
    <col min="14344" max="14344" width="12.28515625" style="255" customWidth="1"/>
    <col min="14345" max="14345" width="10.42578125" style="255" customWidth="1"/>
    <col min="14346" max="14346" width="9.140625" style="255"/>
    <col min="14347" max="14347" width="3.5703125" style="255" customWidth="1"/>
    <col min="14348" max="14348" width="16.42578125" style="255" customWidth="1"/>
    <col min="14349" max="14349" width="11.7109375" style="255" customWidth="1"/>
    <col min="14350" max="14350" width="10.140625" style="255" customWidth="1"/>
    <col min="14351" max="14351" width="15.85546875" style="255" customWidth="1"/>
    <col min="14352" max="14352" width="3.85546875" style="255" customWidth="1"/>
    <col min="14353" max="14353" width="16.42578125" style="255" customWidth="1"/>
    <col min="14354" max="14354" width="11.28515625" style="255" customWidth="1"/>
    <col min="14355" max="14355" width="10.28515625" style="255" customWidth="1"/>
    <col min="14356" max="14356" width="10" style="255" customWidth="1"/>
    <col min="14357" max="14592" width="9.140625" style="255"/>
    <col min="14593" max="14593" width="4" style="255" customWidth="1"/>
    <col min="14594" max="14594" width="15.140625" style="255" customWidth="1"/>
    <col min="14595" max="14595" width="13.85546875" style="255" customWidth="1"/>
    <col min="14596" max="14596" width="10.140625" style="255" customWidth="1"/>
    <col min="14597" max="14597" width="9.140625" style="255"/>
    <col min="14598" max="14598" width="3.42578125" style="255" customWidth="1"/>
    <col min="14599" max="14599" width="19.5703125" style="255" customWidth="1"/>
    <col min="14600" max="14600" width="12.28515625" style="255" customWidth="1"/>
    <col min="14601" max="14601" width="10.42578125" style="255" customWidth="1"/>
    <col min="14602" max="14602" width="9.140625" style="255"/>
    <col min="14603" max="14603" width="3.5703125" style="255" customWidth="1"/>
    <col min="14604" max="14604" width="16.42578125" style="255" customWidth="1"/>
    <col min="14605" max="14605" width="11.7109375" style="255" customWidth="1"/>
    <col min="14606" max="14606" width="10.140625" style="255" customWidth="1"/>
    <col min="14607" max="14607" width="15.85546875" style="255" customWidth="1"/>
    <col min="14608" max="14608" width="3.85546875" style="255" customWidth="1"/>
    <col min="14609" max="14609" width="16.42578125" style="255" customWidth="1"/>
    <col min="14610" max="14610" width="11.28515625" style="255" customWidth="1"/>
    <col min="14611" max="14611" width="10.28515625" style="255" customWidth="1"/>
    <col min="14612" max="14612" width="10" style="255" customWidth="1"/>
    <col min="14613" max="14848" width="9.140625" style="255"/>
    <col min="14849" max="14849" width="4" style="255" customWidth="1"/>
    <col min="14850" max="14850" width="15.140625" style="255" customWidth="1"/>
    <col min="14851" max="14851" width="13.85546875" style="255" customWidth="1"/>
    <col min="14852" max="14852" width="10.140625" style="255" customWidth="1"/>
    <col min="14853" max="14853" width="9.140625" style="255"/>
    <col min="14854" max="14854" width="3.42578125" style="255" customWidth="1"/>
    <col min="14855" max="14855" width="19.5703125" style="255" customWidth="1"/>
    <col min="14856" max="14856" width="12.28515625" style="255" customWidth="1"/>
    <col min="14857" max="14857" width="10.42578125" style="255" customWidth="1"/>
    <col min="14858" max="14858" width="9.140625" style="255"/>
    <col min="14859" max="14859" width="3.5703125" style="255" customWidth="1"/>
    <col min="14860" max="14860" width="16.42578125" style="255" customWidth="1"/>
    <col min="14861" max="14861" width="11.7109375" style="255" customWidth="1"/>
    <col min="14862" max="14862" width="10.140625" style="255" customWidth="1"/>
    <col min="14863" max="14863" width="15.85546875" style="255" customWidth="1"/>
    <col min="14864" max="14864" width="3.85546875" style="255" customWidth="1"/>
    <col min="14865" max="14865" width="16.42578125" style="255" customWidth="1"/>
    <col min="14866" max="14866" width="11.28515625" style="255" customWidth="1"/>
    <col min="14867" max="14867" width="10.28515625" style="255" customWidth="1"/>
    <col min="14868" max="14868" width="10" style="255" customWidth="1"/>
    <col min="14869" max="15104" width="9.140625" style="255"/>
    <col min="15105" max="15105" width="4" style="255" customWidth="1"/>
    <col min="15106" max="15106" width="15.140625" style="255" customWidth="1"/>
    <col min="15107" max="15107" width="13.85546875" style="255" customWidth="1"/>
    <col min="15108" max="15108" width="10.140625" style="255" customWidth="1"/>
    <col min="15109" max="15109" width="9.140625" style="255"/>
    <col min="15110" max="15110" width="3.42578125" style="255" customWidth="1"/>
    <col min="15111" max="15111" width="19.5703125" style="255" customWidth="1"/>
    <col min="15112" max="15112" width="12.28515625" style="255" customWidth="1"/>
    <col min="15113" max="15113" width="10.42578125" style="255" customWidth="1"/>
    <col min="15114" max="15114" width="9.140625" style="255"/>
    <col min="15115" max="15115" width="3.5703125" style="255" customWidth="1"/>
    <col min="15116" max="15116" width="16.42578125" style="255" customWidth="1"/>
    <col min="15117" max="15117" width="11.7109375" style="255" customWidth="1"/>
    <col min="15118" max="15118" width="10.140625" style="255" customWidth="1"/>
    <col min="15119" max="15119" width="15.85546875" style="255" customWidth="1"/>
    <col min="15120" max="15120" width="3.85546875" style="255" customWidth="1"/>
    <col min="15121" max="15121" width="16.42578125" style="255" customWidth="1"/>
    <col min="15122" max="15122" width="11.28515625" style="255" customWidth="1"/>
    <col min="15123" max="15123" width="10.28515625" style="255" customWidth="1"/>
    <col min="15124" max="15124" width="10" style="255" customWidth="1"/>
    <col min="15125" max="15360" width="9.140625" style="255"/>
    <col min="15361" max="15361" width="4" style="255" customWidth="1"/>
    <col min="15362" max="15362" width="15.140625" style="255" customWidth="1"/>
    <col min="15363" max="15363" width="13.85546875" style="255" customWidth="1"/>
    <col min="15364" max="15364" width="10.140625" style="255" customWidth="1"/>
    <col min="15365" max="15365" width="9.140625" style="255"/>
    <col min="15366" max="15366" width="3.42578125" style="255" customWidth="1"/>
    <col min="15367" max="15367" width="19.5703125" style="255" customWidth="1"/>
    <col min="15368" max="15368" width="12.28515625" style="255" customWidth="1"/>
    <col min="15369" max="15369" width="10.42578125" style="255" customWidth="1"/>
    <col min="15370" max="15370" width="9.140625" style="255"/>
    <col min="15371" max="15371" width="3.5703125" style="255" customWidth="1"/>
    <col min="15372" max="15372" width="16.42578125" style="255" customWidth="1"/>
    <col min="15373" max="15373" width="11.7109375" style="255" customWidth="1"/>
    <col min="15374" max="15374" width="10.140625" style="255" customWidth="1"/>
    <col min="15375" max="15375" width="15.85546875" style="255" customWidth="1"/>
    <col min="15376" max="15376" width="3.85546875" style="255" customWidth="1"/>
    <col min="15377" max="15377" width="16.42578125" style="255" customWidth="1"/>
    <col min="15378" max="15378" width="11.28515625" style="255" customWidth="1"/>
    <col min="15379" max="15379" width="10.28515625" style="255" customWidth="1"/>
    <col min="15380" max="15380" width="10" style="255" customWidth="1"/>
    <col min="15381" max="15616" width="9.140625" style="255"/>
    <col min="15617" max="15617" width="4" style="255" customWidth="1"/>
    <col min="15618" max="15618" width="15.140625" style="255" customWidth="1"/>
    <col min="15619" max="15619" width="13.85546875" style="255" customWidth="1"/>
    <col min="15620" max="15620" width="10.140625" style="255" customWidth="1"/>
    <col min="15621" max="15621" width="9.140625" style="255"/>
    <col min="15622" max="15622" width="3.42578125" style="255" customWidth="1"/>
    <col min="15623" max="15623" width="19.5703125" style="255" customWidth="1"/>
    <col min="15624" max="15624" width="12.28515625" style="255" customWidth="1"/>
    <col min="15625" max="15625" width="10.42578125" style="255" customWidth="1"/>
    <col min="15626" max="15626" width="9.140625" style="255"/>
    <col min="15627" max="15627" width="3.5703125" style="255" customWidth="1"/>
    <col min="15628" max="15628" width="16.42578125" style="255" customWidth="1"/>
    <col min="15629" max="15629" width="11.7109375" style="255" customWidth="1"/>
    <col min="15630" max="15630" width="10.140625" style="255" customWidth="1"/>
    <col min="15631" max="15631" width="15.85546875" style="255" customWidth="1"/>
    <col min="15632" max="15632" width="3.85546875" style="255" customWidth="1"/>
    <col min="15633" max="15633" width="16.42578125" style="255" customWidth="1"/>
    <col min="15634" max="15634" width="11.28515625" style="255" customWidth="1"/>
    <col min="15635" max="15635" width="10.28515625" style="255" customWidth="1"/>
    <col min="15636" max="15636" width="10" style="255" customWidth="1"/>
    <col min="15637" max="15872" width="9.140625" style="255"/>
    <col min="15873" max="15873" width="4" style="255" customWidth="1"/>
    <col min="15874" max="15874" width="15.140625" style="255" customWidth="1"/>
    <col min="15875" max="15875" width="13.85546875" style="255" customWidth="1"/>
    <col min="15876" max="15876" width="10.140625" style="255" customWidth="1"/>
    <col min="15877" max="15877" width="9.140625" style="255"/>
    <col min="15878" max="15878" width="3.42578125" style="255" customWidth="1"/>
    <col min="15879" max="15879" width="19.5703125" style="255" customWidth="1"/>
    <col min="15880" max="15880" width="12.28515625" style="255" customWidth="1"/>
    <col min="15881" max="15881" width="10.42578125" style="255" customWidth="1"/>
    <col min="15882" max="15882" width="9.140625" style="255"/>
    <col min="15883" max="15883" width="3.5703125" style="255" customWidth="1"/>
    <col min="15884" max="15884" width="16.42578125" style="255" customWidth="1"/>
    <col min="15885" max="15885" width="11.7109375" style="255" customWidth="1"/>
    <col min="15886" max="15886" width="10.140625" style="255" customWidth="1"/>
    <col min="15887" max="15887" width="15.85546875" style="255" customWidth="1"/>
    <col min="15888" max="15888" width="3.85546875" style="255" customWidth="1"/>
    <col min="15889" max="15889" width="16.42578125" style="255" customWidth="1"/>
    <col min="15890" max="15890" width="11.28515625" style="255" customWidth="1"/>
    <col min="15891" max="15891" width="10.28515625" style="255" customWidth="1"/>
    <col min="15892" max="15892" width="10" style="255" customWidth="1"/>
    <col min="15893" max="16128" width="9.140625" style="255"/>
    <col min="16129" max="16129" width="4" style="255" customWidth="1"/>
    <col min="16130" max="16130" width="15.140625" style="255" customWidth="1"/>
    <col min="16131" max="16131" width="13.85546875" style="255" customWidth="1"/>
    <col min="16132" max="16132" width="10.140625" style="255" customWidth="1"/>
    <col min="16133" max="16133" width="9.140625" style="255"/>
    <col min="16134" max="16134" width="3.42578125" style="255" customWidth="1"/>
    <col min="16135" max="16135" width="19.5703125" style="255" customWidth="1"/>
    <col min="16136" max="16136" width="12.28515625" style="255" customWidth="1"/>
    <col min="16137" max="16137" width="10.42578125" style="255" customWidth="1"/>
    <col min="16138" max="16138" width="9.140625" style="255"/>
    <col min="16139" max="16139" width="3.5703125" style="255" customWidth="1"/>
    <col min="16140" max="16140" width="16.42578125" style="255" customWidth="1"/>
    <col min="16141" max="16141" width="11.7109375" style="255" customWidth="1"/>
    <col min="16142" max="16142" width="10.140625" style="255" customWidth="1"/>
    <col min="16143" max="16143" width="15.85546875" style="255" customWidth="1"/>
    <col min="16144" max="16144" width="3.85546875" style="255" customWidth="1"/>
    <col min="16145" max="16145" width="16.42578125" style="255" customWidth="1"/>
    <col min="16146" max="16146" width="11.28515625" style="255" customWidth="1"/>
    <col min="16147" max="16147" width="10.28515625" style="255" customWidth="1"/>
    <col min="16148" max="16148" width="10" style="255" customWidth="1"/>
    <col min="16149" max="16384" width="9.140625" style="255"/>
  </cols>
  <sheetData>
    <row r="2" spans="2:28" ht="18" customHeight="1" x14ac:dyDescent="0.2">
      <c r="B2" s="731" t="s">
        <v>319</v>
      </c>
      <c r="C2" s="731"/>
      <c r="D2" s="731"/>
      <c r="E2" s="731"/>
      <c r="F2" s="731"/>
      <c r="G2" s="731"/>
      <c r="H2" s="731"/>
      <c r="I2" s="731"/>
      <c r="J2" s="731"/>
      <c r="K2" s="731"/>
      <c r="L2" s="731"/>
      <c r="M2" s="731"/>
      <c r="N2" s="731"/>
      <c r="O2" s="731"/>
      <c r="P2" s="731"/>
      <c r="Q2" s="731"/>
      <c r="R2" s="731"/>
      <c r="S2" s="731"/>
      <c r="T2" s="731"/>
      <c r="U2" s="731"/>
      <c r="V2" s="731"/>
      <c r="W2" s="731"/>
      <c r="X2" s="731"/>
      <c r="Y2" s="731"/>
      <c r="Z2" s="731"/>
      <c r="AA2" s="731"/>
      <c r="AB2" s="731"/>
    </row>
    <row r="3" spans="2:28" ht="18" customHeight="1" x14ac:dyDescent="0.2">
      <c r="B3" s="732" t="s">
        <v>317</v>
      </c>
      <c r="C3" s="732"/>
      <c r="D3" s="546"/>
      <c r="E3" s="546"/>
      <c r="F3" s="546"/>
      <c r="G3" s="546"/>
      <c r="H3" s="546"/>
      <c r="I3" s="546"/>
      <c r="J3" s="546"/>
      <c r="K3" s="546"/>
      <c r="L3" s="546"/>
      <c r="M3" s="546"/>
      <c r="N3" s="546"/>
      <c r="O3" s="546"/>
      <c r="P3" s="546"/>
      <c r="Q3" s="546"/>
      <c r="R3" s="546"/>
      <c r="S3" s="546"/>
      <c r="T3" s="546"/>
      <c r="U3" s="546"/>
      <c r="V3" s="546"/>
      <c r="W3" s="546"/>
      <c r="X3" s="546"/>
      <c r="Y3" s="546"/>
      <c r="Z3" s="546"/>
      <c r="AA3" s="546"/>
      <c r="AB3" s="546"/>
    </row>
    <row r="5" spans="2:28" s="111" customFormat="1" ht="15" x14ac:dyDescent="0.25">
      <c r="B5" s="466" t="s">
        <v>232</v>
      </c>
      <c r="C5" s="466" t="s">
        <v>233</v>
      </c>
      <c r="D5" s="467"/>
      <c r="E5" s="467"/>
      <c r="F5" s="467"/>
      <c r="G5" s="466" t="s">
        <v>234</v>
      </c>
      <c r="H5" s="468" t="s">
        <v>235</v>
      </c>
      <c r="I5" s="467"/>
      <c r="J5" s="467"/>
      <c r="K5" s="467"/>
      <c r="L5" s="466" t="s">
        <v>236</v>
      </c>
      <c r="M5" s="469" t="s">
        <v>237</v>
      </c>
      <c r="N5" s="467"/>
      <c r="O5" s="470"/>
      <c r="P5" s="467"/>
      <c r="Q5" s="466" t="s">
        <v>238</v>
      </c>
      <c r="R5" s="469" t="s">
        <v>239</v>
      </c>
      <c r="S5" s="467"/>
      <c r="T5" s="467"/>
    </row>
    <row r="6" spans="2:28" ht="13.5" thickBot="1" x14ac:dyDescent="0.25"/>
    <row r="7" spans="2:28" ht="29.25" thickBot="1" x14ac:dyDescent="0.25">
      <c r="B7" s="471" t="s">
        <v>240</v>
      </c>
      <c r="C7" s="472" t="s">
        <v>241</v>
      </c>
      <c r="D7" s="473" t="s">
        <v>242</v>
      </c>
      <c r="E7" s="474" t="s">
        <v>302</v>
      </c>
      <c r="G7" s="471" t="s">
        <v>240</v>
      </c>
      <c r="H7" s="472" t="s">
        <v>241</v>
      </c>
      <c r="I7" s="473" t="s">
        <v>242</v>
      </c>
      <c r="J7" s="474" t="s">
        <v>302</v>
      </c>
      <c r="L7" s="471" t="s">
        <v>240</v>
      </c>
      <c r="M7" s="472" t="s">
        <v>241</v>
      </c>
      <c r="N7" s="473" t="s">
        <v>244</v>
      </c>
      <c r="O7" s="474" t="s">
        <v>243</v>
      </c>
      <c r="Q7" s="471" t="s">
        <v>240</v>
      </c>
      <c r="R7" s="472" t="s">
        <v>241</v>
      </c>
      <c r="S7" s="473" t="s">
        <v>244</v>
      </c>
      <c r="T7" s="474" t="s">
        <v>243</v>
      </c>
    </row>
    <row r="8" spans="2:28" x14ac:dyDescent="0.2">
      <c r="B8" s="547" t="s">
        <v>273</v>
      </c>
      <c r="C8" s="480">
        <v>3966.84</v>
      </c>
      <c r="D8" s="583">
        <v>16900</v>
      </c>
      <c r="E8" s="548">
        <v>234.7242603550296</v>
      </c>
      <c r="G8" s="547" t="s">
        <v>273</v>
      </c>
      <c r="H8" s="480">
        <v>2929.2939999999999</v>
      </c>
      <c r="I8" s="480">
        <v>15257</v>
      </c>
      <c r="J8" s="548">
        <v>191.9967228157567</v>
      </c>
      <c r="K8" s="5"/>
      <c r="L8" s="482" t="s">
        <v>245</v>
      </c>
      <c r="M8" s="480">
        <v>5825.2070000000003</v>
      </c>
      <c r="N8" s="480">
        <v>2634.0369999999998</v>
      </c>
      <c r="O8" s="481">
        <v>2.2115129741913266</v>
      </c>
      <c r="P8" s="5"/>
      <c r="Q8" s="482" t="s">
        <v>275</v>
      </c>
      <c r="R8" s="480">
        <v>1581.1020000000001</v>
      </c>
      <c r="S8" s="480">
        <v>348.48599999999999</v>
      </c>
      <c r="T8" s="481">
        <v>4.5370603123224464</v>
      </c>
    </row>
    <row r="9" spans="2:28" x14ac:dyDescent="0.2">
      <c r="B9" s="549" t="s">
        <v>264</v>
      </c>
      <c r="C9" s="492">
        <v>8706.8019999999997</v>
      </c>
      <c r="D9" s="492">
        <v>15373</v>
      </c>
      <c r="E9" s="550">
        <v>566.36973915306055</v>
      </c>
      <c r="G9" s="509" t="s">
        <v>287</v>
      </c>
      <c r="H9" s="492">
        <v>821.81</v>
      </c>
      <c r="I9" s="492">
        <v>5322</v>
      </c>
      <c r="J9" s="550">
        <v>154.41751221345359</v>
      </c>
      <c r="K9" s="5"/>
      <c r="L9" s="509" t="s">
        <v>249</v>
      </c>
      <c r="M9" s="551">
        <v>4607.9129999999996</v>
      </c>
      <c r="N9" s="551">
        <v>1329.029</v>
      </c>
      <c r="O9" s="493">
        <v>3.4671275043659695</v>
      </c>
      <c r="P9" s="5"/>
      <c r="Q9" s="509" t="s">
        <v>251</v>
      </c>
      <c r="R9" s="492">
        <v>933.12599999999998</v>
      </c>
      <c r="S9" s="492">
        <v>336.22899999999998</v>
      </c>
      <c r="T9" s="493">
        <v>2.7752692361456033</v>
      </c>
    </row>
    <row r="10" spans="2:28" x14ac:dyDescent="0.2">
      <c r="B10" s="549" t="s">
        <v>287</v>
      </c>
      <c r="C10" s="492">
        <v>3796.8829999999998</v>
      </c>
      <c r="D10" s="492">
        <v>10406</v>
      </c>
      <c r="E10" s="550">
        <v>364.87439938497022</v>
      </c>
      <c r="G10" s="549" t="s">
        <v>245</v>
      </c>
      <c r="H10" s="492">
        <v>403.351</v>
      </c>
      <c r="I10" s="492">
        <v>2731</v>
      </c>
      <c r="J10" s="550">
        <v>147.69351885756134</v>
      </c>
      <c r="K10" s="5"/>
      <c r="L10" s="509" t="s">
        <v>273</v>
      </c>
      <c r="M10" s="551">
        <v>2403.9459999999999</v>
      </c>
      <c r="N10" s="551">
        <v>1067.046</v>
      </c>
      <c r="O10" s="493">
        <v>2.2528981880818635</v>
      </c>
      <c r="P10" s="5"/>
      <c r="Q10" s="509" t="s">
        <v>255</v>
      </c>
      <c r="R10" s="492">
        <v>807.72799999999995</v>
      </c>
      <c r="S10" s="492">
        <v>336.08499999999998</v>
      </c>
      <c r="T10" s="493">
        <v>2.4033443920436794</v>
      </c>
    </row>
    <row r="11" spans="2:28" x14ac:dyDescent="0.2">
      <c r="B11" s="549" t="s">
        <v>245</v>
      </c>
      <c r="C11" s="492">
        <v>1757.8219999999999</v>
      </c>
      <c r="D11" s="492">
        <v>8339</v>
      </c>
      <c r="E11" s="550">
        <v>210.79529919654635</v>
      </c>
      <c r="G11" s="509" t="s">
        <v>274</v>
      </c>
      <c r="H11" s="492">
        <v>272.43</v>
      </c>
      <c r="I11" s="492">
        <v>1708</v>
      </c>
      <c r="J11" s="550">
        <v>159.5023419203747</v>
      </c>
      <c r="K11" s="5"/>
      <c r="L11" s="509" t="s">
        <v>275</v>
      </c>
      <c r="M11" s="551">
        <v>3582.482</v>
      </c>
      <c r="N11" s="553">
        <v>1033.047</v>
      </c>
      <c r="O11" s="493">
        <v>3.4678790026010433</v>
      </c>
      <c r="P11" s="5"/>
      <c r="Q11" s="509" t="s">
        <v>245</v>
      </c>
      <c r="R11" s="492">
        <v>800.38900000000001</v>
      </c>
      <c r="S11" s="492">
        <v>254.35499999999999</v>
      </c>
      <c r="T11" s="493">
        <v>3.1467397928092629</v>
      </c>
    </row>
    <row r="12" spans="2:28" x14ac:dyDescent="0.2">
      <c r="B12" s="549" t="s">
        <v>274</v>
      </c>
      <c r="C12" s="492">
        <v>2657.3020000000001</v>
      </c>
      <c r="D12" s="492">
        <v>6839</v>
      </c>
      <c r="E12" s="550">
        <v>388.55125018277528</v>
      </c>
      <c r="G12" s="549" t="s">
        <v>249</v>
      </c>
      <c r="H12" s="524">
        <v>59.848999999999997</v>
      </c>
      <c r="I12" s="492">
        <v>304</v>
      </c>
      <c r="J12" s="550">
        <v>196.87171052631578</v>
      </c>
      <c r="K12" s="5"/>
      <c r="L12" s="509" t="s">
        <v>264</v>
      </c>
      <c r="M12" s="551">
        <v>1427.9949999999999</v>
      </c>
      <c r="N12" s="551">
        <v>917.99199999999996</v>
      </c>
      <c r="O12" s="493">
        <v>1.5555636650428326</v>
      </c>
      <c r="P12" s="5"/>
      <c r="Q12" s="509" t="s">
        <v>247</v>
      </c>
      <c r="R12" s="492">
        <v>1333.181</v>
      </c>
      <c r="S12" s="492">
        <v>209.25800000000001</v>
      </c>
      <c r="T12" s="493">
        <v>6.3709917900390902</v>
      </c>
    </row>
    <row r="13" spans="2:28" ht="13.5" thickBot="1" x14ac:dyDescent="0.25">
      <c r="B13" s="549" t="s">
        <v>246</v>
      </c>
      <c r="C13" s="492">
        <v>2066.7559999999999</v>
      </c>
      <c r="D13" s="492">
        <v>3570</v>
      </c>
      <c r="E13" s="550">
        <v>578.92324929971994</v>
      </c>
      <c r="G13" s="554" t="s">
        <v>264</v>
      </c>
      <c r="H13" s="555">
        <v>9.9000000000000005E-2</v>
      </c>
      <c r="I13" s="556">
        <v>1</v>
      </c>
      <c r="J13" s="557">
        <v>99</v>
      </c>
      <c r="K13" s="5"/>
      <c r="L13" s="509" t="s">
        <v>255</v>
      </c>
      <c r="M13" s="551">
        <v>2073.4070000000002</v>
      </c>
      <c r="N13" s="553">
        <v>752.84900000000005</v>
      </c>
      <c r="O13" s="493">
        <v>2.7540808316143077</v>
      </c>
      <c r="P13" s="5"/>
      <c r="Q13" s="509" t="s">
        <v>246</v>
      </c>
      <c r="R13" s="492">
        <v>798.56799999999998</v>
      </c>
      <c r="S13" s="492">
        <v>187.697</v>
      </c>
      <c r="T13" s="493">
        <v>4.2545592097902469</v>
      </c>
    </row>
    <row r="14" spans="2:28" ht="13.5" thickBot="1" x14ac:dyDescent="0.25">
      <c r="B14" s="549" t="s">
        <v>249</v>
      </c>
      <c r="C14" s="492">
        <v>3043.8719999999998</v>
      </c>
      <c r="D14" s="492">
        <v>3270</v>
      </c>
      <c r="E14" s="550">
        <v>930.8477064220184</v>
      </c>
      <c r="G14" s="501" t="s">
        <v>258</v>
      </c>
      <c r="H14" s="558">
        <v>4486.8329999999996</v>
      </c>
      <c r="I14" s="511">
        <v>25323</v>
      </c>
      <c r="J14" s="559">
        <v>177.18410140978557</v>
      </c>
      <c r="K14" s="5"/>
      <c r="L14" s="509" t="s">
        <v>251</v>
      </c>
      <c r="M14" s="551">
        <v>1961.239</v>
      </c>
      <c r="N14" s="551">
        <v>742.73699999999997</v>
      </c>
      <c r="O14" s="493">
        <v>2.6405564823080039</v>
      </c>
      <c r="P14" s="5"/>
      <c r="Q14" s="509" t="s">
        <v>269</v>
      </c>
      <c r="R14" s="492">
        <v>361.65699999999998</v>
      </c>
      <c r="S14" s="492">
        <v>149.90299999999999</v>
      </c>
      <c r="T14" s="493">
        <v>2.4126068190763359</v>
      </c>
    </row>
    <row r="15" spans="2:28" x14ac:dyDescent="0.2">
      <c r="B15" s="549" t="s">
        <v>251</v>
      </c>
      <c r="C15" s="492">
        <v>1456.883</v>
      </c>
      <c r="D15" s="492">
        <v>1828</v>
      </c>
      <c r="E15" s="550">
        <v>796.98194748358867</v>
      </c>
      <c r="G15" s="560"/>
      <c r="H15" s="519"/>
      <c r="I15" s="519"/>
      <c r="J15" s="519"/>
      <c r="K15" s="5"/>
      <c r="L15" s="509" t="s">
        <v>276</v>
      </c>
      <c r="M15" s="551">
        <v>1229.4760000000001</v>
      </c>
      <c r="N15" s="551">
        <v>629.72500000000002</v>
      </c>
      <c r="O15" s="493">
        <v>1.9524014450752312</v>
      </c>
      <c r="P15" s="5"/>
      <c r="Q15" s="509" t="s">
        <v>263</v>
      </c>
      <c r="R15" s="492">
        <v>593.78200000000004</v>
      </c>
      <c r="S15" s="492">
        <v>147.38300000000001</v>
      </c>
      <c r="T15" s="493">
        <v>4.0288364329671671</v>
      </c>
    </row>
    <row r="16" spans="2:28" x14ac:dyDescent="0.2">
      <c r="B16" s="549" t="s">
        <v>263</v>
      </c>
      <c r="C16" s="492">
        <v>1550.8679999999999</v>
      </c>
      <c r="D16" s="492">
        <v>1120</v>
      </c>
      <c r="E16" s="550">
        <v>1384.7035714285714</v>
      </c>
      <c r="G16" s="560"/>
      <c r="H16" s="519"/>
      <c r="I16" s="519"/>
      <c r="J16" s="519"/>
      <c r="K16" s="5"/>
      <c r="L16" s="509" t="s">
        <v>262</v>
      </c>
      <c r="M16" s="551">
        <v>607.21</v>
      </c>
      <c r="N16" s="551">
        <v>332.84199999999998</v>
      </c>
      <c r="O16" s="493">
        <v>1.8243190462742083</v>
      </c>
      <c r="P16" s="5"/>
      <c r="Q16" s="509" t="s">
        <v>248</v>
      </c>
      <c r="R16" s="492">
        <v>341.92</v>
      </c>
      <c r="S16" s="492">
        <v>145.39400000000001</v>
      </c>
      <c r="T16" s="493">
        <v>2.3516788863364377</v>
      </c>
    </row>
    <row r="17" spans="2:20" x14ac:dyDescent="0.2">
      <c r="B17" s="549" t="s">
        <v>262</v>
      </c>
      <c r="C17" s="524">
        <v>301.77</v>
      </c>
      <c r="D17" s="492">
        <v>600</v>
      </c>
      <c r="E17" s="550">
        <v>502.95</v>
      </c>
      <c r="G17" s="506"/>
      <c r="H17" s="561"/>
      <c r="I17" s="507"/>
      <c r="J17" s="507"/>
      <c r="K17" s="5"/>
      <c r="L17" s="509" t="s">
        <v>266</v>
      </c>
      <c r="M17" s="551">
        <v>640.43200000000002</v>
      </c>
      <c r="N17" s="551">
        <v>269.54500000000002</v>
      </c>
      <c r="O17" s="493">
        <v>2.3759743271067912</v>
      </c>
      <c r="P17" s="5"/>
      <c r="Q17" s="509" t="s">
        <v>249</v>
      </c>
      <c r="R17" s="524">
        <v>368.65100000000001</v>
      </c>
      <c r="S17" s="562">
        <v>74.991</v>
      </c>
      <c r="T17" s="493">
        <v>4.9159365790561536</v>
      </c>
    </row>
    <row r="18" spans="2:20" x14ac:dyDescent="0.2">
      <c r="B18" s="549" t="s">
        <v>276</v>
      </c>
      <c r="C18" s="524">
        <v>203.33</v>
      </c>
      <c r="D18" s="492">
        <v>560</v>
      </c>
      <c r="E18" s="550">
        <v>363.08928571428572</v>
      </c>
      <c r="G18" s="5"/>
      <c r="H18" s="5"/>
      <c r="I18" s="5"/>
      <c r="J18" s="5"/>
      <c r="K18" s="5"/>
      <c r="L18" s="509" t="s">
        <v>263</v>
      </c>
      <c r="M18" s="551">
        <v>646.30999999999995</v>
      </c>
      <c r="N18" s="551">
        <v>216.756</v>
      </c>
      <c r="O18" s="493">
        <v>2.9817398364981824</v>
      </c>
      <c r="P18" s="5"/>
      <c r="Q18" s="509" t="s">
        <v>292</v>
      </c>
      <c r="R18" s="524">
        <v>262.21600000000001</v>
      </c>
      <c r="S18" s="524">
        <v>34.962000000000003</v>
      </c>
      <c r="T18" s="493">
        <v>7.5000286024826952</v>
      </c>
    </row>
    <row r="19" spans="2:20" x14ac:dyDescent="0.2">
      <c r="B19" s="549" t="s">
        <v>266</v>
      </c>
      <c r="C19" s="524">
        <v>103.211</v>
      </c>
      <c r="D19" s="492">
        <v>253</v>
      </c>
      <c r="E19" s="550">
        <v>407.9486166007905</v>
      </c>
      <c r="G19" s="5"/>
      <c r="H19" s="5"/>
      <c r="I19" s="5"/>
      <c r="J19" s="5"/>
      <c r="K19" s="5"/>
      <c r="L19" s="509" t="s">
        <v>246</v>
      </c>
      <c r="M19" s="551">
        <v>1733.78</v>
      </c>
      <c r="N19" s="551">
        <v>149.167</v>
      </c>
      <c r="O19" s="493">
        <v>11.623080171887883</v>
      </c>
      <c r="P19" s="5"/>
      <c r="Q19" s="509" t="s">
        <v>268</v>
      </c>
      <c r="R19" s="524">
        <v>97.823999999999998</v>
      </c>
      <c r="S19" s="524">
        <v>28.75</v>
      </c>
      <c r="T19" s="493">
        <v>3.4025739130434784</v>
      </c>
    </row>
    <row r="20" spans="2:20" ht="13.5" thickBot="1" x14ac:dyDescent="0.25">
      <c r="B20" s="554" t="s">
        <v>271</v>
      </c>
      <c r="C20" s="527">
        <v>19.161000000000001</v>
      </c>
      <c r="D20" s="556">
        <v>29</v>
      </c>
      <c r="E20" s="557">
        <v>660.72413793103453</v>
      </c>
      <c r="G20" s="5"/>
      <c r="H20" s="5"/>
      <c r="I20" s="5"/>
      <c r="J20" s="5"/>
      <c r="K20" s="5"/>
      <c r="L20" s="509" t="s">
        <v>274</v>
      </c>
      <c r="M20" s="551">
        <v>248.00700000000001</v>
      </c>
      <c r="N20" s="553">
        <v>107.07899999999999</v>
      </c>
      <c r="O20" s="493">
        <v>2.3161124029921831</v>
      </c>
      <c r="P20" s="5"/>
      <c r="Q20" s="509" t="s">
        <v>276</v>
      </c>
      <c r="R20" s="569">
        <v>25.876000000000001</v>
      </c>
      <c r="S20" s="569">
        <v>5.6529999999999996</v>
      </c>
      <c r="T20" s="493">
        <v>4.5773925349372018</v>
      </c>
    </row>
    <row r="21" spans="2:20" ht="13.5" thickBot="1" x14ac:dyDescent="0.25">
      <c r="B21" s="501" t="s">
        <v>258</v>
      </c>
      <c r="C21" s="537">
        <v>29631.5</v>
      </c>
      <c r="D21" s="558">
        <v>69087</v>
      </c>
      <c r="E21" s="559">
        <v>428.90124046492105</v>
      </c>
      <c r="G21" s="5"/>
      <c r="H21" s="5"/>
      <c r="I21" s="5"/>
      <c r="J21" s="5"/>
      <c r="K21" s="5"/>
      <c r="L21" s="490" t="s">
        <v>268</v>
      </c>
      <c r="M21" s="552">
        <v>284.274</v>
      </c>
      <c r="N21" s="553">
        <v>89.950999999999993</v>
      </c>
      <c r="O21" s="493">
        <v>3.1603206190036799</v>
      </c>
      <c r="P21" s="5"/>
      <c r="Q21" s="509" t="s">
        <v>271</v>
      </c>
      <c r="R21" s="569">
        <v>6.9770000000000003</v>
      </c>
      <c r="S21" s="569">
        <v>4.5140000000000002</v>
      </c>
      <c r="T21" s="493">
        <v>1.5456357997341603</v>
      </c>
    </row>
    <row r="22" spans="2:20" x14ac:dyDescent="0.2">
      <c r="B22" s="560"/>
      <c r="C22" s="520"/>
      <c r="D22" s="519"/>
      <c r="E22" s="519"/>
      <c r="G22" s="5"/>
      <c r="H22" s="5"/>
      <c r="I22" s="5"/>
      <c r="J22" s="5"/>
      <c r="K22" s="5"/>
      <c r="L22" s="509" t="s">
        <v>247</v>
      </c>
      <c r="M22" s="551">
        <v>307.68900000000002</v>
      </c>
      <c r="N22" s="551">
        <v>43.637</v>
      </c>
      <c r="O22" s="493">
        <v>7.0511034214084374</v>
      </c>
      <c r="P22" s="5"/>
      <c r="Q22" s="509" t="s">
        <v>304</v>
      </c>
      <c r="R22" s="569">
        <v>21.984000000000002</v>
      </c>
      <c r="S22" s="569">
        <v>1.4239999999999999</v>
      </c>
      <c r="T22" s="493">
        <v>15.438202247191011</v>
      </c>
    </row>
    <row r="23" spans="2:20" x14ac:dyDescent="0.2">
      <c r="B23" s="560"/>
      <c r="C23" s="520"/>
      <c r="D23" s="519"/>
      <c r="E23" s="519"/>
      <c r="G23" s="5"/>
      <c r="H23" s="5"/>
      <c r="I23" s="5"/>
      <c r="J23" s="5"/>
      <c r="K23" s="5"/>
      <c r="L23" s="509" t="s">
        <v>248</v>
      </c>
      <c r="M23" s="562">
        <v>35.887999999999998</v>
      </c>
      <c r="N23" s="562">
        <v>15.586</v>
      </c>
      <c r="O23" s="493">
        <v>2.3025792377774925</v>
      </c>
      <c r="P23" s="5"/>
      <c r="Q23" s="509" t="s">
        <v>303</v>
      </c>
      <c r="R23" s="569">
        <v>12.246</v>
      </c>
      <c r="S23" s="569">
        <v>1.413</v>
      </c>
      <c r="T23" s="493">
        <v>8.6666666666666661</v>
      </c>
    </row>
    <row r="24" spans="2:20" x14ac:dyDescent="0.2">
      <c r="B24" s="560"/>
      <c r="C24" s="520"/>
      <c r="D24" s="563"/>
      <c r="E24" s="519"/>
      <c r="G24" s="5"/>
      <c r="H24" s="5"/>
      <c r="I24" s="5"/>
      <c r="J24" s="5"/>
      <c r="K24" s="5"/>
      <c r="L24" s="509" t="s">
        <v>304</v>
      </c>
      <c r="M24" s="562">
        <v>278.42399999999998</v>
      </c>
      <c r="N24" s="562">
        <v>14.079000000000001</v>
      </c>
      <c r="O24" s="493">
        <v>19.775836352013638</v>
      </c>
      <c r="P24" s="5"/>
      <c r="Q24" s="509" t="s">
        <v>305</v>
      </c>
      <c r="R24" s="569">
        <v>7.383</v>
      </c>
      <c r="S24" s="569">
        <v>0.754</v>
      </c>
      <c r="T24" s="493">
        <v>9.7917771883289131</v>
      </c>
    </row>
    <row r="25" spans="2:20" x14ac:dyDescent="0.2">
      <c r="B25" s="560"/>
      <c r="C25" s="520"/>
      <c r="D25" s="519"/>
      <c r="E25" s="519"/>
      <c r="G25" s="5"/>
      <c r="H25" s="5"/>
      <c r="I25" s="5"/>
      <c r="J25" s="5"/>
      <c r="K25" s="5"/>
      <c r="L25" s="509" t="s">
        <v>306</v>
      </c>
      <c r="M25" s="562">
        <v>80.875</v>
      </c>
      <c r="N25" s="564">
        <v>4.915</v>
      </c>
      <c r="O25" s="493">
        <v>16.454730417090538</v>
      </c>
      <c r="P25" s="5"/>
      <c r="Q25" s="509" t="s">
        <v>307</v>
      </c>
      <c r="R25" s="569">
        <v>17.882000000000001</v>
      </c>
      <c r="S25" s="569">
        <v>0.64500000000000002</v>
      </c>
      <c r="T25" s="493">
        <v>27.72403100775194</v>
      </c>
    </row>
    <row r="26" spans="2:20" ht="13.5" thickBot="1" x14ac:dyDescent="0.25">
      <c r="B26" s="506"/>
      <c r="C26" s="507"/>
      <c r="D26" s="561"/>
      <c r="E26" s="507"/>
      <c r="G26" s="5"/>
      <c r="H26" s="5"/>
      <c r="I26" s="5"/>
      <c r="J26" s="5"/>
      <c r="K26" s="5"/>
      <c r="L26" s="509" t="s">
        <v>307</v>
      </c>
      <c r="M26" s="524">
        <v>87.784000000000006</v>
      </c>
      <c r="N26" s="524">
        <v>4.1349999999999998</v>
      </c>
      <c r="O26" s="493">
        <v>21.229504232164452</v>
      </c>
      <c r="P26" s="5"/>
      <c r="Q26" s="565" t="s">
        <v>283</v>
      </c>
      <c r="R26" s="568">
        <v>1.0649999999999999</v>
      </c>
      <c r="S26" s="568">
        <v>0.33200000000000002</v>
      </c>
      <c r="T26" s="528">
        <v>3.2078313253012047</v>
      </c>
    </row>
    <row r="27" spans="2:20" ht="13.5" thickBot="1" x14ac:dyDescent="0.25">
      <c r="G27" s="5"/>
      <c r="H27" s="5"/>
      <c r="I27" s="5"/>
      <c r="J27" s="5"/>
      <c r="K27" s="5"/>
      <c r="L27" s="509" t="s">
        <v>265</v>
      </c>
      <c r="M27" s="562">
        <v>9.875</v>
      </c>
      <c r="N27" s="564">
        <v>2.4289999999999998</v>
      </c>
      <c r="O27" s="493">
        <v>4.0654590366405925</v>
      </c>
      <c r="P27" s="5"/>
      <c r="Q27" s="501" t="s">
        <v>258</v>
      </c>
      <c r="R27" s="537">
        <v>8575.7870000000003</v>
      </c>
      <c r="S27" s="511">
        <v>2288.1129999999998</v>
      </c>
      <c r="T27" s="531">
        <v>3.7479735485091865</v>
      </c>
    </row>
    <row r="28" spans="2:20" x14ac:dyDescent="0.2">
      <c r="G28" s="5"/>
      <c r="H28" s="5"/>
      <c r="I28" s="5"/>
      <c r="J28" s="5"/>
      <c r="K28" s="5"/>
      <c r="L28" s="509" t="s">
        <v>303</v>
      </c>
      <c r="M28" s="524">
        <v>43.924999999999997</v>
      </c>
      <c r="N28" s="524">
        <v>2.3929999999999998</v>
      </c>
      <c r="O28" s="493">
        <v>18.355620559966567</v>
      </c>
      <c r="P28" s="5"/>
      <c r="Q28" s="517"/>
      <c r="R28" s="520"/>
      <c r="S28" s="520"/>
      <c r="T28" s="520"/>
    </row>
    <row r="29" spans="2:20" x14ac:dyDescent="0.2">
      <c r="G29" s="5"/>
      <c r="H29" s="5"/>
      <c r="I29" s="5"/>
      <c r="J29" s="5"/>
      <c r="K29" s="5"/>
      <c r="L29" s="509" t="s">
        <v>308</v>
      </c>
      <c r="M29" s="584">
        <v>43.323999999999998</v>
      </c>
      <c r="N29" s="584">
        <v>2.121</v>
      </c>
      <c r="O29" s="493">
        <v>20.426214049976426</v>
      </c>
      <c r="P29" s="5"/>
      <c r="Q29" s="517"/>
      <c r="R29" s="520"/>
      <c r="S29" s="520"/>
      <c r="T29" s="520"/>
    </row>
    <row r="30" spans="2:20" x14ac:dyDescent="0.2">
      <c r="G30" s="5"/>
      <c r="H30" s="5"/>
      <c r="I30" s="5"/>
      <c r="J30" s="5"/>
      <c r="K30" s="5"/>
      <c r="L30" s="509" t="s">
        <v>320</v>
      </c>
      <c r="M30" s="585">
        <v>1.4630000000000001</v>
      </c>
      <c r="N30" s="585">
        <v>0.11899999999999999</v>
      </c>
      <c r="O30" s="493">
        <v>12.294117647058824</v>
      </c>
      <c r="P30" s="5"/>
      <c r="Q30" s="506"/>
      <c r="R30" s="507"/>
      <c r="S30" s="507"/>
      <c r="T30" s="508"/>
    </row>
    <row r="31" spans="2:20" x14ac:dyDescent="0.2">
      <c r="G31" s="5"/>
      <c r="H31" s="5"/>
      <c r="I31" s="5"/>
      <c r="J31" s="5"/>
      <c r="K31" s="5"/>
      <c r="L31" s="509" t="s">
        <v>292</v>
      </c>
      <c r="M31" s="586">
        <v>0.05</v>
      </c>
      <c r="N31" s="586">
        <v>6.0000000000000001E-3</v>
      </c>
      <c r="O31" s="493">
        <v>8.3333333333333339</v>
      </c>
      <c r="P31" s="5"/>
      <c r="Q31" s="5"/>
      <c r="R31" s="5"/>
      <c r="S31" s="5"/>
      <c r="T31" s="5"/>
    </row>
    <row r="32" spans="2:20" ht="13.5" thickBot="1" x14ac:dyDescent="0.25">
      <c r="G32" s="5"/>
      <c r="H32" s="5"/>
      <c r="I32" s="5"/>
      <c r="J32" s="5"/>
      <c r="K32" s="5"/>
      <c r="L32" s="565" t="s">
        <v>269</v>
      </c>
      <c r="M32" s="587">
        <v>8.6999999999999994E-2</v>
      </c>
      <c r="N32" s="588">
        <v>5.0000000000000001E-3</v>
      </c>
      <c r="O32" s="528">
        <v>17.399999999999999</v>
      </c>
      <c r="P32" s="5"/>
      <c r="Q32" s="5"/>
      <c r="R32" s="5"/>
      <c r="S32" s="5"/>
      <c r="T32" s="5"/>
    </row>
    <row r="33" spans="7:20" ht="13.5" thickBot="1" x14ac:dyDescent="0.25">
      <c r="G33" s="5"/>
      <c r="H33" s="5"/>
      <c r="I33" s="5"/>
      <c r="J33" s="5"/>
      <c r="K33" s="5"/>
      <c r="L33" s="501" t="s">
        <v>258</v>
      </c>
      <c r="M33" s="537">
        <v>28161.062000000002</v>
      </c>
      <c r="N33" s="566">
        <v>10361.227000000001</v>
      </c>
      <c r="O33" s="531">
        <v>2.7179273265608406</v>
      </c>
      <c r="P33" s="5"/>
      <c r="Q33" s="5"/>
      <c r="R33" s="5"/>
      <c r="S33" s="5"/>
      <c r="T33" s="5"/>
    </row>
    <row r="34" spans="7:20" x14ac:dyDescent="0.2">
      <c r="G34" s="5"/>
      <c r="H34" s="5"/>
      <c r="I34" s="5"/>
      <c r="J34" s="5"/>
      <c r="K34" s="5"/>
      <c r="L34" s="506"/>
      <c r="M34" s="507"/>
      <c r="N34" s="536"/>
      <c r="O34" s="508"/>
      <c r="P34" s="5"/>
      <c r="Q34" s="5"/>
      <c r="R34" s="5"/>
      <c r="S34" s="5"/>
      <c r="T34" s="5"/>
    </row>
    <row r="35" spans="7:20" x14ac:dyDescent="0.2"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7:20" x14ac:dyDescent="0.2"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7:20" x14ac:dyDescent="0.2"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</sheetData>
  <mergeCells count="2">
    <mergeCell ref="B2:AB2"/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Info</vt:lpstr>
      <vt:lpstr>Ceny zakupu_PL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Porowska Anna</cp:lastModifiedBy>
  <cp:lastPrinted>2016-09-16T09:14:53Z</cp:lastPrinted>
  <dcterms:created xsi:type="dcterms:W3CDTF">2005-01-11T09:21:45Z</dcterms:created>
  <dcterms:modified xsi:type="dcterms:W3CDTF">2016-09-29T11:46:48Z</dcterms:modified>
</cp:coreProperties>
</file>