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20" windowWidth="20295" windowHeight="11640" tabRatio="879" activeTab="4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Uboje_bydła_wgGUS" sheetId="35" r:id="rId9"/>
    <sheet name="Handel-zagr." sheetId="32" r:id="rId10"/>
    <sheet name="Eksport" sheetId="33" r:id="rId11"/>
    <sheet name="Import" sheetId="34" r:id="rId12"/>
  </sheets>
  <calcPr calcId="145621"/>
</workbook>
</file>

<file path=xl/calcChain.xml><?xml version="1.0" encoding="utf-8"?>
<calcChain xmlns="http://schemas.openxmlformats.org/spreadsheetml/2006/main">
  <c r="K387" i="35" l="1"/>
  <c r="J387" i="35"/>
  <c r="I387" i="35"/>
  <c r="H387" i="35"/>
  <c r="G387" i="35"/>
  <c r="F387" i="35"/>
  <c r="E387" i="35"/>
  <c r="D387" i="35"/>
  <c r="K386" i="35"/>
  <c r="J386" i="35"/>
  <c r="I386" i="35"/>
  <c r="H386" i="35"/>
  <c r="G386" i="35"/>
  <c r="F386" i="35"/>
  <c r="E386" i="35"/>
  <c r="D386" i="35"/>
  <c r="K385" i="35"/>
  <c r="J385" i="35"/>
  <c r="I385" i="35"/>
  <c r="H385" i="35"/>
  <c r="G385" i="35"/>
  <c r="F385" i="35"/>
  <c r="E385" i="35"/>
  <c r="D385" i="35"/>
  <c r="K384" i="35"/>
  <c r="J384" i="35"/>
  <c r="I384" i="35"/>
  <c r="H384" i="35"/>
  <c r="G384" i="35"/>
  <c r="F384" i="35"/>
  <c r="E384" i="35"/>
  <c r="D384" i="35"/>
  <c r="K383" i="35"/>
  <c r="J383" i="35"/>
  <c r="I383" i="35"/>
  <c r="H383" i="35"/>
  <c r="G383" i="35"/>
  <c r="F383" i="35"/>
  <c r="E383" i="35"/>
  <c r="D383" i="35"/>
  <c r="K382" i="35"/>
  <c r="J382" i="35"/>
  <c r="I382" i="35"/>
  <c r="H382" i="35"/>
  <c r="G382" i="35"/>
  <c r="F382" i="35"/>
  <c r="E382" i="35"/>
  <c r="D382" i="35"/>
  <c r="K381" i="35"/>
  <c r="J381" i="35"/>
  <c r="I381" i="35"/>
  <c r="H381" i="35"/>
  <c r="G381" i="35"/>
  <c r="F381" i="35"/>
  <c r="E381" i="35"/>
  <c r="D381" i="35"/>
  <c r="K380" i="35"/>
  <c r="J380" i="35"/>
  <c r="I380" i="35"/>
  <c r="H380" i="35"/>
  <c r="G380" i="35"/>
  <c r="F380" i="35"/>
  <c r="E380" i="35"/>
  <c r="D380" i="35"/>
  <c r="K379" i="35"/>
  <c r="J379" i="35"/>
  <c r="I379" i="35"/>
  <c r="H379" i="35"/>
  <c r="G379" i="35"/>
  <c r="F379" i="35"/>
  <c r="E379" i="35"/>
  <c r="D379" i="35"/>
  <c r="K378" i="35"/>
  <c r="J378" i="35"/>
  <c r="I378" i="35"/>
  <c r="H378" i="35"/>
  <c r="G378" i="35"/>
  <c r="F378" i="35"/>
  <c r="E378" i="35"/>
  <c r="D378" i="35"/>
  <c r="K377" i="35"/>
  <c r="J377" i="35"/>
  <c r="I377" i="35"/>
  <c r="H377" i="35"/>
  <c r="G377" i="35"/>
  <c r="F377" i="35"/>
  <c r="E377" i="35"/>
  <c r="D377" i="35"/>
  <c r="K376" i="35"/>
  <c r="J376" i="35"/>
  <c r="I376" i="35"/>
  <c r="H376" i="35"/>
  <c r="G376" i="35"/>
  <c r="F376" i="35"/>
  <c r="E376" i="35"/>
  <c r="D376" i="35"/>
  <c r="C387" i="35"/>
  <c r="C386" i="35"/>
  <c r="C385" i="35"/>
  <c r="C384" i="35"/>
  <c r="C383" i="35"/>
  <c r="C381" i="35"/>
  <c r="C380" i="35"/>
  <c r="C379" i="35"/>
  <c r="C377" i="35"/>
  <c r="C382" i="35"/>
  <c r="C378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C376" i="35" l="1"/>
  <c r="I22" i="32"/>
  <c r="I9" i="32"/>
</calcChain>
</file>

<file path=xl/sharedStrings.xml><?xml version="1.0" encoding="utf-8"?>
<sst xmlns="http://schemas.openxmlformats.org/spreadsheetml/2006/main" count="1941" uniqueCount="378">
  <si>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</si>
  <si>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</si>
  <si>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</si>
  <si>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</si>
  <si>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</si>
  <si>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</si>
  <si>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</si>
  <si>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</si>
  <si>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</si>
  <si>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</si>
  <si>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</si>
  <si>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</si>
  <si>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</si>
  <si>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</si>
  <si>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</si>
  <si>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</si>
  <si>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</si>
  <si>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</si>
  <si>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</si>
  <si>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</si>
  <si>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</si>
  <si>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</si>
  <si>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</si>
  <si>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</si>
  <si>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</si>
  <si>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</si>
  <si>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</si>
  <si>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</si>
  <si>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</si>
  <si>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</si>
  <si>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</si>
  <si>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</si>
  <si>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</si>
  <si>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</si>
  <si>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</si>
  <si>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</si>
  <si>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</si>
  <si>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</si>
  <si>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</si>
  <si>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</si>
  <si>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</si>
  <si>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</si>
  <si>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</si>
  <si>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</si>
  <si>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</si>
  <si>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</si>
  <si>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</si>
  <si>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</si>
  <si>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</si>
  <si>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</si>
  <si>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</si>
  <si>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</si>
  <si>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</si>
  <si>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</si>
  <si>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</si>
  <si>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</si>
  <si>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</si>
  <si>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</si>
  <si>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</si>
  <si>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</si>
  <si>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</si>
  <si>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</si>
  <si>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</si>
  <si>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</si>
  <si>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</si>
  <si>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</si>
  <si>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</si>
  <si>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</si>
  <si>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</si>
  <si>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</si>
  <si>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</si>
  <si>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</si>
  <si>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</si>
  <si>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</si>
  <si>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</si>
  <si>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</si>
  <si>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</si>
  <si>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</si>
  <si>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</si>
  <si>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</si>
  <si>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</si>
  <si>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</si>
  <si>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</si>
  <si>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</si>
  <si>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</si>
  <si>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</si>
  <si>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</si>
  <si>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</si>
  <si>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</si>
  <si>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</si>
  <si>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</si>
  <si>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</si>
  <si>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</si>
  <si>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</si>
  <si>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</si>
  <si>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</si>
  <si>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</si>
  <si>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</si>
  <si>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</si>
  <si>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</si>
  <si>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</si>
  <si>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</si>
  <si>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</si>
  <si>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</si>
  <si>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</si>
  <si>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</si>
  <si>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</si>
  <si>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</si>
  <si>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</si>
  <si>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</si>
  <si>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</si>
  <si>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</si>
  <si>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</si>
  <si>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</si>
  <si>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</si>
  <si>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</si>
  <si>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</si>
  <si>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</si>
  <si>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</si>
  <si>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</si>
  <si>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</si>
  <si>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</si>
  <si>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</si>
  <si>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</si>
  <si>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</si>
  <si>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</si>
  <si>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</si>
  <si>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</si>
  <si>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</si>
  <si>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</si>
  <si>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</si>
  <si>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</si>
  <si>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</si>
  <si>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</si>
  <si>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</si>
  <si>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</si>
  <si>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</si>
  <si>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</si>
  <si>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</si>
  <si>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</si>
  <si>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</si>
  <si>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</si>
  <si>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</si>
  <si>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</si>
  <si>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</si>
  <si>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</si>
  <si>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</si>
  <si>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</si>
  <si>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</si>
  <si>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</si>
  <si>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</si>
  <si>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</si>
  <si>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</si>
  <si>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</si>
  <si>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</si>
  <si>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</si>
  <si>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</si>
  <si>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</si>
  <si>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</si>
  <si>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</si>
  <si>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</si>
  <si>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</si>
  <si>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</si>
  <si>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</si>
  <si>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</si>
  <si>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</si>
  <si>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</si>
  <si>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</si>
  <si>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</si>
  <si>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</si>
  <si>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</si>
  <si>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</si>
  <si>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</si>
  <si>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</si>
  <si>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</si>
  <si>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</si>
  <si>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</si>
  <si>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</si>
  <si>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</si>
  <si>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</si>
  <si>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</si>
  <si>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</si>
  <si>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</si>
  <si>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</si>
  <si>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</si>
  <si>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</si>
  <si>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</si>
  <si>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</si>
  <si>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</si>
  <si>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</si>
  <si>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</si>
  <si>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</si>
  <si>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</si>
  <si>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</si>
  <si>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</si>
  <si>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</si>
  <si>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</si>
  <si>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</si>
  <si>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</si>
  <si>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</si>
  <si>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</si>
  <si>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</si>
  <si>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</si>
  <si>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</si>
  <si>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</si>
  <si>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</si>
  <si>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</si>
  <si>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</si>
  <si>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</si>
  <si>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</si>
  <si>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</si>
  <si>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</si>
  <si>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</si>
  <si>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</si>
  <si>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</si>
  <si>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</si>
  <si>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</si>
  <si>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</si>
  <si>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</si>
  <si>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</si>
  <si>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</si>
  <si>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</si>
  <si>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</si>
  <si>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</si>
  <si>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</si>
  <si>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</si>
  <si>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</si>
  <si>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</si>
  <si>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</si>
  <si>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</si>
  <si>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</si>
  <si>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</si>
  <si>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</si>
  <si>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</si>
  <si>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</si>
  <si>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</si>
  <si>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</si>
  <si>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</si>
  <si>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</si>
  <si>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</si>
  <si>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</si>
  <si>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</si>
  <si>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</si>
  <si>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</si>
  <si>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</si>
  <si>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</si>
  <si>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</si>
  <si>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</si>
  <si>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</si>
  <si>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</si>
  <si>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</si>
  <si>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</si>
  <si>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</si>
  <si>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</si>
  <si>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</si>
  <si>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</si>
  <si>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</si>
  <si>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</si>
  <si>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</si>
  <si>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</si>
  <si>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</si>
  <si>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</si>
  <si>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</si>
  <si>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</si>
  <si>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</si>
  <si>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</si>
  <si>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</si>
  <si>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</si>
  <si>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</si>
  <si>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</si>
  <si>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</si>
  <si>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</si>
  <si>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</si>
  <si>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</si>
  <si>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</si>
  <si>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</si>
  <si>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</si>
  <si>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</si>
  <si>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</si>
  <si>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</si>
  <si>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</si>
  <si>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</si>
  <si>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</si>
  <si>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</si>
  <si>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</si>
  <si>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</si>
  <si>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</si>
  <si>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</si>
  <si>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</si>
  <si>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</si>
  <si>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</si>
  <si>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</si>
  <si>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</si>
  <si>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</si>
  <si>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</si>
  <si>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</si>
  <si>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</si>
  <si>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</si>
  <si>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</si>
  <si>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</si>
  <si>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</si>
  <si>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</si>
  <si>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</si>
  <si>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</si>
  <si>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</si>
  <si>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</si>
  <si>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</si>
  <si>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</si>
  <si>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</si>
  <si>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Kongo</t>
  </si>
  <si>
    <t>* - pełna wersja wydania Excel tego biuletynu publikowana jest w ostatnim  tygodniu każdego miesiąca</t>
  </si>
  <si>
    <t>Libia</t>
  </si>
  <si>
    <t>Namibia</t>
  </si>
  <si>
    <t>*</t>
  </si>
  <si>
    <t>2016-09-25</t>
  </si>
  <si>
    <t>NR 39/2016</t>
  </si>
  <si>
    <r>
      <t>Notowania z okresu:</t>
    </r>
    <r>
      <rPr>
        <b/>
        <sz val="12"/>
        <rFont val="Arial CE"/>
        <charset val="238"/>
      </rPr>
      <t xml:space="preserve"> 26.09-2.10.2016r.</t>
    </r>
  </si>
  <si>
    <t>Tab. 4. Eksport bydła i mięsa wołowego w masie produktu w okresie I-VII 2016 r. w porównaniu do tego samego okresu roku 2015  (wg wstępnych danych MF).</t>
  </si>
  <si>
    <t>I-VII 2016</t>
  </si>
  <si>
    <t>I-VII 2015</t>
  </si>
  <si>
    <t>zmiana  I-VII 2016/              I-VII 2015 (%)</t>
  </si>
  <si>
    <t>Tab. 4. Import bydła i mięsa wołowego w masie produktu w okresie I-VII 2016 r. w porównaniu do tego samego okresu roku 2015  (wg wstępnych danych MF).</t>
  </si>
  <si>
    <t>liczby w kolorze czerwonym- prawdopodobny błąd w bazie</t>
  </si>
  <si>
    <t>Kierunki, wartość, wolumen oraz średnia cena uzyskana w eksporcie bydła żywego i mięsa wołowego w okresie I-VII 2016r.</t>
  </si>
  <si>
    <t>OKRES: I-VII 2016</t>
  </si>
  <si>
    <t>Turcja</t>
  </si>
  <si>
    <t>Chiny</t>
  </si>
  <si>
    <t>Tadżykistan</t>
  </si>
  <si>
    <t>Kierunki, wartość, wolumen oraz średnia cena uzyskana w imporcie bydła żywego i mięsa wołowego w okresie I-VII 2016r.</t>
  </si>
  <si>
    <t>Kraje i terytoria niewyszczególnione w ramach handlu z krajami trzecimi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</si>
  <si>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</si>
  <si>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</si>
  <si>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</si>
  <si>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</si>
  <si>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</si>
  <si>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</si>
  <si>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</si>
  <si>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</si>
  <si>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</si>
  <si>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</si>
  <si>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</si>
  <si>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</si>
  <si>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</si>
  <si>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</si>
  <si>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</si>
  <si>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</si>
  <si>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</si>
  <si>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</si>
  <si>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</si>
  <si>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</si>
  <si>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</si>
  <si>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</si>
  <si>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</si>
  <si>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</si>
  <si>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</si>
  <si>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</si>
  <si>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</si>
  <si>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</si>
  <si>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</si>
  <si>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</si>
  <si>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</si>
  <si>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</si>
  <si>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</si>
  <si>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</si>
  <si>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</si>
  <si>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</si>
  <si>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</si>
  <si>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</si>
  <si>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</si>
  <si>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</si>
  <si>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</si>
  <si>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</si>
  <si>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</si>
  <si>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</si>
  <si>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</si>
  <si>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</si>
  <si>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2016-10-02</t>
  </si>
  <si>
    <t>Dane za okres:  26.09 - 02.10.2016r.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</si>
</sst>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_)"/>
  </numFmts>
  <fonts count="14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6">
    <xf numFmtId="0" fontId="0" fillId="0" borderId="0"/>
    <xf numFmtId="0" fontId="15" fillId="0" borderId="0"/>
    <xf numFmtId="0" fontId="70" fillId="0" borderId="0" applyNumberFormat="0" applyFill="0" applyBorder="0" applyAlignment="0" applyProtection="0"/>
    <xf numFmtId="0" fontId="71" fillId="0" borderId="67" applyNumberFormat="0" applyFill="0" applyAlignment="0" applyProtection="0"/>
    <xf numFmtId="0" fontId="72" fillId="0" borderId="68" applyNumberFormat="0" applyFill="0" applyAlignment="0" applyProtection="0"/>
    <xf numFmtId="0" fontId="73" fillId="0" borderId="69" applyNumberFormat="0" applyFill="0" applyAlignment="0" applyProtection="0"/>
    <xf numFmtId="0" fontId="73" fillId="0" borderId="0" applyNumberFormat="0" applyFill="0" applyBorder="0" applyAlignment="0" applyProtection="0"/>
    <xf numFmtId="0" fontId="74" fillId="7" borderId="0" applyNumberFormat="0" applyBorder="0" applyAlignment="0" applyProtection="0"/>
    <xf numFmtId="0" fontId="75" fillId="8" borderId="0" applyNumberFormat="0" applyBorder="0" applyAlignment="0" applyProtection="0"/>
    <xf numFmtId="0" fontId="76" fillId="9" borderId="0" applyNumberFormat="0" applyBorder="0" applyAlignment="0" applyProtection="0"/>
    <xf numFmtId="0" fontId="77" fillId="10" borderId="70" applyNumberFormat="0" applyAlignment="0" applyProtection="0"/>
    <xf numFmtId="0" fontId="78" fillId="11" borderId="71" applyNumberFormat="0" applyAlignment="0" applyProtection="0"/>
    <xf numFmtId="0" fontId="79" fillId="11" borderId="70" applyNumberFormat="0" applyAlignment="0" applyProtection="0"/>
    <xf numFmtId="0" fontId="80" fillId="0" borderId="72" applyNumberFormat="0" applyFill="0" applyAlignment="0" applyProtection="0"/>
    <xf numFmtId="0" fontId="81" fillId="12" borderId="7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75" applyNumberFormat="0" applyFill="0" applyAlignment="0" applyProtection="0"/>
    <xf numFmtId="0" fontId="8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85" fillId="21" borderId="0" applyNumberFormat="0" applyBorder="0" applyAlignment="0" applyProtection="0"/>
    <xf numFmtId="0" fontId="8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85" fillId="37" borderId="0" applyNumberFormat="0" applyBorder="0" applyAlignment="0" applyProtection="0"/>
    <xf numFmtId="0" fontId="1" fillId="0" borderId="0"/>
    <xf numFmtId="0" fontId="1" fillId="13" borderId="74" applyNumberFormat="0" applyFont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6" fillId="0" borderId="0"/>
    <xf numFmtId="167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0"/>
    <xf numFmtId="166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90" fillId="0" borderId="0"/>
    <xf numFmtId="166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1" fillId="0" borderId="0"/>
    <xf numFmtId="166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6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6" fillId="0" borderId="0"/>
    <xf numFmtId="166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66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68" fillId="0" borderId="0"/>
    <xf numFmtId="0" fontId="111" fillId="0" borderId="0"/>
    <xf numFmtId="170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27" fillId="0" borderId="0"/>
    <xf numFmtId="167" fontId="68" fillId="0" borderId="0" applyFont="0" applyFill="0" applyBorder="0" applyAlignment="0" applyProtection="0"/>
    <xf numFmtId="0" fontId="68" fillId="0" borderId="0"/>
    <xf numFmtId="0" fontId="128" fillId="0" borderId="0"/>
  </cellStyleXfs>
  <cellXfs count="92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23" fillId="0" borderId="2" xfId="0" applyFont="1" applyBorder="1" applyAlignment="1">
      <alignment horizontal="centerContinuous"/>
    </xf>
    <xf numFmtId="0" fontId="24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5" fillId="0" borderId="16" xfId="0" applyFont="1" applyBorder="1"/>
    <xf numFmtId="0" fontId="25" fillId="0" borderId="17" xfId="0" applyFont="1" applyBorder="1" applyAlignment="1">
      <alignment horizontal="center"/>
    </xf>
    <xf numFmtId="0" fontId="25" fillId="0" borderId="2" xfId="0" applyFont="1" applyFill="1" applyBorder="1"/>
    <xf numFmtId="0" fontId="25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5" fillId="0" borderId="3" xfId="0" applyFont="1" applyFill="1" applyBorder="1"/>
    <xf numFmtId="0" fontId="25" fillId="0" borderId="14" xfId="0" applyFont="1" applyBorder="1"/>
    <xf numFmtId="0" fontId="25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5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5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0" fillId="0" borderId="0" xfId="0" applyFont="1"/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16" xfId="0" applyFont="1" applyBorder="1" applyAlignment="1">
      <alignment horizontal="left"/>
    </xf>
    <xf numFmtId="0" fontId="28" fillId="0" borderId="27" xfId="0" applyFont="1" applyBorder="1" applyAlignment="1">
      <alignment horizontal="left"/>
    </xf>
    <xf numFmtId="0" fontId="27" fillId="0" borderId="14" xfId="0" applyFont="1" applyBorder="1" applyAlignment="1">
      <alignment horizontal="left"/>
    </xf>
    <xf numFmtId="0" fontId="27" fillId="0" borderId="28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35" fillId="0" borderId="2" xfId="0" applyFont="1" applyBorder="1"/>
    <xf numFmtId="0" fontId="24" fillId="0" borderId="33" xfId="0" applyFont="1" applyBorder="1" applyAlignment="1">
      <alignment horizontal="centerContinuous"/>
    </xf>
    <xf numFmtId="0" fontId="24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43" fillId="0" borderId="0" xfId="0" applyFont="1"/>
    <xf numFmtId="0" fontId="37" fillId="0" borderId="0" xfId="0" applyFont="1" applyAlignment="1">
      <alignment vertical="center"/>
    </xf>
    <xf numFmtId="0" fontId="5" fillId="3" borderId="0" xfId="0" applyFont="1" applyFill="1"/>
    <xf numFmtId="0" fontId="46" fillId="3" borderId="0" xfId="0" applyFont="1" applyFill="1"/>
    <xf numFmtId="0" fontId="6" fillId="3" borderId="0" xfId="0" applyFont="1" applyFill="1"/>
    <xf numFmtId="0" fontId="32" fillId="3" borderId="0" xfId="0" applyFont="1" applyFill="1"/>
    <xf numFmtId="0" fontId="31" fillId="3" borderId="0" xfId="0" applyFont="1" applyFill="1"/>
    <xf numFmtId="0" fontId="7" fillId="3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50" fillId="4" borderId="0" xfId="0" applyFont="1" applyFill="1"/>
    <xf numFmtId="0" fontId="50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1" fillId="5" borderId="0" xfId="0" applyFont="1" applyFill="1"/>
    <xf numFmtId="0" fontId="31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6" fillId="3" borderId="0" xfId="0" applyFont="1" applyFill="1" applyAlignment="1">
      <alignment horizontal="left"/>
    </xf>
    <xf numFmtId="0" fontId="26" fillId="3" borderId="0" xfId="0" applyFont="1" applyFill="1" applyAlignment="1">
      <alignment horizontal="center" wrapText="1"/>
    </xf>
    <xf numFmtId="0" fontId="34" fillId="0" borderId="20" xfId="0" applyFont="1" applyBorder="1"/>
    <xf numFmtId="0" fontId="34" fillId="0" borderId="22" xfId="0" applyFont="1" applyBorder="1"/>
    <xf numFmtId="0" fontId="42" fillId="0" borderId="0" xfId="0" applyFont="1"/>
    <xf numFmtId="0" fontId="55" fillId="0" borderId="0" xfId="0" applyFont="1"/>
    <xf numFmtId="0" fontId="56" fillId="0" borderId="0" xfId="0" applyFont="1"/>
    <xf numFmtId="0" fontId="44" fillId="0" borderId="0" xfId="0" applyFont="1"/>
    <xf numFmtId="0" fontId="58" fillId="0" borderId="5" xfId="0" applyFont="1" applyBorder="1"/>
    <xf numFmtId="0" fontId="0" fillId="0" borderId="0" xfId="0" applyFill="1"/>
    <xf numFmtId="2" fontId="59" fillId="0" borderId="46" xfId="1" applyNumberFormat="1" applyFont="1" applyBorder="1" applyAlignment="1">
      <alignment horizontal="center"/>
    </xf>
    <xf numFmtId="3" fontId="37" fillId="0" borderId="46" xfId="1" applyNumberFormat="1" applyFont="1" applyBorder="1"/>
    <xf numFmtId="3" fontId="37" fillId="0" borderId="46" xfId="1" applyNumberFormat="1" applyFont="1" applyFill="1" applyBorder="1"/>
    <xf numFmtId="164" fontId="60" fillId="0" borderId="29" xfId="1" applyNumberFormat="1" applyFont="1" applyFill="1" applyBorder="1" applyAlignment="1">
      <alignment horizontal="right"/>
    </xf>
    <xf numFmtId="164" fontId="37" fillId="0" borderId="29" xfId="1" applyNumberFormat="1" applyFont="1" applyFill="1" applyBorder="1" applyAlignment="1">
      <alignment horizontal="right"/>
    </xf>
    <xf numFmtId="3" fontId="37" fillId="0" borderId="46" xfId="1" quotePrefix="1" applyNumberFormat="1" applyFont="1" applyBorder="1" applyAlignment="1">
      <alignment horizontal="right"/>
    </xf>
    <xf numFmtId="3" fontId="37" fillId="0" borderId="46" xfId="1" applyNumberFormat="1" applyFont="1" applyFill="1" applyBorder="1" applyAlignment="1">
      <alignment horizontal="right"/>
    </xf>
    <xf numFmtId="2" fontId="59" fillId="0" borderId="51" xfId="1" applyNumberFormat="1" applyFont="1" applyBorder="1" applyAlignment="1">
      <alignment horizontal="center"/>
    </xf>
    <xf numFmtId="3" fontId="37" fillId="0" borderId="51" xfId="1" applyNumberFormat="1" applyFont="1" applyBorder="1"/>
    <xf numFmtId="3" fontId="37" fillId="0" borderId="51" xfId="1" applyNumberFormat="1" applyFont="1" applyFill="1" applyBorder="1"/>
    <xf numFmtId="164" fontId="60" fillId="0" borderId="30" xfId="1" applyNumberFormat="1" applyFont="1" applyFill="1" applyBorder="1" applyAlignment="1">
      <alignment horizontal="right"/>
    </xf>
    <xf numFmtId="164" fontId="37" fillId="0" borderId="30" xfId="1" applyNumberFormat="1" applyFont="1" applyFill="1" applyBorder="1" applyAlignment="1">
      <alignment horizontal="right"/>
    </xf>
    <xf numFmtId="164" fontId="37" fillId="0" borderId="46" xfId="1" applyNumberFormat="1" applyFont="1" applyFill="1" applyBorder="1" applyAlignment="1">
      <alignment horizontal="right"/>
    </xf>
    <xf numFmtId="0" fontId="61" fillId="0" borderId="18" xfId="0" applyFont="1" applyBorder="1"/>
    <xf numFmtId="164" fontId="37" fillId="0" borderId="51" xfId="1" applyNumberFormat="1" applyFont="1" applyFill="1" applyBorder="1" applyAlignment="1">
      <alignment horizontal="right"/>
    </xf>
    <xf numFmtId="164" fontId="37" fillId="0" borderId="21" xfId="1" applyNumberFormat="1" applyFont="1" applyFill="1" applyBorder="1" applyAlignment="1">
      <alignment horizontal="right"/>
    </xf>
    <xf numFmtId="164" fontId="37" fillId="0" borderId="23" xfId="1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57" fillId="0" borderId="46" xfId="0" applyNumberFormat="1" applyFont="1" applyBorder="1"/>
    <xf numFmtId="3" fontId="57" fillId="2" borderId="46" xfId="0" applyNumberFormat="1" applyFont="1" applyFill="1" applyBorder="1"/>
    <xf numFmtId="2" fontId="57" fillId="0" borderId="58" xfId="0" applyNumberFormat="1" applyFont="1" applyFill="1" applyBorder="1"/>
    <xf numFmtId="164" fontId="57" fillId="0" borderId="47" xfId="0" applyNumberFormat="1" applyFont="1" applyFill="1" applyBorder="1"/>
    <xf numFmtId="164" fontId="57" fillId="0" borderId="61" xfId="0" applyNumberFormat="1" applyFont="1" applyFill="1" applyBorder="1"/>
    <xf numFmtId="164" fontId="57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59" fillId="0" borderId="1" xfId="1" applyNumberFormat="1" applyFont="1" applyBorder="1"/>
    <xf numFmtId="3" fontId="59" fillId="0" borderId="1" xfId="1" applyNumberFormat="1" applyFont="1" applyFill="1" applyBorder="1"/>
    <xf numFmtId="164" fontId="59" fillId="0" borderId="1" xfId="1" applyNumberFormat="1" applyFont="1" applyFill="1" applyBorder="1" applyAlignment="1">
      <alignment horizontal="right"/>
    </xf>
    <xf numFmtId="164" fontId="60" fillId="0" borderId="7" xfId="1" applyNumberFormat="1" applyFont="1" applyFill="1" applyBorder="1" applyAlignment="1">
      <alignment horizontal="right"/>
    </xf>
    <xf numFmtId="0" fontId="25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5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0" fontId="63" fillId="3" borderId="0" xfId="0" applyFont="1" applyFill="1"/>
    <xf numFmtId="0" fontId="52" fillId="0" borderId="51" xfId="0" applyFont="1" applyBorder="1" applyAlignment="1">
      <alignment horizontal="center" vertical="center" wrapText="1"/>
    </xf>
    <xf numFmtId="165" fontId="28" fillId="2" borderId="51" xfId="0" applyNumberFormat="1" applyFont="1" applyFill="1" applyBorder="1" applyAlignment="1">
      <alignment horizontal="center" vertical="center" wrapText="1"/>
    </xf>
    <xf numFmtId="0" fontId="52" fillId="0" borderId="30" xfId="0" applyFont="1" applyBorder="1" applyAlignment="1">
      <alignment horizontal="center" vertical="center" wrapText="1"/>
    </xf>
    <xf numFmtId="0" fontId="27" fillId="0" borderId="18" xfId="0" applyFont="1" applyBorder="1" applyAlignment="1">
      <alignment vertical="center" wrapText="1"/>
    </xf>
    <xf numFmtId="0" fontId="62" fillId="0" borderId="1" xfId="0" applyFont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horizontal="center" vertical="center" wrapText="1"/>
    </xf>
    <xf numFmtId="164" fontId="64" fillId="0" borderId="1" xfId="0" applyNumberFormat="1" applyFont="1" applyBorder="1" applyAlignment="1">
      <alignment horizontal="center" vertical="center" wrapText="1"/>
    </xf>
    <xf numFmtId="0" fontId="27" fillId="0" borderId="22" xfId="0" applyFont="1" applyBorder="1" applyAlignment="1">
      <alignment vertical="center" wrapText="1"/>
    </xf>
    <xf numFmtId="0" fontId="62" fillId="0" borderId="51" xfId="0" applyFont="1" applyBorder="1" applyAlignment="1">
      <alignment horizontal="center" vertical="center" wrapText="1"/>
    </xf>
    <xf numFmtId="2" fontId="27" fillId="2" borderId="51" xfId="0" applyNumberFormat="1" applyFont="1" applyFill="1" applyBorder="1" applyAlignment="1">
      <alignment horizontal="center" vertical="center" wrapText="1"/>
    </xf>
    <xf numFmtId="164" fontId="27" fillId="0" borderId="51" xfId="0" applyNumberFormat="1" applyFont="1" applyBorder="1" applyAlignment="1">
      <alignment horizontal="center" vertical="center" wrapText="1"/>
    </xf>
    <xf numFmtId="0" fontId="27" fillId="0" borderId="26" xfId="0" applyFont="1" applyBorder="1" applyAlignment="1">
      <alignment vertical="center" wrapText="1"/>
    </xf>
    <xf numFmtId="0" fontId="27" fillId="0" borderId="43" xfId="0" applyFont="1" applyBorder="1" applyAlignment="1">
      <alignment horizontal="center" vertical="center" wrapText="1"/>
    </xf>
    <xf numFmtId="2" fontId="27" fillId="2" borderId="43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 wrapText="1"/>
    </xf>
    <xf numFmtId="0" fontId="66" fillId="0" borderId="0" xfId="0" applyFont="1"/>
    <xf numFmtId="49" fontId="67" fillId="0" borderId="0" xfId="0" applyNumberFormat="1" applyFont="1" applyFill="1" applyBorder="1"/>
    <xf numFmtId="0" fontId="37" fillId="0" borderId="0" xfId="0" applyFont="1" applyAlignment="1">
      <alignment vertical="top" wrapText="1"/>
    </xf>
    <xf numFmtId="0" fontId="0" fillId="0" borderId="0" xfId="0"/>
    <xf numFmtId="165" fontId="3" fillId="0" borderId="48" xfId="0" applyNumberFormat="1" applyFont="1" applyBorder="1" applyAlignment="1">
      <alignment horizontal="center" vertical="center" wrapText="1"/>
    </xf>
    <xf numFmtId="0" fontId="69" fillId="3" borderId="0" xfId="0" applyFont="1" applyFill="1"/>
    <xf numFmtId="0" fontId="6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59" fillId="0" borderId="15" xfId="1" applyNumberFormat="1" applyFont="1" applyFill="1" applyBorder="1" applyAlignment="1">
      <alignment horizontal="right"/>
    </xf>
    <xf numFmtId="164" fontId="59" fillId="0" borderId="12" xfId="1" applyNumberFormat="1" applyFont="1" applyFill="1" applyBorder="1" applyAlignment="1">
      <alignment horizontal="right"/>
    </xf>
    <xf numFmtId="164" fontId="59" fillId="0" borderId="28" xfId="1" applyNumberFormat="1" applyFont="1" applyFill="1" applyBorder="1" applyAlignment="1">
      <alignment horizontal="right"/>
    </xf>
    <xf numFmtId="165" fontId="28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164" fontId="59" fillId="0" borderId="26" xfId="1" applyNumberFormat="1" applyFont="1" applyFill="1" applyBorder="1" applyAlignment="1">
      <alignment horizontal="right"/>
    </xf>
    <xf numFmtId="164" fontId="59" fillId="0" borderId="43" xfId="1" applyNumberFormat="1" applyFont="1" applyFill="1" applyBorder="1" applyAlignment="1">
      <alignment horizontal="right"/>
    </xf>
    <xf numFmtId="164" fontId="59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2" fontId="39" fillId="0" borderId="52" xfId="1" applyNumberFormat="1" applyFont="1" applyBorder="1" applyAlignment="1">
      <alignment horizontal="center"/>
    </xf>
    <xf numFmtId="3" fontId="59" fillId="0" borderId="52" xfId="1" applyNumberFormat="1" applyFont="1" applyBorder="1"/>
    <xf numFmtId="3" fontId="59" fillId="0" borderId="43" xfId="1" applyNumberFormat="1" applyFont="1" applyFill="1" applyBorder="1"/>
    <xf numFmtId="164" fontId="59" fillId="0" borderId="0" xfId="1" applyNumberFormat="1" applyFont="1" applyFill="1" applyBorder="1" applyAlignment="1">
      <alignment horizontal="right"/>
    </xf>
    <xf numFmtId="164" fontId="60" fillId="0" borderId="49" xfId="1" applyNumberFormat="1" applyFont="1" applyFill="1" applyBorder="1" applyAlignment="1">
      <alignment horizontal="right"/>
    </xf>
    <xf numFmtId="14" fontId="11" fillId="0" borderId="51" xfId="0" applyNumberFormat="1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66" xfId="0" applyFont="1" applyBorder="1"/>
    <xf numFmtId="0" fontId="13" fillId="0" borderId="76" xfId="0" applyFont="1" applyBorder="1"/>
    <xf numFmtId="0" fontId="13" fillId="0" borderId="77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5" fillId="0" borderId="66" xfId="0" applyFont="1" applyBorder="1"/>
    <xf numFmtId="0" fontId="13" fillId="0" borderId="34" xfId="0" applyFont="1" applyBorder="1"/>
    <xf numFmtId="0" fontId="25" fillId="0" borderId="18" xfId="0" applyFont="1" applyBorder="1"/>
    <xf numFmtId="0" fontId="13" fillId="0" borderId="5" xfId="0" applyFont="1" applyBorder="1"/>
    <xf numFmtId="0" fontId="25" fillId="0" borderId="76" xfId="0" applyFont="1" applyBorder="1"/>
    <xf numFmtId="0" fontId="13" fillId="0" borderId="78" xfId="0" applyFont="1" applyBorder="1"/>
    <xf numFmtId="0" fontId="13" fillId="0" borderId="50" xfId="0" applyFont="1" applyBorder="1"/>
    <xf numFmtId="0" fontId="53" fillId="0" borderId="0" xfId="0" applyFont="1"/>
    <xf numFmtId="2" fontId="27" fillId="0" borderId="1" xfId="0" applyNumberFormat="1" applyFont="1" applyBorder="1" applyAlignment="1">
      <alignment horizontal="center" vertical="center" wrapText="1"/>
    </xf>
    <xf numFmtId="2" fontId="27" fillId="0" borderId="51" xfId="0" applyNumberFormat="1" applyFont="1" applyBorder="1" applyAlignment="1">
      <alignment horizontal="center" vertical="center" wrapText="1"/>
    </xf>
    <xf numFmtId="0" fontId="2" fillId="0" borderId="0" xfId="52" applyFont="1"/>
    <xf numFmtId="0" fontId="2" fillId="0" borderId="0" xfId="52"/>
    <xf numFmtId="0" fontId="27" fillId="0" borderId="46" xfId="52" applyFont="1" applyBorder="1" applyAlignment="1">
      <alignment horizontal="left"/>
    </xf>
    <xf numFmtId="0" fontId="2" fillId="0" borderId="46" xfId="52" applyBorder="1" applyAlignment="1">
      <alignment horizontal="centerContinuous"/>
    </xf>
    <xf numFmtId="0" fontId="24" fillId="0" borderId="3" xfId="0" applyFont="1" applyFill="1" applyBorder="1" applyAlignment="1">
      <alignment horizontal="centerContinuous"/>
    </xf>
    <xf numFmtId="0" fontId="24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7" fillId="0" borderId="43" xfId="0" quotePrefix="1" applyNumberFormat="1" applyFont="1" applyBorder="1" applyAlignment="1">
      <alignment horizontal="center" vertical="center" wrapText="1"/>
    </xf>
    <xf numFmtId="164" fontId="27" fillId="0" borderId="43" xfId="0" quotePrefix="1" applyNumberFormat="1" applyFont="1" applyBorder="1" applyAlignment="1">
      <alignment horizontal="center" vertical="center" wrapText="1"/>
    </xf>
    <xf numFmtId="0" fontId="25" fillId="0" borderId="18" xfId="52" applyFont="1" applyBorder="1" applyAlignment="1">
      <alignment horizontal="centerContinuous" vertical="center"/>
    </xf>
    <xf numFmtId="0" fontId="25" fillId="0" borderId="1" xfId="52" applyFont="1" applyBorder="1" applyAlignment="1">
      <alignment horizontal="centerContinuous" vertical="center"/>
    </xf>
    <xf numFmtId="0" fontId="25" fillId="0" borderId="7" xfId="52" applyFont="1" applyBorder="1" applyAlignment="1">
      <alignment horizontal="centerContinuous" vertical="center" wrapText="1"/>
    </xf>
    <xf numFmtId="0" fontId="11" fillId="0" borderId="79" xfId="52" applyFont="1" applyBorder="1"/>
    <xf numFmtId="0" fontId="37" fillId="0" borderId="80" xfId="52" applyFont="1" applyBorder="1"/>
    <xf numFmtId="0" fontId="37" fillId="0" borderId="81" xfId="52" applyFont="1" applyBorder="1" applyAlignment="1">
      <alignment wrapText="1"/>
    </xf>
    <xf numFmtId="0" fontId="11" fillId="0" borderId="82" xfId="52" applyFont="1" applyBorder="1"/>
    <xf numFmtId="0" fontId="37" fillId="0" borderId="80" xfId="52" applyFont="1" applyBorder="1" applyAlignment="1">
      <alignment wrapText="1"/>
    </xf>
    <xf numFmtId="49" fontId="11" fillId="0" borderId="79" xfId="52" applyNumberFormat="1" applyFont="1" applyBorder="1" applyAlignment="1">
      <alignment horizontal="center" vertical="center"/>
    </xf>
    <xf numFmtId="0" fontId="11" fillId="0" borderId="80" xfId="52" applyFont="1" applyBorder="1"/>
    <xf numFmtId="0" fontId="37" fillId="0" borderId="0" xfId="52" applyFont="1"/>
    <xf numFmtId="0" fontId="28" fillId="0" borderId="0" xfId="52" applyFont="1"/>
    <xf numFmtId="0" fontId="27" fillId="0" borderId="0" xfId="52" applyFont="1"/>
    <xf numFmtId="0" fontId="25" fillId="0" borderId="84" xfId="52" applyFont="1" applyBorder="1" applyAlignment="1">
      <alignment horizontal="center" vertical="center"/>
    </xf>
    <xf numFmtId="0" fontId="25" fillId="0" borderId="43" xfId="52" applyFont="1" applyBorder="1" applyAlignment="1">
      <alignment horizontal="center" vertical="center"/>
    </xf>
    <xf numFmtId="0" fontId="25" fillId="0" borderId="39" xfId="52" applyFont="1" applyBorder="1" applyAlignment="1">
      <alignment horizontal="center" vertical="center"/>
    </xf>
    <xf numFmtId="0" fontId="28" fillId="0" borderId="0" xfId="52" applyFont="1" applyAlignment="1">
      <alignment horizontal="left"/>
    </xf>
    <xf numFmtId="0" fontId="27" fillId="0" borderId="0" xfId="52" applyFont="1" applyAlignment="1">
      <alignment horizontal="left"/>
    </xf>
    <xf numFmtId="0" fontId="21" fillId="0" borderId="16" xfId="52" applyFont="1" applyBorder="1"/>
    <xf numFmtId="1" fontId="21" fillId="0" borderId="55" xfId="52" applyNumberFormat="1" applyFont="1" applyBorder="1" applyAlignment="1">
      <alignment horizontal="center"/>
    </xf>
    <xf numFmtId="164" fontId="21" fillId="0" borderId="55" xfId="52" applyNumberFormat="1" applyFont="1" applyBorder="1" applyAlignment="1">
      <alignment horizontal="center"/>
    </xf>
    <xf numFmtId="164" fontId="21" fillId="0" borderId="27" xfId="52" applyNumberFormat="1" applyFont="1" applyBorder="1" applyAlignment="1">
      <alignment horizontal="center"/>
    </xf>
    <xf numFmtId="0" fontId="28" fillId="0" borderId="16" xfId="52" applyFont="1" applyBorder="1" applyAlignment="1">
      <alignment horizontal="left"/>
    </xf>
    <xf numFmtId="0" fontId="28" fillId="0" borderId="27" xfId="52" applyFont="1" applyBorder="1" applyAlignment="1">
      <alignment horizontal="left"/>
    </xf>
    <xf numFmtId="0" fontId="13" fillId="0" borderId="14" xfId="52" applyFont="1" applyBorder="1"/>
    <xf numFmtId="1" fontId="13" fillId="0" borderId="12" xfId="52" applyNumberFormat="1" applyFont="1" applyBorder="1" applyAlignment="1">
      <alignment horizontal="center"/>
    </xf>
    <xf numFmtId="164" fontId="13" fillId="0" borderId="12" xfId="52" applyNumberFormat="1" applyFont="1" applyBorder="1" applyAlignment="1">
      <alignment horizontal="center"/>
    </xf>
    <xf numFmtId="164" fontId="13" fillId="0" borderId="28" xfId="52" applyNumberFormat="1" applyFont="1" applyBorder="1" applyAlignment="1">
      <alignment horizontal="center"/>
    </xf>
    <xf numFmtId="0" fontId="27" fillId="0" borderId="14" xfId="52" applyFont="1" applyBorder="1" applyAlignment="1">
      <alignment horizontal="left"/>
    </xf>
    <xf numFmtId="0" fontId="27" fillId="0" borderId="28" xfId="52" applyFont="1" applyBorder="1" applyAlignment="1">
      <alignment horizontal="left"/>
    </xf>
    <xf numFmtId="0" fontId="13" fillId="0" borderId="20" xfId="52" applyFont="1" applyBorder="1"/>
    <xf numFmtId="0" fontId="27" fillId="0" borderId="20" xfId="52" applyFont="1" applyBorder="1" applyAlignment="1">
      <alignment horizontal="left"/>
    </xf>
    <xf numFmtId="0" fontId="27" fillId="0" borderId="29" xfId="52" applyFont="1" applyBorder="1" applyAlignment="1">
      <alignment horizontal="left"/>
    </xf>
    <xf numFmtId="0" fontId="13" fillId="0" borderId="22" xfId="52" applyFont="1" applyBorder="1"/>
    <xf numFmtId="1" fontId="13" fillId="0" borderId="51" xfId="52" applyNumberFormat="1" applyFont="1" applyBorder="1" applyAlignment="1">
      <alignment horizontal="center"/>
    </xf>
    <xf numFmtId="164" fontId="13" fillId="0" borderId="51" xfId="52" applyNumberFormat="1" applyFont="1" applyBorder="1" applyAlignment="1">
      <alignment horizontal="center"/>
    </xf>
    <xf numFmtId="164" fontId="13" fillId="0" borderId="30" xfId="52" applyNumberFormat="1" applyFont="1" applyBorder="1" applyAlignment="1">
      <alignment horizontal="center"/>
    </xf>
    <xf numFmtId="0" fontId="27" fillId="0" borderId="22" xfId="52" applyFont="1" applyBorder="1" applyAlignment="1">
      <alignment horizontal="left"/>
    </xf>
    <xf numFmtId="0" fontId="27" fillId="0" borderId="30" xfId="52" applyFont="1" applyBorder="1" applyAlignment="1">
      <alignment horizontal="left"/>
    </xf>
    <xf numFmtId="0" fontId="98" fillId="0" borderId="0" xfId="52" applyFont="1"/>
    <xf numFmtId="0" fontId="5" fillId="0" borderId="0" xfId="52" applyFont="1"/>
    <xf numFmtId="49" fontId="99" fillId="0" borderId="0" xfId="52" applyNumberFormat="1" applyFont="1" applyFill="1" applyBorder="1"/>
    <xf numFmtId="0" fontId="100" fillId="0" borderId="0" xfId="52" applyFont="1"/>
    <xf numFmtId="3" fontId="96" fillId="0" borderId="46" xfId="0" applyNumberFormat="1" applyFont="1" applyBorder="1"/>
    <xf numFmtId="164" fontId="96" fillId="4" borderId="29" xfId="0" applyNumberFormat="1" applyFont="1" applyFill="1" applyBorder="1"/>
    <xf numFmtId="2" fontId="96" fillId="0" borderId="46" xfId="0" applyNumberFormat="1" applyFont="1" applyFill="1" applyBorder="1"/>
    <xf numFmtId="2" fontId="96" fillId="0" borderId="21" xfId="0" applyNumberFormat="1" applyFont="1" applyFill="1" applyBorder="1"/>
    <xf numFmtId="2" fontId="96" fillId="0" borderId="21" xfId="0" quotePrefix="1" applyNumberFormat="1" applyFont="1" applyFill="1" applyBorder="1" applyAlignment="1">
      <alignment horizontal="center"/>
    </xf>
    <xf numFmtId="2" fontId="96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96" fillId="0" borderId="12" xfId="0" applyNumberFormat="1" applyFont="1" applyBorder="1"/>
    <xf numFmtId="164" fontId="96" fillId="4" borderId="28" xfId="0" applyNumberFormat="1" applyFont="1" applyFill="1" applyBorder="1"/>
    <xf numFmtId="2" fontId="96" fillId="0" borderId="12" xfId="0" applyNumberFormat="1" applyFont="1" applyFill="1" applyBorder="1"/>
    <xf numFmtId="2" fontId="96" fillId="0" borderId="15" xfId="0" applyNumberFormat="1" applyFont="1" applyFill="1" applyBorder="1"/>
    <xf numFmtId="2" fontId="96" fillId="0" borderId="15" xfId="0" quotePrefix="1" applyNumberFormat="1" applyFont="1" applyFill="1" applyBorder="1" applyAlignment="1">
      <alignment horizontal="center"/>
    </xf>
    <xf numFmtId="2" fontId="96" fillId="0" borderId="28" xfId="0" applyNumberFormat="1" applyFont="1" applyFill="1" applyBorder="1"/>
    <xf numFmtId="168" fontId="96" fillId="0" borderId="46" xfId="0" applyNumberFormat="1" applyFont="1" applyBorder="1"/>
    <xf numFmtId="164" fontId="64" fillId="0" borderId="7" xfId="0" applyNumberFormat="1" applyFont="1" applyBorder="1" applyAlignment="1">
      <alignment horizontal="center" vertical="center" wrapText="1"/>
    </xf>
    <xf numFmtId="164" fontId="64" fillId="0" borderId="30" xfId="0" applyNumberFormat="1" applyFont="1" applyBorder="1" applyAlignment="1">
      <alignment horizontal="center" vertical="center" wrapText="1"/>
    </xf>
    <xf numFmtId="164" fontId="64" fillId="0" borderId="39" xfId="0" quotePrefix="1" applyNumberFormat="1" applyFont="1" applyBorder="1" applyAlignment="1">
      <alignment horizontal="center" vertical="center" wrapText="1"/>
    </xf>
    <xf numFmtId="0" fontId="102" fillId="0" borderId="0" xfId="0" applyFont="1" applyBorder="1" applyAlignment="1">
      <alignment vertical="center" wrapText="1"/>
    </xf>
    <xf numFmtId="49" fontId="11" fillId="0" borderId="34" xfId="52" applyNumberFormat="1" applyFont="1" applyBorder="1" applyAlignment="1">
      <alignment horizontal="centerContinuous" vertical="center"/>
    </xf>
    <xf numFmtId="0" fontId="94" fillId="0" borderId="31" xfId="52" applyFont="1" applyBorder="1" applyAlignment="1">
      <alignment horizontal="center" vertical="center"/>
    </xf>
    <xf numFmtId="0" fontId="34" fillId="0" borderId="77" xfId="52" applyFont="1" applyBorder="1" applyAlignment="1">
      <alignment horizontal="center" vertical="center"/>
    </xf>
    <xf numFmtId="0" fontId="25" fillId="4" borderId="7" xfId="52" applyFont="1" applyFill="1" applyBorder="1" applyAlignment="1">
      <alignment horizontal="center" vertical="center" wrapText="1"/>
    </xf>
    <xf numFmtId="165" fontId="96" fillId="0" borderId="22" xfId="1" applyNumberFormat="1" applyFont="1" applyBorder="1" applyAlignment="1">
      <alignment horizontal="center" vertical="center" wrapText="1"/>
    </xf>
    <xf numFmtId="0" fontId="0" fillId="0" borderId="20" xfId="0" applyBorder="1"/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57" xfId="0" applyFont="1" applyFill="1" applyBorder="1" applyAlignment="1">
      <alignment horizontal="left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165" fontId="3" fillId="38" borderId="48" xfId="0" applyNumberFormat="1" applyFont="1" applyFill="1" applyBorder="1" applyAlignment="1">
      <alignment horizontal="center" vertical="center" wrapText="1"/>
    </xf>
    <xf numFmtId="0" fontId="27" fillId="0" borderId="46" xfId="52" applyFont="1" applyBorder="1" applyAlignment="1"/>
    <xf numFmtId="1" fontId="13" fillId="0" borderId="12" xfId="52" applyNumberFormat="1" applyFont="1" applyFill="1" applyBorder="1" applyAlignment="1">
      <alignment horizontal="center"/>
    </xf>
    <xf numFmtId="1" fontId="13" fillId="0" borderId="46" xfId="52" applyNumberFormat="1" applyFont="1" applyFill="1" applyBorder="1" applyAlignment="1">
      <alignment horizontal="center"/>
    </xf>
    <xf numFmtId="164" fontId="13" fillId="0" borderId="12" xfId="52" applyNumberFormat="1" applyFont="1" applyFill="1" applyBorder="1" applyAlignment="1">
      <alignment horizontal="center"/>
    </xf>
    <xf numFmtId="164" fontId="13" fillId="0" borderId="29" xfId="52" applyNumberFormat="1" applyFont="1" applyFill="1" applyBorder="1" applyAlignment="1">
      <alignment horizontal="center"/>
    </xf>
    <xf numFmtId="164" fontId="13" fillId="0" borderId="46" xfId="52" applyNumberFormat="1" applyFont="1" applyFill="1" applyBorder="1" applyAlignment="1">
      <alignment horizontal="center"/>
    </xf>
    <xf numFmtId="1" fontId="27" fillId="0" borderId="46" xfId="52" quotePrefix="1" applyNumberFormat="1" applyFont="1" applyFill="1" applyBorder="1" applyAlignment="1">
      <alignment horizontal="center"/>
    </xf>
    <xf numFmtId="1" fontId="27" fillId="0" borderId="46" xfId="52" applyNumberFormat="1" applyFont="1" applyFill="1" applyBorder="1" applyAlignment="1">
      <alignment horizontal="center"/>
    </xf>
    <xf numFmtId="164" fontId="27" fillId="0" borderId="46" xfId="52" quotePrefix="1" applyNumberFormat="1" applyFont="1" applyFill="1" applyBorder="1" applyAlignment="1">
      <alignment horizontal="center"/>
    </xf>
    <xf numFmtId="165" fontId="96" fillId="0" borderId="0" xfId="1" applyNumberFormat="1" applyFont="1" applyBorder="1" applyAlignment="1">
      <alignment horizontal="center" vertical="center" wrapText="1"/>
    </xf>
    <xf numFmtId="0" fontId="112" fillId="0" borderId="0" xfId="0" applyFont="1"/>
    <xf numFmtId="0" fontId="113" fillId="0" borderId="0" xfId="0" applyFont="1" applyAlignment="1">
      <alignment vertical="center" wrapText="1"/>
    </xf>
    <xf numFmtId="0" fontId="62" fillId="0" borderId="42" xfId="0" applyFont="1" applyBorder="1" applyAlignment="1">
      <alignment horizontal="center" wrapText="1"/>
    </xf>
    <xf numFmtId="0" fontId="62" fillId="0" borderId="40" xfId="0" applyFont="1" applyBorder="1" applyAlignment="1">
      <alignment wrapText="1"/>
    </xf>
    <xf numFmtId="3" fontId="27" fillId="0" borderId="42" xfId="0" applyNumberFormat="1" applyFont="1" applyBorder="1" applyAlignment="1">
      <alignment horizontal="right" wrapText="1"/>
    </xf>
    <xf numFmtId="164" fontId="27" fillId="4" borderId="65" xfId="0" applyNumberFormat="1" applyFont="1" applyFill="1" applyBorder="1"/>
    <xf numFmtId="164" fontId="27" fillId="4" borderId="42" xfId="0" applyNumberFormat="1" applyFont="1" applyFill="1" applyBorder="1" applyAlignment="1">
      <alignment horizontal="right" wrapText="1"/>
    </xf>
    <xf numFmtId="0" fontId="114" fillId="0" borderId="0" xfId="0" applyFont="1"/>
    <xf numFmtId="0" fontId="62" fillId="0" borderId="65" xfId="0" applyFont="1" applyBorder="1" applyAlignment="1">
      <alignment wrapText="1"/>
    </xf>
    <xf numFmtId="3" fontId="62" fillId="0" borderId="4" xfId="0" applyNumberFormat="1" applyFont="1" applyBorder="1" applyAlignment="1">
      <alignment horizontal="right" wrapText="1"/>
    </xf>
    <xf numFmtId="164" fontId="62" fillId="4" borderId="65" xfId="0" applyNumberFormat="1" applyFont="1" applyFill="1" applyBorder="1"/>
    <xf numFmtId="164" fontId="62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7" fillId="0" borderId="65" xfId="0" applyFont="1" applyBorder="1"/>
    <xf numFmtId="3" fontId="27" fillId="0" borderId="3" xfId="0" applyNumberFormat="1" applyFont="1" applyBorder="1"/>
    <xf numFmtId="3" fontId="27" fillId="0" borderId="65" xfId="0" applyNumberFormat="1" applyFont="1" applyBorder="1"/>
    <xf numFmtId="164" fontId="27" fillId="4" borderId="4" xfId="0" applyNumberFormat="1" applyFont="1" applyFill="1" applyBorder="1" applyAlignment="1">
      <alignment horizontal="right" wrapText="1"/>
    </xf>
    <xf numFmtId="0" fontId="62" fillId="0" borderId="16" xfId="0" applyFont="1" applyBorder="1" applyAlignment="1">
      <alignment wrapText="1"/>
    </xf>
    <xf numFmtId="3" fontId="27" fillId="0" borderId="56" xfId="0" applyNumberFormat="1" applyFont="1" applyBorder="1" applyAlignment="1">
      <alignment horizontal="right" wrapText="1"/>
    </xf>
    <xf numFmtId="3" fontId="27" fillId="0" borderId="65" xfId="0" applyNumberFormat="1" applyFont="1" applyBorder="1" applyAlignment="1">
      <alignment horizontal="right" wrapText="1"/>
    </xf>
    <xf numFmtId="164" fontId="27" fillId="4" borderId="3" xfId="0" applyNumberFormat="1" applyFont="1" applyFill="1" applyBorder="1"/>
    <xf numFmtId="164" fontId="27" fillId="4" borderId="40" xfId="0" applyNumberFormat="1" applyFont="1" applyFill="1" applyBorder="1"/>
    <xf numFmtId="0" fontId="115" fillId="0" borderId="0" xfId="0" applyFont="1" applyFill="1" applyBorder="1" applyAlignment="1">
      <alignment wrapText="1"/>
    </xf>
    <xf numFmtId="4" fontId="27" fillId="0" borderId="41" xfId="0" applyNumberFormat="1" applyFont="1" applyBorder="1" applyAlignment="1">
      <alignment horizontal="right" wrapText="1"/>
    </xf>
    <xf numFmtId="168" fontId="27" fillId="4" borderId="36" xfId="0" applyNumberFormat="1" applyFont="1" applyFill="1" applyBorder="1"/>
    <xf numFmtId="3" fontId="27" fillId="0" borderId="41" xfId="0" applyNumberFormat="1" applyFont="1" applyBorder="1" applyAlignment="1">
      <alignment horizontal="right" wrapText="1"/>
    </xf>
    <xf numFmtId="168" fontId="27" fillId="4" borderId="65" xfId="0" applyNumberFormat="1" applyFont="1" applyFill="1" applyBorder="1"/>
    <xf numFmtId="168" fontId="27" fillId="0" borderId="41" xfId="0" applyNumberFormat="1" applyFont="1" applyBorder="1" applyAlignment="1">
      <alignment horizontal="right" wrapText="1"/>
    </xf>
    <xf numFmtId="4" fontId="27" fillId="4" borderId="38" xfId="0" applyNumberFormat="1" applyFont="1" applyFill="1" applyBorder="1"/>
    <xf numFmtId="168" fontId="27" fillId="0" borderId="42" xfId="0" applyNumberFormat="1" applyFont="1" applyBorder="1" applyAlignment="1">
      <alignment horizontal="right" wrapText="1"/>
    </xf>
    <xf numFmtId="168" fontId="27" fillId="4" borderId="40" xfId="0" applyNumberFormat="1" applyFont="1" applyFill="1" applyBorder="1"/>
    <xf numFmtId="0" fontId="112" fillId="0" borderId="0" xfId="0" applyFont="1" applyFill="1" applyBorder="1"/>
    <xf numFmtId="0" fontId="116" fillId="0" borderId="0" xfId="0" applyFont="1" applyFill="1" applyBorder="1" applyAlignment="1">
      <alignment vertical="center"/>
    </xf>
    <xf numFmtId="0" fontId="116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1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18" fillId="0" borderId="0" xfId="0" applyFont="1" applyFill="1" applyBorder="1" applyAlignment="1">
      <alignment horizontal="center"/>
    </xf>
    <xf numFmtId="2" fontId="119" fillId="0" borderId="0" xfId="0" applyNumberFormat="1" applyFont="1" applyFill="1" applyBorder="1" applyAlignment="1">
      <alignment horizontal="center"/>
    </xf>
    <xf numFmtId="2" fontId="118" fillId="0" borderId="0" xfId="0" applyNumberFormat="1" applyFont="1" applyFill="1" applyBorder="1" applyAlignment="1">
      <alignment horizontal="center"/>
    </xf>
    <xf numFmtId="0" fontId="120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21" fillId="0" borderId="0" xfId="0" applyFont="1" applyFill="1" applyBorder="1"/>
    <xf numFmtId="0" fontId="121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46" fillId="0" borderId="0" xfId="0" applyFont="1" applyAlignment="1">
      <alignment vertical="center" wrapText="1"/>
    </xf>
    <xf numFmtId="0" fontId="124" fillId="0" borderId="0" xfId="0" applyFont="1" applyAlignment="1">
      <alignment horizontal="left" vertical="center" wrapText="1"/>
    </xf>
    <xf numFmtId="0" fontId="125" fillId="0" borderId="0" xfId="0" applyFont="1" applyAlignment="1">
      <alignment vertical="center" wrapText="1"/>
    </xf>
    <xf numFmtId="0" fontId="126" fillId="0" borderId="0" xfId="0" applyFont="1"/>
    <xf numFmtId="0" fontId="125" fillId="0" borderId="0" xfId="0" applyFont="1" applyAlignment="1">
      <alignment vertical="center"/>
    </xf>
    <xf numFmtId="49" fontId="125" fillId="0" borderId="0" xfId="0" applyNumberFormat="1" applyFont="1" applyAlignment="1">
      <alignment vertical="center"/>
    </xf>
    <xf numFmtId="49" fontId="125" fillId="0" borderId="0" xfId="0" applyNumberFormat="1" applyFont="1"/>
    <xf numFmtId="0" fontId="28" fillId="0" borderId="5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44" xfId="0" applyFont="1" applyFill="1" applyBorder="1" applyAlignment="1">
      <alignment horizontal="center" vertical="center" wrapText="1"/>
    </xf>
    <xf numFmtId="0" fontId="28" fillId="0" borderId="45" xfId="0" applyFont="1" applyBorder="1" applyAlignment="1">
      <alignment horizontal="center" vertical="center" wrapText="1"/>
    </xf>
    <xf numFmtId="0" fontId="27" fillId="0" borderId="18" xfId="0" applyFont="1" applyFill="1" applyBorder="1"/>
    <xf numFmtId="0" fontId="27" fillId="0" borderId="1" xfId="0" applyFont="1" applyFill="1" applyBorder="1" applyAlignment="1">
      <alignment horizontal="center"/>
    </xf>
    <xf numFmtId="2" fontId="27" fillId="0" borderId="7" xfId="0" applyNumberFormat="1" applyFont="1" applyFill="1" applyBorder="1" applyAlignment="1">
      <alignment horizontal="center"/>
    </xf>
    <xf numFmtId="1" fontId="27" fillId="0" borderId="1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3" fontId="18" fillId="0" borderId="1" xfId="0" applyNumberFormat="1" applyFont="1" applyFill="1" applyBorder="1" applyAlignment="1">
      <alignment horizontal="center"/>
    </xf>
    <xf numFmtId="0" fontId="27" fillId="0" borderId="20" xfId="0" applyFont="1" applyFill="1" applyBorder="1"/>
    <xf numFmtId="1" fontId="27" fillId="0" borderId="46" xfId="0" applyNumberFormat="1" applyFont="1" applyFill="1" applyBorder="1" applyAlignment="1">
      <alignment horizontal="center"/>
    </xf>
    <xf numFmtId="2" fontId="27" fillId="0" borderId="29" xfId="0" applyNumberFormat="1" applyFont="1" applyFill="1" applyBorder="1" applyAlignment="1">
      <alignment horizontal="center"/>
    </xf>
    <xf numFmtId="0" fontId="44" fillId="0" borderId="20" xfId="0" applyFont="1" applyBorder="1"/>
    <xf numFmtId="0" fontId="27" fillId="0" borderId="46" xfId="0" applyFont="1" applyFill="1" applyBorder="1" applyAlignment="1">
      <alignment horizontal="center"/>
    </xf>
    <xf numFmtId="2" fontId="27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164" fontId="27" fillId="0" borderId="46" xfId="0" applyNumberFormat="1" applyFont="1" applyFill="1" applyBorder="1" applyAlignment="1">
      <alignment horizontal="center"/>
    </xf>
    <xf numFmtId="1" fontId="27" fillId="0" borderId="46" xfId="0" applyNumberFormat="1" applyFont="1" applyFill="1" applyBorder="1" applyAlignment="1">
      <alignment horizontal="center" vertical="center"/>
    </xf>
    <xf numFmtId="0" fontId="44" fillId="0" borderId="22" xfId="0" applyFont="1" applyBorder="1"/>
    <xf numFmtId="164" fontId="27" fillId="0" borderId="51" xfId="0" applyNumberFormat="1" applyFont="1" applyFill="1" applyBorder="1" applyAlignment="1">
      <alignment horizontal="center"/>
    </xf>
    <xf numFmtId="0" fontId="27" fillId="0" borderId="51" xfId="0" applyFont="1" applyFill="1" applyBorder="1" applyAlignment="1">
      <alignment horizontal="center"/>
    </xf>
    <xf numFmtId="2" fontId="27" fillId="0" borderId="30" xfId="0" applyNumberFormat="1" applyFont="1" applyFill="1" applyBorder="1" applyAlignment="1">
      <alignment horizontal="center" vertical="center"/>
    </xf>
    <xf numFmtId="0" fontId="10" fillId="0" borderId="26" xfId="0" applyFont="1" applyFill="1" applyBorder="1"/>
    <xf numFmtId="1" fontId="10" fillId="0" borderId="84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2" fontId="10" fillId="0" borderId="39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18" fillId="0" borderId="20" xfId="0" applyFont="1" applyFill="1" applyBorder="1"/>
    <xf numFmtId="2" fontId="18" fillId="0" borderId="29" xfId="0" applyNumberFormat="1" applyFont="1" applyFill="1" applyBorder="1" applyAlignment="1">
      <alignment horizontal="center" vertical="center"/>
    </xf>
    <xf numFmtId="3" fontId="10" fillId="0" borderId="43" xfId="0" applyNumberFormat="1" applyFont="1" applyFill="1" applyBorder="1" applyAlignment="1">
      <alignment horizontal="center"/>
    </xf>
    <xf numFmtId="0" fontId="2" fillId="0" borderId="0" xfId="0" applyFont="1" applyBorder="1"/>
    <xf numFmtId="164" fontId="18" fillId="0" borderId="0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3" fontId="27" fillId="0" borderId="46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Continuous" vertical="center"/>
    </xf>
    <xf numFmtId="2" fontId="10" fillId="0" borderId="0" xfId="0" applyNumberFormat="1" applyFont="1" applyFill="1" applyBorder="1" applyAlignment="1">
      <alignment horizontal="center" vertical="center"/>
    </xf>
    <xf numFmtId="164" fontId="18" fillId="0" borderId="46" xfId="0" applyNumberFormat="1" applyFont="1" applyFill="1" applyBorder="1" applyAlignment="1">
      <alignment horizontal="center"/>
    </xf>
    <xf numFmtId="168" fontId="18" fillId="0" borderId="46" xfId="0" applyNumberFormat="1" applyFont="1" applyFill="1" applyBorder="1" applyAlignment="1">
      <alignment horizontal="center"/>
    </xf>
    <xf numFmtId="164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3" fontId="10" fillId="0" borderId="84" xfId="0" applyNumberFormat="1" applyFont="1" applyFill="1" applyBorder="1" applyAlignment="1">
      <alignment horizontal="center" vertical="center" wrapText="1"/>
    </xf>
    <xf numFmtId="2" fontId="10" fillId="0" borderId="39" xfId="0" applyNumberFormat="1" applyFont="1" applyFill="1" applyBorder="1" applyAlignment="1">
      <alignment horizontal="center"/>
    </xf>
    <xf numFmtId="0" fontId="18" fillId="0" borderId="0" xfId="0" applyFont="1" applyBorder="1"/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0" xfId="97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3" fontId="10" fillId="0" borderId="0" xfId="0" applyNumberFormat="1" applyFont="1" applyFill="1" applyBorder="1" applyAlignment="1">
      <alignment horizontal="center" vertical="center" wrapText="1"/>
    </xf>
    <xf numFmtId="3" fontId="10" fillId="0" borderId="84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/>
    </xf>
    <xf numFmtId="0" fontId="27" fillId="0" borderId="0" xfId="0" applyFont="1" applyFill="1" applyBorder="1"/>
    <xf numFmtId="2" fontId="27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169" fontId="18" fillId="0" borderId="0" xfId="0" applyNumberFormat="1" applyFont="1" applyFill="1" applyBorder="1" applyAlignment="1">
      <alignment horizontal="center"/>
    </xf>
    <xf numFmtId="169" fontId="18" fillId="0" borderId="0" xfId="97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01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1" fontId="18" fillId="0" borderId="46" xfId="97" applyNumberFormat="1" applyFont="1" applyFill="1" applyBorder="1" applyAlignment="1">
      <alignment horizontal="center"/>
    </xf>
    <xf numFmtId="1" fontId="18" fillId="0" borderId="46" xfId="97" applyNumberFormat="1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left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3" fontId="10" fillId="0" borderId="43" xfId="0" applyNumberFormat="1" applyFont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3" fontId="10" fillId="0" borderId="0" xfId="0" applyNumberFormat="1" applyFont="1" applyBorder="1" applyAlignment="1">
      <alignment horizontal="center"/>
    </xf>
    <xf numFmtId="164" fontId="18" fillId="0" borderId="46" xfId="97" applyNumberFormat="1" applyFont="1" applyFill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164" fontId="18" fillId="0" borderId="46" xfId="97" applyNumberFormat="1" applyFont="1" applyFill="1" applyBorder="1" applyAlignment="1">
      <alignment horizontal="center" vertical="center" wrapText="1"/>
    </xf>
    <xf numFmtId="0" fontId="18" fillId="0" borderId="22" xfId="0" applyFont="1" applyFill="1" applyBorder="1"/>
    <xf numFmtId="3" fontId="10" fillId="0" borderId="43" xfId="0" applyNumberFormat="1" applyFont="1" applyFill="1" applyBorder="1" applyAlignment="1">
      <alignment horizontal="center" vertical="center" wrapText="1"/>
    </xf>
    <xf numFmtId="3" fontId="18" fillId="0" borderId="46" xfId="97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/>
    </xf>
    <xf numFmtId="3" fontId="18" fillId="0" borderId="46" xfId="97" applyNumberFormat="1" applyFont="1" applyFill="1" applyBorder="1" applyAlignment="1">
      <alignment horizontal="center"/>
    </xf>
    <xf numFmtId="168" fontId="18" fillId="0" borderId="46" xfId="0" applyNumberFormat="1" applyFont="1" applyBorder="1" applyAlignment="1">
      <alignment horizontal="center"/>
    </xf>
    <xf numFmtId="168" fontId="27" fillId="0" borderId="46" xfId="0" applyNumberFormat="1" applyFont="1" applyFill="1" applyBorder="1" applyAlignment="1">
      <alignment horizontal="center"/>
    </xf>
    <xf numFmtId="2" fontId="18" fillId="0" borderId="46" xfId="97" applyNumberFormat="1" applyFont="1" applyFill="1" applyBorder="1" applyAlignment="1">
      <alignment horizontal="center"/>
    </xf>
    <xf numFmtId="2" fontId="38" fillId="0" borderId="1" xfId="1" applyNumberFormat="1" applyFont="1" applyBorder="1" applyAlignment="1">
      <alignment horizontal="center"/>
    </xf>
    <xf numFmtId="14" fontId="12" fillId="0" borderId="46" xfId="0" applyNumberFormat="1" applyFont="1" applyBorder="1" applyAlignment="1">
      <alignment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49" fontId="95" fillId="0" borderId="83" xfId="0" applyNumberFormat="1" applyFont="1" applyBorder="1" applyAlignment="1">
      <alignment horizontal="centerContinuous" vertical="center" wrapText="1"/>
    </xf>
    <xf numFmtId="49" fontId="95" fillId="0" borderId="19" xfId="0" applyNumberFormat="1" applyFont="1" applyFill="1" applyBorder="1" applyAlignment="1">
      <alignment horizontal="centerContinuous" vertical="center" wrapText="1"/>
    </xf>
    <xf numFmtId="49" fontId="95" fillId="0" borderId="7" xfId="0" applyNumberFormat="1" applyFont="1" applyFill="1" applyBorder="1" applyAlignment="1">
      <alignment horizontal="centerContinuous" vertical="center" wrapText="1"/>
    </xf>
    <xf numFmtId="168" fontId="95" fillId="0" borderId="83" xfId="0" applyNumberFormat="1" applyFont="1" applyBorder="1" applyAlignment="1">
      <alignment horizontal="centerContinuous" vertical="center" wrapText="1"/>
    </xf>
    <xf numFmtId="2" fontId="95" fillId="0" borderId="83" xfId="0" applyNumberFormat="1" applyFont="1" applyBorder="1" applyAlignment="1">
      <alignment horizontal="centerContinuous" vertical="center" wrapText="1"/>
    </xf>
    <xf numFmtId="2" fontId="95" fillId="0" borderId="19" xfId="0" applyNumberFormat="1" applyFont="1" applyFill="1" applyBorder="1" applyAlignment="1">
      <alignment horizontal="centerContinuous" vertical="center" wrapText="1"/>
    </xf>
    <xf numFmtId="2" fontId="95" fillId="0" borderId="7" xfId="0" applyNumberFormat="1" applyFont="1" applyFill="1" applyBorder="1" applyAlignment="1">
      <alignment horizontal="centerContinuous" vertical="center" wrapText="1"/>
    </xf>
    <xf numFmtId="2" fontId="14" fillId="0" borderId="21" xfId="0" quotePrefix="1" applyNumberFormat="1" applyFont="1" applyFill="1" applyBorder="1"/>
    <xf numFmtId="2" fontId="14" fillId="0" borderId="29" xfId="0" quotePrefix="1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23" fillId="0" borderId="32" xfId="0" applyFont="1" applyBorder="1" applyAlignment="1">
      <alignment horizontal="center"/>
    </xf>
    <xf numFmtId="0" fontId="24" fillId="0" borderId="33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2" fillId="0" borderId="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14" fontId="6" fillId="0" borderId="51" xfId="0" applyNumberFormat="1" applyFont="1" applyBorder="1" applyAlignment="1">
      <alignment horizontal="center" vertical="center" wrapText="1"/>
    </xf>
    <xf numFmtId="14" fontId="6" fillId="4" borderId="51" xfId="0" applyNumberFormat="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14" fontId="6" fillId="0" borderId="22" xfId="0" applyNumberFormat="1" applyFont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14" fontId="10" fillId="0" borderId="39" xfId="0" applyNumberFormat="1" applyFont="1" applyFill="1" applyBorder="1" applyAlignment="1">
      <alignment horizontal="center" vertical="center" wrapText="1"/>
    </xf>
    <xf numFmtId="0" fontId="18" fillId="0" borderId="34" xfId="0" applyFont="1" applyBorder="1"/>
    <xf numFmtId="0" fontId="2" fillId="0" borderId="0" xfId="0" applyFont="1"/>
    <xf numFmtId="0" fontId="10" fillId="0" borderId="0" xfId="0" applyFont="1" applyBorder="1"/>
    <xf numFmtId="0" fontId="18" fillId="0" borderId="64" xfId="0" applyFont="1" applyBorder="1"/>
    <xf numFmtId="0" fontId="16" fillId="0" borderId="16" xfId="0" applyFont="1" applyBorder="1"/>
    <xf numFmtId="2" fontId="16" fillId="0" borderId="55" xfId="0" applyNumberFormat="1" applyFont="1" applyBorder="1" applyAlignment="1">
      <alignment horizontal="center"/>
    </xf>
    <xf numFmtId="3" fontId="16" fillId="0" borderId="55" xfId="0" applyNumberFormat="1" applyFont="1" applyBorder="1" applyAlignment="1">
      <alignment horizontal="center"/>
    </xf>
    <xf numFmtId="3" fontId="16" fillId="4" borderId="55" xfId="0" applyNumberFormat="1" applyFont="1" applyFill="1" applyBorder="1" applyAlignment="1">
      <alignment horizontal="center"/>
    </xf>
    <xf numFmtId="164" fontId="16" fillId="0" borderId="55" xfId="0" applyNumberFormat="1" applyFont="1" applyBorder="1" applyAlignment="1">
      <alignment horizontal="center"/>
    </xf>
    <xf numFmtId="164" fontId="16" fillId="0" borderId="27" xfId="0" applyNumberFormat="1" applyFont="1" applyBorder="1" applyAlignment="1">
      <alignment horizontal="center"/>
    </xf>
    <xf numFmtId="0" fontId="130" fillId="0" borderId="14" xfId="0" applyFont="1" applyBorder="1"/>
    <xf numFmtId="2" fontId="18" fillId="0" borderId="12" xfId="0" applyNumberFormat="1" applyFont="1" applyBorder="1" applyAlignment="1">
      <alignment horizontal="center"/>
    </xf>
    <xf numFmtId="3" fontId="18" fillId="0" borderId="12" xfId="0" applyNumberFormat="1" applyFont="1" applyBorder="1" applyAlignment="1">
      <alignment horizontal="center"/>
    </xf>
    <xf numFmtId="3" fontId="18" fillId="4" borderId="12" xfId="0" applyNumberFormat="1" applyFont="1" applyFill="1" applyBorder="1" applyAlignment="1">
      <alignment horizontal="center"/>
    </xf>
    <xf numFmtId="164" fontId="18" fillId="0" borderId="53" xfId="0" applyNumberFormat="1" applyFont="1" applyBorder="1" applyAlignment="1">
      <alignment horizontal="center"/>
    </xf>
    <xf numFmtId="164" fontId="18" fillId="0" borderId="14" xfId="0" applyNumberFormat="1" applyFont="1" applyBorder="1" applyAlignment="1">
      <alignment horizontal="center"/>
    </xf>
    <xf numFmtId="164" fontId="18" fillId="0" borderId="12" xfId="0" applyNumberFormat="1" applyFont="1" applyBorder="1" applyAlignment="1">
      <alignment horizontal="center"/>
    </xf>
    <xf numFmtId="164" fontId="18" fillId="0" borderId="28" xfId="0" applyNumberFormat="1" applyFont="1" applyBorder="1" applyAlignment="1">
      <alignment horizontal="center"/>
    </xf>
    <xf numFmtId="0" fontId="130" fillId="0" borderId="20" xfId="0" applyFont="1" applyBorder="1"/>
    <xf numFmtId="2" fontId="18" fillId="0" borderId="46" xfId="0" applyNumberFormat="1" applyFont="1" applyBorder="1" applyAlignment="1">
      <alignment horizontal="center"/>
    </xf>
    <xf numFmtId="3" fontId="18" fillId="0" borderId="46" xfId="0" applyNumberFormat="1" applyFont="1" applyBorder="1" applyAlignment="1">
      <alignment horizontal="center"/>
    </xf>
    <xf numFmtId="3" fontId="18" fillId="4" borderId="46" xfId="0" applyNumberFormat="1" applyFont="1" applyFill="1" applyBorder="1" applyAlignment="1">
      <alignment horizontal="center"/>
    </xf>
    <xf numFmtId="164" fontId="18" fillId="0" borderId="47" xfId="0" applyNumberFormat="1" applyFont="1" applyBorder="1" applyAlignment="1">
      <alignment horizontal="center"/>
    </xf>
    <xf numFmtId="164" fontId="18" fillId="0" borderId="20" xfId="0" applyNumberFormat="1" applyFont="1" applyBorder="1" applyAlignment="1">
      <alignment horizontal="center"/>
    </xf>
    <xf numFmtId="164" fontId="18" fillId="0" borderId="46" xfId="0" applyNumberFormat="1" applyFont="1" applyBorder="1" applyAlignment="1">
      <alignment horizontal="center"/>
    </xf>
    <xf numFmtId="164" fontId="18" fillId="0" borderId="29" xfId="0" applyNumberFormat="1" applyFont="1" applyBorder="1" applyAlignment="1">
      <alignment horizontal="center"/>
    </xf>
    <xf numFmtId="0" fontId="130" fillId="0" borderId="22" xfId="0" applyFont="1" applyBorder="1"/>
    <xf numFmtId="2" fontId="18" fillId="0" borderId="51" xfId="0" applyNumberFormat="1" applyFont="1" applyBorder="1" applyAlignment="1">
      <alignment horizontal="center"/>
    </xf>
    <xf numFmtId="3" fontId="18" fillId="0" borderId="51" xfId="0" applyNumberFormat="1" applyFont="1" applyBorder="1" applyAlignment="1">
      <alignment horizontal="center"/>
    </xf>
    <xf numFmtId="3" fontId="18" fillId="4" borderId="51" xfId="0" applyNumberFormat="1" applyFont="1" applyFill="1" applyBorder="1" applyAlignment="1">
      <alignment horizontal="center"/>
    </xf>
    <xf numFmtId="164" fontId="18" fillId="0" borderId="60" xfId="0" applyNumberFormat="1" applyFont="1" applyBorder="1" applyAlignment="1">
      <alignment horizontal="center"/>
    </xf>
    <xf numFmtId="164" fontId="18" fillId="0" borderId="22" xfId="0" applyNumberFormat="1" applyFont="1" applyBorder="1" applyAlignment="1">
      <alignment horizontal="center"/>
    </xf>
    <xf numFmtId="164" fontId="18" fillId="0" borderId="51" xfId="0" applyNumberFormat="1" applyFont="1" applyBorder="1" applyAlignment="1">
      <alignment horizontal="center"/>
    </xf>
    <xf numFmtId="164" fontId="18" fillId="0" borderId="30" xfId="0" applyNumberFormat="1" applyFont="1" applyBorder="1" applyAlignment="1">
      <alignment horizontal="center"/>
    </xf>
    <xf numFmtId="0" fontId="2" fillId="0" borderId="11" xfId="0" applyFont="1" applyBorder="1"/>
    <xf numFmtId="0" fontId="18" fillId="4" borderId="0" xfId="0" applyFont="1" applyFill="1" applyBorder="1"/>
    <xf numFmtId="164" fontId="18" fillId="0" borderId="0" xfId="0" applyNumberFormat="1" applyFont="1" applyBorder="1"/>
    <xf numFmtId="2" fontId="18" fillId="0" borderId="46" xfId="0" quotePrefix="1" applyNumberFormat="1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2" fillId="0" borderId="0" xfId="52" applyFont="1" applyFill="1"/>
    <xf numFmtId="3" fontId="131" fillId="0" borderId="42" xfId="0" applyNumberFormat="1" applyFont="1" applyBorder="1" applyAlignment="1">
      <alignment horizontal="right" wrapText="1"/>
    </xf>
    <xf numFmtId="164" fontId="131" fillId="4" borderId="42" xfId="0" applyNumberFormat="1" applyFont="1" applyFill="1" applyBorder="1" applyAlignment="1">
      <alignment horizontal="right" wrapText="1"/>
    </xf>
    <xf numFmtId="3" fontId="132" fillId="3" borderId="0" xfId="0" applyNumberFormat="1" applyFont="1" applyFill="1"/>
    <xf numFmtId="0" fontId="44" fillId="0" borderId="18" xfId="0" applyFont="1" applyBorder="1"/>
    <xf numFmtId="1" fontId="27" fillId="0" borderId="1" xfId="0" applyNumberFormat="1" applyFont="1" applyFill="1" applyBorder="1" applyAlignment="1">
      <alignment horizontal="center" vertical="center"/>
    </xf>
    <xf numFmtId="2" fontId="27" fillId="0" borderId="7" xfId="0" applyNumberFormat="1" applyFont="1" applyFill="1" applyBorder="1" applyAlignment="1">
      <alignment horizontal="center" vertical="center"/>
    </xf>
    <xf numFmtId="0" fontId="27" fillId="0" borderId="22" xfId="0" applyFont="1" applyFill="1" applyBorder="1"/>
    <xf numFmtId="1" fontId="27" fillId="0" borderId="51" xfId="0" applyNumberFormat="1" applyFont="1" applyFill="1" applyBorder="1" applyAlignment="1">
      <alignment horizontal="center"/>
    </xf>
    <xf numFmtId="2" fontId="27" fillId="0" borderId="30" xfId="0" applyNumberFormat="1" applyFont="1" applyFill="1" applyBorder="1" applyAlignment="1">
      <alignment horizontal="center"/>
    </xf>
    <xf numFmtId="0" fontId="10" fillId="0" borderId="16" xfId="0" applyFont="1" applyFill="1" applyBorder="1"/>
    <xf numFmtId="3" fontId="10" fillId="0" borderId="55" xfId="0" applyNumberFormat="1" applyFont="1" applyFill="1" applyBorder="1" applyAlignment="1">
      <alignment horizontal="center"/>
    </xf>
    <xf numFmtId="3" fontId="10" fillId="0" borderId="55" xfId="0" applyNumberFormat="1" applyFont="1" applyFill="1" applyBorder="1" applyAlignment="1">
      <alignment horizontal="centerContinuous" vertical="center"/>
    </xf>
    <xf numFmtId="2" fontId="10" fillId="0" borderId="27" xfId="0" applyNumberFormat="1" applyFont="1" applyFill="1" applyBorder="1" applyAlignment="1">
      <alignment horizontal="center" vertical="center"/>
    </xf>
    <xf numFmtId="0" fontId="27" fillId="0" borderId="20" xfId="0" applyFont="1" applyBorder="1"/>
    <xf numFmtId="1" fontId="27" fillId="0" borderId="46" xfId="0" applyNumberFormat="1" applyFont="1" applyFill="1" applyBorder="1" applyAlignment="1">
      <alignment horizontal="center" vertical="center" wrapText="1"/>
    </xf>
    <xf numFmtId="1" fontId="27" fillId="0" borderId="46" xfId="0" applyNumberFormat="1" applyFont="1" applyBorder="1" applyAlignment="1">
      <alignment horizontal="center" vertical="center" wrapText="1"/>
    </xf>
    <xf numFmtId="164" fontId="27" fillId="0" borderId="46" xfId="0" applyNumberFormat="1" applyFont="1" applyBorder="1" applyAlignment="1">
      <alignment horizontal="center" vertical="center" wrapText="1"/>
    </xf>
    <xf numFmtId="0" fontId="27" fillId="0" borderId="22" xfId="0" applyFont="1" applyBorder="1"/>
    <xf numFmtId="168" fontId="27" fillId="0" borderId="51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/>
    </xf>
    <xf numFmtId="1" fontId="133" fillId="0" borderId="1" xfId="0" applyNumberFormat="1" applyFont="1" applyFill="1" applyBorder="1" applyAlignment="1">
      <alignment horizontal="center"/>
    </xf>
    <xf numFmtId="3" fontId="134" fillId="0" borderId="43" xfId="0" applyNumberFormat="1" applyFont="1" applyBorder="1" applyAlignment="1">
      <alignment horizontal="center"/>
    </xf>
    <xf numFmtId="2" fontId="18" fillId="0" borderId="46" xfId="97" applyNumberFormat="1" applyFont="1" applyBorder="1" applyAlignment="1">
      <alignment horizontal="center"/>
    </xf>
    <xf numFmtId="2" fontId="18" fillId="0" borderId="46" xfId="97" applyNumberFormat="1" applyFont="1" applyFill="1" applyBorder="1" applyAlignment="1">
      <alignment horizontal="center" vertical="center" wrapText="1"/>
    </xf>
    <xf numFmtId="2" fontId="18" fillId="0" borderId="51" xfId="97" applyNumberFormat="1" applyFont="1" applyFill="1" applyBorder="1" applyAlignment="1">
      <alignment horizontal="center"/>
    </xf>
    <xf numFmtId="2" fontId="18" fillId="0" borderId="51" xfId="97" applyNumberFormat="1" applyFont="1" applyFill="1" applyBorder="1" applyAlignment="1">
      <alignment horizontal="center" vertical="center" wrapText="1"/>
    </xf>
    <xf numFmtId="0" fontId="130" fillId="0" borderId="0" xfId="0" applyFont="1"/>
    <xf numFmtId="0" fontId="101" fillId="0" borderId="0" xfId="0" applyFont="1" applyBorder="1" applyAlignment="1">
      <alignment horizontal="center"/>
    </xf>
    <xf numFmtId="0" fontId="135" fillId="0" borderId="0" xfId="0" applyFont="1" applyBorder="1"/>
    <xf numFmtId="0" fontId="136" fillId="0" borderId="0" xfId="0" applyFont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87" xfId="0" applyBorder="1" applyAlignment="1">
      <alignment horizontal="center"/>
    </xf>
    <xf numFmtId="0" fontId="130" fillId="0" borderId="49" xfId="0" applyFont="1" applyBorder="1"/>
    <xf numFmtId="0" fontId="0" fillId="0" borderId="0" xfId="0" applyBorder="1" applyAlignment="1">
      <alignment horizontal="center"/>
    </xf>
    <xf numFmtId="0" fontId="28" fillId="0" borderId="0" xfId="0" applyFont="1" applyBorder="1" applyAlignment="1"/>
    <xf numFmtId="0" fontId="27" fillId="0" borderId="11" xfId="0" applyFont="1" applyBorder="1"/>
    <xf numFmtId="171" fontId="0" fillId="0" borderId="11" xfId="0" applyNumberFormat="1" applyBorder="1" applyAlignment="1">
      <alignment horizontal="center"/>
    </xf>
    <xf numFmtId="171" fontId="0" fillId="0" borderId="52" xfId="0" applyNumberFormat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171" fontId="0" fillId="0" borderId="11" xfId="0" applyNumberFormat="1" applyFill="1" applyBorder="1" applyAlignment="1">
      <alignment horizontal="center"/>
    </xf>
    <xf numFmtId="171" fontId="0" fillId="0" borderId="0" xfId="0" applyNumberFormat="1" applyFill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137" fillId="4" borderId="87" xfId="0" applyFont="1" applyFill="1" applyBorder="1" applyAlignment="1">
      <alignment horizontal="center"/>
    </xf>
    <xf numFmtId="171" fontId="46" fillId="4" borderId="46" xfId="0" applyNumberFormat="1" applyFont="1" applyFill="1" applyBorder="1" applyAlignment="1">
      <alignment horizontal="center"/>
    </xf>
    <xf numFmtId="171" fontId="46" fillId="4" borderId="47" xfId="0" applyNumberFormat="1" applyFont="1" applyFill="1" applyBorder="1" applyAlignment="1">
      <alignment horizontal="center"/>
    </xf>
    <xf numFmtId="0" fontId="101" fillId="0" borderId="0" xfId="0" applyFont="1" applyBorder="1" applyAlignment="1">
      <alignment horizontal="left"/>
    </xf>
    <xf numFmtId="0" fontId="27" fillId="0" borderId="24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/>
    </xf>
    <xf numFmtId="0" fontId="27" fillId="0" borderId="87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61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171" fontId="0" fillId="0" borderId="11" xfId="0" applyNumberFormat="1" applyBorder="1"/>
    <xf numFmtId="171" fontId="0" fillId="0" borderId="52" xfId="0" applyNumberFormat="1" applyBorder="1"/>
    <xf numFmtId="171" fontId="0" fillId="0" borderId="0" xfId="0" applyNumberFormat="1" applyBorder="1"/>
    <xf numFmtId="171" fontId="0" fillId="0" borderId="11" xfId="0" applyNumberFormat="1" applyBorder="1" applyAlignment="1">
      <alignment horizontal="right"/>
    </xf>
    <xf numFmtId="171" fontId="0" fillId="0" borderId="11" xfId="0" applyNumberFormat="1" applyBorder="1" applyAlignment="1"/>
    <xf numFmtId="171" fontId="0" fillId="0" borderId="0" xfId="0" applyNumberFormat="1" applyBorder="1" applyAlignment="1"/>
    <xf numFmtId="0" fontId="27" fillId="0" borderId="11" xfId="0" applyFont="1" applyBorder="1" applyAlignment="1">
      <alignment horizontal="left"/>
    </xf>
    <xf numFmtId="3" fontId="46" fillId="4" borderId="46" xfId="0" applyNumberFormat="1" applyFont="1" applyFill="1" applyBorder="1"/>
    <xf numFmtId="3" fontId="46" fillId="4" borderId="47" xfId="0" applyNumberFormat="1" applyFont="1" applyFill="1" applyBorder="1"/>
    <xf numFmtId="171" fontId="46" fillId="4" borderId="46" xfId="0" applyNumberFormat="1" applyFont="1" applyFill="1" applyBorder="1"/>
    <xf numFmtId="171" fontId="46" fillId="4" borderId="47" xfId="0" applyNumberFormat="1" applyFont="1" applyFill="1" applyBorder="1"/>
    <xf numFmtId="171" fontId="46" fillId="0" borderId="0" xfId="0" applyNumberFormat="1" applyFont="1" applyFill="1" applyBorder="1"/>
    <xf numFmtId="0" fontId="18" fillId="0" borderId="0" xfId="0" applyFont="1"/>
    <xf numFmtId="0" fontId="138" fillId="0" borderId="0" xfId="0" applyFont="1"/>
    <xf numFmtId="0" fontId="138" fillId="0" borderId="0" xfId="0" applyFont="1" applyAlignment="1">
      <alignment vertical="center" wrapText="1"/>
    </xf>
    <xf numFmtId="171" fontId="0" fillId="0" borderId="52" xfId="0" applyNumberFormat="1" applyBorder="1" applyAlignment="1">
      <alignment horizontal="right"/>
    </xf>
    <xf numFmtId="171" fontId="0" fillId="0" borderId="11" xfId="0" applyNumberFormat="1" applyFill="1" applyBorder="1" applyAlignment="1">
      <alignment horizontal="right"/>
    </xf>
    <xf numFmtId="171" fontId="0" fillId="0" borderId="0" xfId="0" applyNumberFormat="1" applyBorder="1" applyAlignment="1">
      <alignment horizontal="right"/>
    </xf>
    <xf numFmtId="171" fontId="139" fillId="0" borderId="0" xfId="0" applyNumberFormat="1" applyFont="1"/>
    <xf numFmtId="164" fontId="18" fillId="0" borderId="0" xfId="0" applyNumberFormat="1" applyFont="1"/>
    <xf numFmtId="0" fontId="101" fillId="0" borderId="32" xfId="0" applyFont="1" applyBorder="1" applyAlignment="1">
      <alignment horizontal="left"/>
    </xf>
    <xf numFmtId="0" fontId="101" fillId="0" borderId="33" xfId="0" applyFont="1" applyBorder="1" applyAlignment="1">
      <alignment horizontal="center"/>
    </xf>
    <xf numFmtId="0" fontId="101" fillId="0" borderId="33" xfId="0" applyFont="1" applyBorder="1" applyAlignment="1">
      <alignment horizontal="left"/>
    </xf>
    <xf numFmtId="0" fontId="130" fillId="0" borderId="33" xfId="0" applyFont="1" applyBorder="1"/>
    <xf numFmtId="0" fontId="101" fillId="0" borderId="9" xfId="0" applyFont="1" applyBorder="1" applyAlignment="1">
      <alignment horizontal="center"/>
    </xf>
    <xf numFmtId="0" fontId="101" fillId="0" borderId="34" xfId="0" applyFont="1" applyBorder="1" applyAlignment="1">
      <alignment horizontal="center"/>
    </xf>
    <xf numFmtId="0" fontId="101" fillId="0" borderId="64" xfId="0" applyFont="1" applyBorder="1" applyAlignment="1">
      <alignment horizontal="center"/>
    </xf>
    <xf numFmtId="0" fontId="27" fillId="0" borderId="25" xfId="0" applyFont="1" applyBorder="1" applyAlignment="1">
      <alignment horizontal="center" vertical="center"/>
    </xf>
    <xf numFmtId="0" fontId="27" fillId="0" borderId="58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62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30" fillId="0" borderId="0" xfId="0" applyFont="1" applyBorder="1"/>
    <xf numFmtId="0" fontId="28" fillId="0" borderId="64" xfId="0" applyFont="1" applyBorder="1" applyAlignment="1">
      <alignment horizontal="center"/>
    </xf>
    <xf numFmtId="0" fontId="27" fillId="0" borderId="10" xfId="0" applyFont="1" applyBorder="1"/>
    <xf numFmtId="171" fontId="2" fillId="0" borderId="11" xfId="0" applyNumberFormat="1" applyFont="1" applyBorder="1" applyAlignment="1"/>
    <xf numFmtId="171" fontId="2" fillId="0" borderId="64" xfId="0" applyNumberFormat="1" applyFont="1" applyBorder="1" applyAlignment="1"/>
    <xf numFmtId="171" fontId="2" fillId="0" borderId="49" xfId="0" applyNumberFormat="1" applyFont="1" applyFill="1" applyBorder="1" applyAlignment="1"/>
    <xf numFmtId="171" fontId="2" fillId="0" borderId="52" xfId="0" applyNumberFormat="1" applyFont="1" applyFill="1" applyBorder="1" applyAlignment="1"/>
    <xf numFmtId="171" fontId="2" fillId="0" borderId="37" xfId="0" applyNumberFormat="1" applyFont="1" applyFill="1" applyBorder="1" applyAlignment="1"/>
    <xf numFmtId="171" fontId="2" fillId="0" borderId="52" xfId="0" applyNumberFormat="1" applyFont="1" applyBorder="1" applyAlignment="1"/>
    <xf numFmtId="171" fontId="2" fillId="0" borderId="0" xfId="0" applyNumberFormat="1" applyFont="1" applyFill="1" applyBorder="1" applyAlignment="1"/>
    <xf numFmtId="0" fontId="27" fillId="0" borderId="10" xfId="0" applyFont="1" applyBorder="1" applyAlignment="1">
      <alignment horizontal="center"/>
    </xf>
    <xf numFmtId="0" fontId="27" fillId="0" borderId="10" xfId="0" applyFont="1" applyBorder="1" applyAlignment="1">
      <alignment horizontal="left"/>
    </xf>
    <xf numFmtId="0" fontId="27" fillId="0" borderId="34" xfId="0" applyFont="1" applyBorder="1" applyAlignment="1">
      <alignment horizontal="center"/>
    </xf>
    <xf numFmtId="0" fontId="46" fillId="4" borderId="76" xfId="0" applyFont="1" applyFill="1" applyBorder="1" applyAlignment="1">
      <alignment horizontal="left"/>
    </xf>
    <xf numFmtId="171" fontId="46" fillId="4" borderId="46" xfId="0" applyNumberFormat="1" applyFont="1" applyFill="1" applyBorder="1" applyAlignment="1"/>
    <xf numFmtId="171" fontId="46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71" fontId="2" fillId="0" borderId="37" xfId="0" applyNumberFormat="1" applyFont="1" applyBorder="1" applyAlignment="1"/>
    <xf numFmtId="0" fontId="46" fillId="0" borderId="34" xfId="0" applyFont="1" applyFill="1" applyBorder="1"/>
    <xf numFmtId="171" fontId="46" fillId="0" borderId="0" xfId="0" applyNumberFormat="1" applyFont="1" applyFill="1" applyBorder="1" applyAlignment="1"/>
    <xf numFmtId="171" fontId="46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6" fillId="0" borderId="0" xfId="0" applyFont="1" applyBorder="1" applyAlignment="1"/>
    <xf numFmtId="0" fontId="46" fillId="0" borderId="64" xfId="0" applyFont="1" applyBorder="1" applyAlignment="1"/>
    <xf numFmtId="171" fontId="2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2" fillId="0" borderId="52" xfId="0" applyNumberFormat="1" applyFont="1" applyBorder="1" applyAlignment="1">
      <alignment horizontal="right"/>
    </xf>
    <xf numFmtId="171" fontId="2" fillId="0" borderId="37" xfId="0" applyNumberFormat="1" applyFont="1" applyBorder="1" applyAlignment="1">
      <alignment horizontal="right"/>
    </xf>
    <xf numFmtId="171" fontId="46" fillId="4" borderId="46" xfId="0" applyNumberFormat="1" applyFont="1" applyFill="1" applyBorder="1" applyAlignment="1">
      <alignment horizontal="right"/>
    </xf>
    <xf numFmtId="171" fontId="46" fillId="4" borderId="29" xfId="0" applyNumberFormat="1" applyFont="1" applyFill="1" applyBorder="1" applyAlignment="1">
      <alignment horizontal="right"/>
    </xf>
    <xf numFmtId="0" fontId="130" fillId="0" borderId="34" xfId="0" applyFont="1" applyBorder="1"/>
    <xf numFmtId="0" fontId="130" fillId="0" borderId="64" xfId="0" applyFont="1" applyBorder="1"/>
    <xf numFmtId="0" fontId="140" fillId="0" borderId="34" xfId="0" applyFont="1" applyBorder="1"/>
    <xf numFmtId="0" fontId="140" fillId="0" borderId="0" xfId="0" applyFont="1" applyBorder="1"/>
    <xf numFmtId="0" fontId="141" fillId="0" borderId="0" xfId="0" applyFont="1" applyBorder="1"/>
    <xf numFmtId="0" fontId="140" fillId="0" borderId="64" xfId="0" applyFont="1" applyBorder="1"/>
    <xf numFmtId="0" fontId="140" fillId="0" borderId="32" xfId="0" applyFont="1" applyBorder="1"/>
    <xf numFmtId="164" fontId="140" fillId="0" borderId="33" xfId="0" applyNumberFormat="1" applyFont="1" applyBorder="1"/>
    <xf numFmtId="164" fontId="140" fillId="0" borderId="9" xfId="0" applyNumberFormat="1" applyFont="1" applyBorder="1"/>
    <xf numFmtId="164" fontId="140" fillId="0" borderId="0" xfId="0" applyNumberFormat="1" applyFont="1" applyBorder="1"/>
    <xf numFmtId="164" fontId="140" fillId="0" borderId="64" xfId="0" applyNumberFormat="1" applyFont="1" applyBorder="1"/>
    <xf numFmtId="0" fontId="140" fillId="0" borderId="50" xfId="0" applyFont="1" applyBorder="1"/>
    <xf numFmtId="164" fontId="140" fillId="0" borderId="41" xfId="0" applyNumberFormat="1" applyFont="1" applyBorder="1"/>
    <xf numFmtId="164" fontId="140" fillId="0" borderId="42" xfId="0" applyNumberFormat="1" applyFont="1" applyBorder="1"/>
    <xf numFmtId="0" fontId="142" fillId="0" borderId="0" xfId="0" applyFont="1" applyBorder="1" applyAlignment="1">
      <alignment horizontal="left"/>
    </xf>
    <xf numFmtId="171" fontId="2" fillId="0" borderId="0" xfId="0" applyNumberFormat="1" applyFont="1" applyBorder="1" applyAlignment="1"/>
    <xf numFmtId="171" fontId="2" fillId="0" borderId="0" xfId="0" applyNumberFormat="1" applyFont="1" applyFill="1" applyAlignment="1"/>
    <xf numFmtId="0" fontId="46" fillId="4" borderId="87" xfId="0" applyFont="1" applyFill="1" applyBorder="1" applyAlignment="1">
      <alignment horizontal="left"/>
    </xf>
    <xf numFmtId="171" fontId="46" fillId="4" borderId="47" xfId="0" applyNumberFormat="1" applyFont="1" applyFill="1" applyBorder="1" applyAlignment="1"/>
    <xf numFmtId="0" fontId="0" fillId="0" borderId="11" xfId="0" applyBorder="1"/>
    <xf numFmtId="171" fontId="2" fillId="0" borderId="49" xfId="0" applyNumberFormat="1" applyFont="1" applyBorder="1" applyAlignment="1"/>
    <xf numFmtId="0" fontId="46" fillId="0" borderId="0" xfId="0" applyFont="1" applyFill="1" applyBorder="1"/>
    <xf numFmtId="0" fontId="2" fillId="0" borderId="87" xfId="0" applyFont="1" applyBorder="1" applyAlignment="1"/>
    <xf numFmtId="171" fontId="2" fillId="0" borderId="49" xfId="0" applyNumberFormat="1" applyFont="1" applyBorder="1" applyAlignment="1">
      <alignment horizontal="right"/>
    </xf>
    <xf numFmtId="171" fontId="46" fillId="4" borderId="47" xfId="0" applyNumberFormat="1" applyFont="1" applyFill="1" applyBorder="1" applyAlignment="1">
      <alignment horizontal="right"/>
    </xf>
    <xf numFmtId="0" fontId="140" fillId="0" borderId="0" xfId="0" applyFont="1"/>
    <xf numFmtId="0" fontId="141" fillId="0" borderId="0" xfId="0" applyFont="1"/>
    <xf numFmtId="171" fontId="2" fillId="0" borderId="0" xfId="46" applyNumberFormat="1" applyFont="1" applyFill="1" applyAlignment="1" applyProtection="1">
      <alignment horizontal="right"/>
    </xf>
    <xf numFmtId="171" fontId="2" fillId="0" borderId="49" xfId="46" applyNumberFormat="1" applyFont="1" applyFill="1" applyBorder="1" applyAlignment="1" applyProtection="1">
      <alignment horizontal="right"/>
    </xf>
    <xf numFmtId="171" fontId="2" fillId="0" borderId="52" xfId="46" applyNumberFormat="1" applyFont="1" applyFill="1" applyBorder="1" applyAlignment="1" applyProtection="1">
      <alignment horizontal="right"/>
    </xf>
    <xf numFmtId="171" fontId="143" fillId="0" borderId="49" xfId="46" applyNumberFormat="1" applyFont="1" applyFill="1" applyBorder="1" applyAlignment="1" applyProtection="1">
      <alignment horizontal="right"/>
    </xf>
    <xf numFmtId="164" fontId="64" fillId="0" borderId="33" xfId="0" applyNumberFormat="1" applyFont="1" applyBorder="1"/>
    <xf numFmtId="164" fontId="64" fillId="0" borderId="0" xfId="0" applyNumberFormat="1" applyFont="1" applyBorder="1"/>
    <xf numFmtId="164" fontId="64" fillId="0" borderId="41" xfId="0" applyNumberFormat="1" applyFont="1" applyBorder="1"/>
    <xf numFmtId="0" fontId="11" fillId="0" borderId="41" xfId="0" applyFont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49" xfId="0" applyFont="1" applyFill="1" applyBorder="1" applyAlignment="1">
      <alignment horizontal="center" vertical="center" wrapText="1"/>
    </xf>
    <xf numFmtId="0" fontId="45" fillId="0" borderId="86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3" fillId="0" borderId="6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4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40" fillId="0" borderId="0" xfId="52" applyFont="1" applyFill="1" applyBorder="1" applyAlignment="1">
      <alignment horizontal="center" vertical="center" wrapText="1"/>
    </xf>
    <xf numFmtId="0" fontId="25" fillId="0" borderId="19" xfId="52" applyFont="1" applyFill="1" applyBorder="1" applyAlignment="1">
      <alignment horizontal="center" vertical="center" wrapText="1"/>
    </xf>
    <xf numFmtId="0" fontId="44" fillId="0" borderId="1" xfId="52" applyFont="1" applyFill="1" applyBorder="1" applyAlignment="1">
      <alignment horizontal="center" vertical="center" wrapText="1"/>
    </xf>
    <xf numFmtId="0" fontId="19" fillId="0" borderId="0" xfId="52" applyFont="1" applyAlignment="1">
      <alignment horizontal="left" wrapText="1"/>
    </xf>
    <xf numFmtId="0" fontId="97" fillId="0" borderId="0" xfId="52" applyFont="1" applyAlignment="1">
      <alignment horizontal="left"/>
    </xf>
    <xf numFmtId="0" fontId="11" fillId="0" borderId="41" xfId="52" applyFont="1" applyBorder="1" applyAlignment="1">
      <alignment horizontal="left" vertical="center"/>
    </xf>
    <xf numFmtId="0" fontId="25" fillId="0" borderId="5" xfId="52" applyFont="1" applyBorder="1" applyAlignment="1">
      <alignment horizontal="center" vertical="center"/>
    </xf>
    <xf numFmtId="0" fontId="25" fillId="0" borderId="26" xfId="52" applyFont="1" applyBorder="1" applyAlignment="1">
      <alignment horizontal="center" vertical="center"/>
    </xf>
    <xf numFmtId="0" fontId="25" fillId="0" borderId="57" xfId="52" applyFont="1" applyBorder="1" applyAlignment="1">
      <alignment horizontal="center" vertical="center" wrapText="1"/>
    </xf>
    <xf numFmtId="0" fontId="25" fillId="0" borderId="19" xfId="52" applyFont="1" applyBorder="1" applyAlignment="1">
      <alignment horizontal="center" vertical="center" wrapText="1"/>
    </xf>
    <xf numFmtId="0" fontId="25" fillId="0" borderId="35" xfId="52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52" fillId="0" borderId="18" xfId="0" applyFont="1" applyBorder="1" applyAlignment="1">
      <alignment horizontal="center" vertical="center" wrapText="1"/>
    </xf>
    <xf numFmtId="0" fontId="52" fillId="0" borderId="22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51" xfId="0" applyFont="1" applyBorder="1" applyAlignment="1">
      <alignment horizontal="center" vertical="center" wrapText="1"/>
    </xf>
    <xf numFmtId="0" fontId="52" fillId="0" borderId="57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29" fillId="0" borderId="0" xfId="0" applyFont="1" applyBorder="1" applyAlignment="1">
      <alignment horizontal="left" vertical="center" wrapText="1"/>
    </xf>
    <xf numFmtId="0" fontId="129" fillId="0" borderId="0" xfId="0" applyFont="1" applyFill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121" fillId="0" borderId="0" xfId="0" applyFont="1" applyAlignment="1">
      <alignment horizontal="center" vertical="center" wrapText="1"/>
    </xf>
    <xf numFmtId="0" fontId="101" fillId="0" borderId="0" xfId="0" applyFont="1" applyBorder="1" applyAlignment="1">
      <alignment horizontal="center"/>
    </xf>
    <xf numFmtId="0" fontId="27" fillId="0" borderId="2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/>
    </xf>
    <xf numFmtId="0" fontId="27" fillId="0" borderId="87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61" xfId="0" applyFont="1" applyBorder="1" applyAlignment="1">
      <alignment horizontal="center" vertical="center"/>
    </xf>
    <xf numFmtId="0" fontId="27" fillId="0" borderId="88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4" fillId="0" borderId="25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132" fillId="0" borderId="48" xfId="0" applyFont="1" applyBorder="1" applyAlignment="1">
      <alignment horizontal="center" vertical="center"/>
    </xf>
    <xf numFmtId="0" fontId="132" fillId="0" borderId="52" xfId="0" applyFont="1" applyBorder="1" applyAlignment="1">
      <alignment horizontal="center" vertical="center"/>
    </xf>
    <xf numFmtId="0" fontId="132" fillId="0" borderId="48" xfId="0" applyFont="1" applyBorder="1" applyAlignment="1">
      <alignment horizontal="center" vertical="center" wrapText="1"/>
    </xf>
    <xf numFmtId="0" fontId="132" fillId="0" borderId="52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62" fillId="0" borderId="36" xfId="0" applyFont="1" applyBorder="1" applyAlignment="1">
      <alignment horizontal="center" wrapText="1"/>
    </xf>
    <xf numFmtId="0" fontId="62" fillId="0" borderId="40" xfId="0" applyFont="1" applyBorder="1" applyAlignment="1">
      <alignment horizontal="center" wrapText="1"/>
    </xf>
    <xf numFmtId="0" fontId="62" fillId="0" borderId="2" xfId="0" applyFont="1" applyBorder="1" applyAlignment="1">
      <alignment horizontal="center" wrapText="1"/>
    </xf>
    <xf numFmtId="0" fontId="62" fillId="0" borderId="3" xfId="0" applyFont="1" applyBorder="1" applyAlignment="1">
      <alignment horizontal="center" wrapText="1"/>
    </xf>
    <xf numFmtId="0" fontId="62" fillId="0" borderId="4" xfId="0" applyFont="1" applyBorder="1" applyAlignment="1">
      <alignment horizontal="center" wrapText="1"/>
    </xf>
    <xf numFmtId="0" fontId="62" fillId="0" borderId="36" xfId="0" applyFont="1" applyBorder="1" applyAlignment="1">
      <alignment horizontal="center" vertical="center" wrapText="1"/>
    </xf>
    <xf numFmtId="0" fontId="62" fillId="0" borderId="40" xfId="0" applyFont="1" applyBorder="1" applyAlignment="1">
      <alignment horizontal="center" vertical="center" wrapText="1"/>
    </xf>
    <xf numFmtId="0" fontId="62" fillId="0" borderId="85" xfId="0" applyFont="1" applyBorder="1" applyAlignment="1">
      <alignment horizontal="center" wrapText="1"/>
    </xf>
    <xf numFmtId="0" fontId="122" fillId="0" borderId="0" xfId="0" applyFont="1" applyFill="1" applyBorder="1" applyAlignment="1">
      <alignment horizontal="center"/>
    </xf>
    <xf numFmtId="0" fontId="131" fillId="0" borderId="0" xfId="0" applyFont="1" applyFill="1" applyBorder="1" applyAlignment="1">
      <alignment horizontal="left" wrapText="1"/>
    </xf>
    <xf numFmtId="0" fontId="27" fillId="0" borderId="41" xfId="0" applyFont="1" applyBorder="1" applyAlignment="1">
      <alignment horizontal="justify" wrapText="1"/>
    </xf>
    <xf numFmtId="0" fontId="123" fillId="0" borderId="0" xfId="0" applyFont="1" applyAlignment="1">
      <alignment horizontal="left" vertical="center" wrapText="1"/>
    </xf>
    <xf numFmtId="0" fontId="124" fillId="0" borderId="0" xfId="0" applyFont="1" applyAlignment="1">
      <alignment horizontal="left" vertical="center" wrapText="1"/>
    </xf>
  </cellXfs>
  <cellStyles count="106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10" builtinId="20" customBuiltin="1"/>
    <cellStyle name="Dane wyjściowe" xfId="11" builtinId="21" customBuiltin="1"/>
    <cellStyle name="Dobre" xfId="7" builtinId="26" customBuiltin="1"/>
    <cellStyle name="Dziesiętny" xfId="97" builtinId="3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100"/>
    <cellStyle name="Dziesiętny 21" xfId="103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zaznaczona" xfId="14" builtinId="23" customBuiltin="1"/>
    <cellStyle name="Nagłówek 1" xfId="3" builtinId="16" customBuiltin="1"/>
    <cellStyle name="Nagłówek 2" xfId="4" builtinId="17" customBuiltin="1"/>
    <cellStyle name="Nagłówek 3" xfId="5" builtinId="18" customBuiltin="1"/>
    <cellStyle name="Nagłówek 4" xfId="6" builtinId="19" customBuiltin="1"/>
    <cellStyle name="Neutralne" xfId="9" builtinId="28" customBuiltin="1"/>
    <cellStyle name="Normal 7" xfId="98"/>
    <cellStyle name="Normal_sce25" xfId="99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2"/>
    <cellStyle name="Normalny 22" xfId="104"/>
    <cellStyle name="Normalny 23" xfId="105"/>
    <cellStyle name="Normalny 3" xfId="46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1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Tekst objaśnienia" xfId="16" builtinId="53" customBuiltin="1"/>
    <cellStyle name="Tekst ostrzeżenia" xfId="15" builtinId="11" customBuiltin="1"/>
    <cellStyle name="Tytuł" xfId="2" builtinId="15" customBuiltin="1"/>
    <cellStyle name="Uwaga 2" xfId="43"/>
    <cellStyle name="Złe" xfId="8" builtinId="27" customBuiltin="1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zoomScale="130" zoomScaleNormal="130" workbookViewId="0"/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 x14ac:dyDescent="0.2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</row>
    <row r="2" spans="1:34" ht="12.75" x14ac:dyDescent="0.2">
      <c r="A2" s="84"/>
      <c r="B2" s="85" t="s">
        <v>0</v>
      </c>
      <c r="C2" s="84"/>
      <c r="D2" s="84"/>
      <c r="E2" s="84"/>
      <c r="F2" s="84"/>
      <c r="G2" s="84"/>
      <c r="H2" s="84"/>
      <c r="I2" s="86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</row>
    <row r="3" spans="1:34" ht="12.75" x14ac:dyDescent="0.2">
      <c r="A3" s="84"/>
      <c r="B3" s="85" t="s">
        <v>70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</row>
    <row r="4" spans="1:34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</row>
    <row r="6" spans="1:34" x14ac:dyDescent="0.2">
      <c r="A6" s="84"/>
      <c r="B6" s="87" t="s">
        <v>1</v>
      </c>
      <c r="C6" s="88"/>
      <c r="D6" s="89"/>
      <c r="E6" s="89"/>
      <c r="F6" s="89"/>
      <c r="G6" s="89"/>
      <c r="H6" s="89"/>
      <c r="I6" s="89"/>
      <c r="J6" s="89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</row>
    <row r="7" spans="1:34" x14ac:dyDescent="0.2">
      <c r="A7" s="84"/>
      <c r="B7" s="87" t="s">
        <v>2</v>
      </c>
      <c r="C7" s="88"/>
      <c r="D7" s="89"/>
      <c r="E7" s="89"/>
      <c r="F7" s="89"/>
      <c r="G7" s="89"/>
      <c r="H7" s="89"/>
      <c r="I7" s="89"/>
      <c r="J7" s="89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</row>
    <row r="8" spans="1:34" x14ac:dyDescent="0.2">
      <c r="A8" s="84"/>
      <c r="B8" s="88"/>
      <c r="C8" s="88"/>
      <c r="D8" s="89"/>
      <c r="E8" s="89"/>
      <c r="F8" s="89"/>
      <c r="G8" s="89"/>
      <c r="H8" s="89"/>
      <c r="I8" s="89"/>
      <c r="J8" s="89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</row>
    <row r="9" spans="1:34" ht="23.25" x14ac:dyDescent="0.35">
      <c r="A9" s="84"/>
      <c r="B9" s="90" t="s">
        <v>315</v>
      </c>
      <c r="C9" s="91"/>
      <c r="D9" s="92" t="s">
        <v>81</v>
      </c>
      <c r="E9" s="93"/>
      <c r="F9" s="93"/>
      <c r="G9" s="93"/>
      <c r="H9" s="93"/>
      <c r="I9" s="93"/>
      <c r="J9" s="9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</row>
    <row r="10" spans="1:34" ht="15" customHeight="1" x14ac:dyDescent="0.2">
      <c r="A10" s="84"/>
      <c r="B10" s="88"/>
      <c r="C10" s="88"/>
      <c r="D10" s="84"/>
      <c r="E10" s="89"/>
      <c r="F10" s="236" t="s">
        <v>159</v>
      </c>
      <c r="G10" s="89"/>
      <c r="H10" s="89"/>
      <c r="I10" s="89"/>
      <c r="J10" s="89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</row>
    <row r="11" spans="1:34" x14ac:dyDescent="0.2">
      <c r="A11" s="84"/>
      <c r="B11" s="88"/>
      <c r="C11" s="88"/>
      <c r="D11" s="89"/>
      <c r="E11" s="89"/>
      <c r="F11" s="89"/>
      <c r="G11" s="95"/>
      <c r="H11" s="96"/>
      <c r="I11" s="89"/>
      <c r="J11" s="89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</row>
    <row r="12" spans="1:34" ht="15.75" x14ac:dyDescent="0.25">
      <c r="A12" s="84"/>
      <c r="B12" s="97" t="s">
        <v>316</v>
      </c>
      <c r="C12" s="98"/>
      <c r="D12" s="99"/>
      <c r="E12" s="99"/>
      <c r="F12" s="89"/>
      <c r="G12" s="89"/>
      <c r="H12" s="100"/>
      <c r="I12" s="89"/>
      <c r="J12" s="89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</row>
    <row r="13" spans="1:34" x14ac:dyDescent="0.2">
      <c r="A13" s="84"/>
      <c r="B13" s="88"/>
      <c r="C13" s="88"/>
      <c r="D13" s="89"/>
      <c r="E13" s="89"/>
      <c r="F13" s="89"/>
      <c r="G13" s="89"/>
      <c r="H13" s="89"/>
      <c r="I13" s="89"/>
      <c r="J13" s="89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</row>
    <row r="14" spans="1:34" x14ac:dyDescent="0.2">
      <c r="A14" s="84"/>
      <c r="B14" s="88"/>
      <c r="C14" s="88"/>
      <c r="D14" s="89"/>
      <c r="E14" s="89"/>
      <c r="F14" s="89"/>
      <c r="G14" s="89"/>
      <c r="H14" s="89"/>
      <c r="I14" s="89"/>
      <c r="J14" s="89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</row>
    <row r="15" spans="1:34" x14ac:dyDescent="0.2">
      <c r="A15" s="84"/>
      <c r="B15" s="88"/>
      <c r="C15" s="88"/>
      <c r="D15" s="89"/>
      <c r="E15" s="89"/>
      <c r="F15" s="89"/>
      <c r="G15" s="89"/>
      <c r="H15" s="89"/>
      <c r="I15" s="89"/>
      <c r="J15" s="89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</row>
    <row r="16" spans="1:34" x14ac:dyDescent="0.2">
      <c r="A16" s="84"/>
      <c r="B16" s="88"/>
      <c r="C16" s="88"/>
      <c r="D16" s="89"/>
      <c r="E16" s="89"/>
      <c r="F16" s="89"/>
      <c r="G16" s="89"/>
      <c r="H16" s="89"/>
      <c r="I16" s="89"/>
      <c r="J16" s="89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</row>
    <row r="17" spans="1:34" x14ac:dyDescent="0.2">
      <c r="A17" s="84"/>
      <c r="B17" s="87" t="s">
        <v>71</v>
      </c>
      <c r="C17" s="88"/>
      <c r="D17" s="89"/>
      <c r="E17" s="89"/>
      <c r="F17" s="89"/>
      <c r="G17" s="89"/>
      <c r="H17" s="89"/>
      <c r="I17" s="89"/>
      <c r="J17" s="89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</row>
    <row r="18" spans="1:34" x14ac:dyDescent="0.2">
      <c r="A18" s="84"/>
      <c r="B18" s="89" t="s">
        <v>3</v>
      </c>
      <c r="C18" s="89"/>
      <c r="D18" s="89"/>
      <c r="E18" s="89"/>
      <c r="F18" s="89"/>
      <c r="G18" s="89"/>
      <c r="H18" s="89"/>
      <c r="I18" s="89"/>
      <c r="J18" s="89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</row>
    <row r="19" spans="1:34" x14ac:dyDescent="0.2">
      <c r="A19" s="84"/>
      <c r="B19" s="89" t="s">
        <v>69</v>
      </c>
      <c r="C19" s="89"/>
      <c r="D19" s="89"/>
      <c r="E19" s="89"/>
      <c r="F19" s="89"/>
      <c r="G19" s="89"/>
      <c r="H19" s="89"/>
      <c r="I19" s="89"/>
      <c r="J19" s="89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</row>
    <row r="20" spans="1:34" x14ac:dyDescent="0.2">
      <c r="A20" s="84"/>
      <c r="B20" s="89" t="s">
        <v>4</v>
      </c>
      <c r="C20" s="89"/>
      <c r="D20" s="89"/>
      <c r="E20" s="89"/>
      <c r="F20" s="89"/>
      <c r="G20" s="89"/>
      <c r="H20" s="89"/>
      <c r="I20" s="89"/>
      <c r="J20" s="89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spans="1:34" x14ac:dyDescent="0.2">
      <c r="A21" s="84"/>
      <c r="B21" s="89" t="s">
        <v>5</v>
      </c>
      <c r="C21" s="89"/>
      <c r="D21" s="89"/>
      <c r="E21" s="89"/>
      <c r="F21" s="89"/>
      <c r="G21" s="89"/>
      <c r="H21" s="89"/>
      <c r="I21" s="89"/>
      <c r="J21" s="89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</row>
    <row r="22" spans="1:34" x14ac:dyDescent="0.2">
      <c r="A22" s="84"/>
      <c r="B22" s="89" t="s">
        <v>108</v>
      </c>
      <c r="C22" s="89"/>
      <c r="D22" s="89"/>
      <c r="E22" s="89"/>
      <c r="F22" s="89"/>
      <c r="G22" s="89"/>
      <c r="H22" s="89"/>
      <c r="I22" s="89"/>
      <c r="J22" s="89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</row>
    <row r="23" spans="1:34" x14ac:dyDescent="0.2">
      <c r="A23" s="84"/>
      <c r="B23" s="89" t="s">
        <v>6</v>
      </c>
      <c r="C23" s="89"/>
      <c r="D23" s="89"/>
      <c r="E23" s="89"/>
      <c r="F23" s="89"/>
      <c r="G23" s="89"/>
      <c r="H23" s="89"/>
      <c r="I23" s="89"/>
      <c r="J23" s="89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</row>
    <row r="24" spans="1:34" x14ac:dyDescent="0.2">
      <c r="A24" s="84"/>
      <c r="B24" s="89" t="s">
        <v>123</v>
      </c>
      <c r="C24" s="89"/>
      <c r="D24" s="89"/>
      <c r="E24" s="89"/>
      <c r="F24" s="89"/>
      <c r="G24" s="89"/>
      <c r="H24" s="89"/>
      <c r="I24" s="89"/>
      <c r="J24" s="89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</row>
    <row r="25" spans="1:34" x14ac:dyDescent="0.2">
      <c r="A25" s="84"/>
      <c r="B25" s="89" t="s">
        <v>7</v>
      </c>
      <c r="C25" s="89"/>
      <c r="D25" s="89"/>
      <c r="E25" s="89"/>
      <c r="F25" s="89"/>
      <c r="G25" s="89"/>
      <c r="H25" s="89"/>
      <c r="I25" s="89"/>
      <c r="J25" s="89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</row>
    <row r="26" spans="1:34" x14ac:dyDescent="0.2">
      <c r="A26" s="84"/>
      <c r="B26" s="84"/>
      <c r="C26" s="89"/>
      <c r="D26" s="89"/>
      <c r="E26" s="89"/>
      <c r="F26" s="89"/>
      <c r="G26" s="89"/>
      <c r="H26" s="89"/>
      <c r="I26" s="89"/>
      <c r="J26" s="89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</row>
    <row r="27" spans="1:34" ht="12.75" x14ac:dyDescent="0.2">
      <c r="A27" s="84"/>
      <c r="B27" s="101" t="s">
        <v>8</v>
      </c>
      <c r="C27" s="89"/>
      <c r="D27" s="89"/>
      <c r="E27" s="89"/>
      <c r="F27" s="89"/>
      <c r="G27" s="89"/>
      <c r="H27" s="89"/>
      <c r="I27" s="89"/>
      <c r="J27" s="89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</row>
    <row r="28" spans="1:34" ht="12.75" x14ac:dyDescent="0.2">
      <c r="A28" s="84"/>
      <c r="B28" s="102" t="s">
        <v>109</v>
      </c>
      <c r="C28" s="103"/>
      <c r="D28" s="103"/>
      <c r="E28" s="103"/>
      <c r="F28" s="103"/>
      <c r="G28" s="103"/>
      <c r="H28" s="103"/>
      <c r="I28" s="103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</row>
    <row r="29" spans="1:34" x14ac:dyDescent="0.2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</row>
    <row r="30" spans="1:34" x14ac:dyDescent="0.2">
      <c r="A30" s="84"/>
      <c r="B30" s="257" t="s">
        <v>160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</row>
    <row r="31" spans="1:34" x14ac:dyDescent="0.2">
      <c r="A31" s="84"/>
      <c r="B31" s="258" t="s">
        <v>310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</row>
    <row r="32" spans="1:34" x14ac:dyDescent="0.2">
      <c r="A32" s="84"/>
      <c r="B32" s="104"/>
      <c r="C32" s="105"/>
      <c r="D32" s="105"/>
      <c r="E32" s="105"/>
      <c r="F32" s="105"/>
      <c r="G32" s="105"/>
      <c r="H32" s="105"/>
      <c r="I32" s="105"/>
      <c r="J32" s="105"/>
      <c r="K32" s="105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</row>
    <row r="33" spans="1:34" x14ac:dyDescent="0.2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</row>
    <row r="34" spans="1:34" x14ac:dyDescent="0.2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</row>
    <row r="35" spans="1:34" x14ac:dyDescent="0.2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</row>
    <row r="36" spans="1:34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</row>
    <row r="37" spans="1:34" x14ac:dyDescent="0.2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</row>
    <row r="38" spans="1:34" x14ac:dyDescent="0.2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</row>
    <row r="39" spans="1:34" x14ac:dyDescent="0.2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</row>
    <row r="40" spans="1:34" x14ac:dyDescent="0.2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</row>
    <row r="41" spans="1:34" x14ac:dyDescent="0.2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</row>
    <row r="42" spans="1:34" x14ac:dyDescent="0.2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</row>
    <row r="43" spans="1:34" x14ac:dyDescent="0.2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</row>
    <row r="44" spans="1:34" x14ac:dyDescent="0.2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</row>
    <row r="45" spans="1:34" x14ac:dyDescent="0.2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workbookViewId="0">
      <selection activeCell="A2" sqref="A2:K12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255" customFormat="1" ht="31.5" customHeight="1" thickBot="1" x14ac:dyDescent="0.25">
      <c r="A1" s="820" t="s">
        <v>111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649"/>
    </row>
    <row r="2" spans="1:12" s="255" customFormat="1" ht="21" thickBot="1" x14ac:dyDescent="0.35">
      <c r="A2" s="580" t="s">
        <v>9</v>
      </c>
      <c r="B2" s="581"/>
      <c r="C2" s="581"/>
      <c r="D2" s="581"/>
      <c r="E2" s="581"/>
      <c r="F2" s="581"/>
      <c r="G2" s="581"/>
      <c r="H2" s="581"/>
      <c r="I2" s="581"/>
      <c r="J2" s="581"/>
      <c r="K2" s="582"/>
      <c r="L2" s="5"/>
    </row>
    <row r="3" spans="1:12" s="255" customFormat="1" ht="15.75" customHeight="1" thickBot="1" x14ac:dyDescent="0.25">
      <c r="A3" s="79"/>
      <c r="B3" s="583" t="s">
        <v>126</v>
      </c>
      <c r="C3" s="584"/>
      <c r="D3" s="584"/>
      <c r="E3" s="584"/>
      <c r="F3" s="585"/>
      <c r="G3" s="822" t="s">
        <v>86</v>
      </c>
      <c r="H3" s="823"/>
      <c r="I3" s="824" t="s">
        <v>120</v>
      </c>
      <c r="J3" s="827" t="s">
        <v>87</v>
      </c>
      <c r="K3" s="828"/>
      <c r="L3" s="5"/>
    </row>
    <row r="4" spans="1:12" s="255" customFormat="1" ht="31.5" x14ac:dyDescent="0.2">
      <c r="A4" s="80" t="s">
        <v>88</v>
      </c>
      <c r="B4" s="398" t="s">
        <v>89</v>
      </c>
      <c r="C4" s="579" t="s">
        <v>90</v>
      </c>
      <c r="D4" s="579" t="s">
        <v>91</v>
      </c>
      <c r="E4" s="399" t="s">
        <v>82</v>
      </c>
      <c r="F4" s="400" t="s">
        <v>92</v>
      </c>
      <c r="G4" s="402" t="s">
        <v>93</v>
      </c>
      <c r="H4" s="259" t="s">
        <v>114</v>
      </c>
      <c r="I4" s="825"/>
      <c r="J4" s="259" t="s">
        <v>85</v>
      </c>
      <c r="K4" s="260" t="s">
        <v>96</v>
      </c>
      <c r="L4" s="5"/>
    </row>
    <row r="5" spans="1:12" s="255" customFormat="1" ht="32.25" customHeight="1" thickBot="1" x14ac:dyDescent="0.25">
      <c r="A5" s="80"/>
      <c r="B5" s="396">
        <v>42645</v>
      </c>
      <c r="C5" s="396">
        <v>42645</v>
      </c>
      <c r="D5" s="396">
        <v>42645</v>
      </c>
      <c r="E5" s="284" t="s">
        <v>162</v>
      </c>
      <c r="F5" s="401" t="s">
        <v>94</v>
      </c>
      <c r="G5" s="396">
        <v>42645</v>
      </c>
      <c r="H5" s="277" t="s">
        <v>113</v>
      </c>
      <c r="I5" s="826"/>
      <c r="J5" s="396">
        <v>42645</v>
      </c>
      <c r="K5" s="278" t="s">
        <v>95</v>
      </c>
      <c r="L5" s="5"/>
    </row>
    <row r="6" spans="1:12" s="255" customFormat="1" ht="28.5" customHeight="1" thickBot="1" x14ac:dyDescent="0.4">
      <c r="A6" s="112" t="s">
        <v>23</v>
      </c>
      <c r="B6" s="279">
        <v>6.0541047003466764</v>
      </c>
      <c r="C6" s="280">
        <v>11941.034911926383</v>
      </c>
      <c r="D6" s="281">
        <v>12179.85561016491</v>
      </c>
      <c r="E6" s="282">
        <v>-1.5244754016307351</v>
      </c>
      <c r="F6" s="283">
        <v>1.7294970215997796</v>
      </c>
      <c r="G6" s="274">
        <v>293.7166561477996</v>
      </c>
      <c r="H6" s="275">
        <v>-0.58304143556110855</v>
      </c>
      <c r="I6" s="275">
        <v>-1.7087750958718702</v>
      </c>
      <c r="J6" s="275">
        <v>100</v>
      </c>
      <c r="K6" s="276" t="s">
        <v>24</v>
      </c>
    </row>
    <row r="7" spans="1:12" s="255" customFormat="1" ht="25.5" customHeight="1" x14ac:dyDescent="0.3">
      <c r="A7" s="127" t="s">
        <v>133</v>
      </c>
      <c r="B7" s="564">
        <v>6.6229348612170389</v>
      </c>
      <c r="C7" s="210">
        <v>12287.448722109533</v>
      </c>
      <c r="D7" s="211">
        <v>12533.197696551724</v>
      </c>
      <c r="E7" s="212">
        <v>-0.36571392921441082</v>
      </c>
      <c r="F7" s="213">
        <v>0.23151919168436849</v>
      </c>
      <c r="G7" s="261">
        <v>267.09999999999997</v>
      </c>
      <c r="H7" s="262">
        <v>1.4922795260630803</v>
      </c>
      <c r="I7" s="262">
        <v>72.727272727272734</v>
      </c>
      <c r="J7" s="262">
        <v>0.21802742555510932</v>
      </c>
      <c r="K7" s="263">
        <v>9.3957946646920726E-2</v>
      </c>
    </row>
    <row r="8" spans="1:12" s="255" customFormat="1" ht="24" customHeight="1" x14ac:dyDescent="0.3">
      <c r="A8" s="106" t="s">
        <v>134</v>
      </c>
      <c r="B8" s="114">
        <v>6.9523151593293271</v>
      </c>
      <c r="C8" s="115">
        <v>12898.543894859604</v>
      </c>
      <c r="D8" s="116">
        <v>13156.514772756796</v>
      </c>
      <c r="E8" s="126">
        <v>-2.0828318684025136</v>
      </c>
      <c r="F8" s="117">
        <v>0.2968018062640152</v>
      </c>
      <c r="G8" s="129">
        <v>336.70460317460316</v>
      </c>
      <c r="H8" s="126">
        <v>0.9999883704514535</v>
      </c>
      <c r="I8" s="126">
        <v>-10.525485245384251</v>
      </c>
      <c r="J8" s="126">
        <v>32.53198691835447</v>
      </c>
      <c r="K8" s="118">
        <v>-3.2056625289723968</v>
      </c>
    </row>
    <row r="9" spans="1:12" s="255" customFormat="1" ht="24" customHeight="1" x14ac:dyDescent="0.3">
      <c r="A9" s="106" t="s">
        <v>135</v>
      </c>
      <c r="B9" s="114">
        <v>7.0065647882782649</v>
      </c>
      <c r="C9" s="115">
        <v>13096.382781828532</v>
      </c>
      <c r="D9" s="116">
        <v>13358.310437465103</v>
      </c>
      <c r="E9" s="126">
        <v>-0.69365610802257038</v>
      </c>
      <c r="F9" s="117">
        <v>1.5359977556172182</v>
      </c>
      <c r="G9" s="129">
        <v>368.55790458372314</v>
      </c>
      <c r="H9" s="126">
        <v>1.0376585579925712</v>
      </c>
      <c r="I9" s="126">
        <v>-20.579494799405644</v>
      </c>
      <c r="J9" s="126">
        <v>6.1334557346950485</v>
      </c>
      <c r="K9" s="118">
        <v>-1.4573405657786704</v>
      </c>
    </row>
    <row r="10" spans="1:12" s="255" customFormat="1" ht="24" customHeight="1" x14ac:dyDescent="0.3">
      <c r="A10" s="106" t="s">
        <v>136</v>
      </c>
      <c r="B10" s="114">
        <v>5.7598305882352951</v>
      </c>
      <c r="C10" s="119">
        <v>10666.352941176472</v>
      </c>
      <c r="D10" s="120">
        <v>10879.680000000002</v>
      </c>
      <c r="E10" s="126" t="s">
        <v>127</v>
      </c>
      <c r="F10" s="117" t="s">
        <v>127</v>
      </c>
      <c r="G10" s="129">
        <v>296.7</v>
      </c>
      <c r="H10" s="126" t="s">
        <v>127</v>
      </c>
      <c r="I10" s="126" t="s">
        <v>127</v>
      </c>
      <c r="J10" s="126">
        <v>3.4425382982385677E-2</v>
      </c>
      <c r="K10" s="118">
        <v>3.4425382982385677E-2</v>
      </c>
    </row>
    <row r="11" spans="1:12" s="255" customFormat="1" ht="24" customHeight="1" x14ac:dyDescent="0.3">
      <c r="A11" s="106" t="s">
        <v>124</v>
      </c>
      <c r="B11" s="114">
        <v>4.5186521872321341</v>
      </c>
      <c r="C11" s="115">
        <v>9717.5315854454511</v>
      </c>
      <c r="D11" s="116">
        <v>9911.8822171543598</v>
      </c>
      <c r="E11" s="126">
        <v>-1.4016020661283011</v>
      </c>
      <c r="F11" s="117">
        <v>1.8534803370317363</v>
      </c>
      <c r="G11" s="129">
        <v>260.65336840567005</v>
      </c>
      <c r="H11" s="126">
        <v>0.96463003392893221</v>
      </c>
      <c r="I11" s="126">
        <v>9.5055208833413332</v>
      </c>
      <c r="J11" s="126">
        <v>39.262149291410871</v>
      </c>
      <c r="K11" s="118">
        <v>4.0207777597167578</v>
      </c>
    </row>
    <row r="12" spans="1:12" s="255" customFormat="1" ht="24" customHeight="1" thickBot="1" x14ac:dyDescent="0.35">
      <c r="A12" s="107" t="s">
        <v>137</v>
      </c>
      <c r="B12" s="121">
        <v>6.2670790620659176</v>
      </c>
      <c r="C12" s="122">
        <v>12145.502058267281</v>
      </c>
      <c r="D12" s="123">
        <v>12388.412099432626</v>
      </c>
      <c r="E12" s="128">
        <v>-0.23269004193742676</v>
      </c>
      <c r="F12" s="124">
        <v>1.548129268680704</v>
      </c>
      <c r="G12" s="130">
        <v>268.34159873783852</v>
      </c>
      <c r="H12" s="128">
        <v>-0.22897268243651198</v>
      </c>
      <c r="I12" s="128">
        <v>0.66172578083642142</v>
      </c>
      <c r="J12" s="128">
        <v>21.819955247002124</v>
      </c>
      <c r="K12" s="125">
        <v>0.51384200540501013</v>
      </c>
    </row>
    <row r="13" spans="1:12" s="255" customFormat="1" x14ac:dyDescent="0.2"/>
    <row r="14" spans="1:12" s="255" customFormat="1" ht="46.5" customHeight="1" x14ac:dyDescent="0.2">
      <c r="A14" s="821" t="s">
        <v>161</v>
      </c>
      <c r="B14" s="821"/>
      <c r="C14" s="821"/>
      <c r="D14" s="821"/>
      <c r="E14" s="821"/>
      <c r="F14" s="821"/>
      <c r="G14" s="821"/>
      <c r="H14" s="821"/>
      <c r="I14" s="821"/>
      <c r="J14" s="821"/>
      <c r="K14" s="821"/>
    </row>
    <row r="15" spans="1:12" s="255" customFormat="1" ht="33.75" customHeight="1" x14ac:dyDescent="0.2">
      <c r="A15" s="821" t="s">
        <v>125</v>
      </c>
      <c r="B15" s="821"/>
      <c r="C15" s="821"/>
      <c r="D15" s="821"/>
      <c r="E15" s="821"/>
      <c r="F15" s="821"/>
      <c r="G15" s="821"/>
      <c r="H15" s="821"/>
      <c r="I15" s="821"/>
      <c r="J15" s="821"/>
      <c r="K15" s="821"/>
    </row>
    <row r="16" spans="1:12" s="255" customFormat="1" x14ac:dyDescent="0.2">
      <c r="A16" s="821" t="s">
        <v>211</v>
      </c>
      <c r="B16" s="821"/>
      <c r="C16" s="821"/>
      <c r="D16" s="821"/>
      <c r="E16" s="821"/>
      <c r="F16" s="821"/>
      <c r="G16" s="821"/>
      <c r="H16" s="821"/>
      <c r="I16" s="821"/>
      <c r="J16" s="821"/>
      <c r="K16" s="821"/>
    </row>
    <row r="17" spans="1:7" s="255" customFormat="1" x14ac:dyDescent="0.2">
      <c r="A17" s="109" t="s">
        <v>128</v>
      </c>
      <c r="B17" s="110"/>
      <c r="C17" s="110"/>
      <c r="D17" s="110"/>
      <c r="E17" s="110"/>
      <c r="F17" s="110"/>
      <c r="G17" s="2"/>
    </row>
    <row r="18" spans="1:7" s="255" customFormat="1" x14ac:dyDescent="0.2">
      <c r="A18" s="310" t="s">
        <v>148</v>
      </c>
    </row>
    <row r="19" spans="1:7" s="255" customFormat="1" x14ac:dyDescent="0.2"/>
  </sheetData>
  <mergeCells count="7">
    <mergeCell ref="A1:K1"/>
    <mergeCell ref="A14:K14"/>
    <mergeCell ref="A15:K15"/>
    <mergeCell ref="A16:K16"/>
    <mergeCell ref="G3:H3"/>
    <mergeCell ref="I3:I5"/>
    <mergeCell ref="J3:K3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workbookViewId="0">
      <selection sqref="A1:J1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31.5" customHeight="1" thickBot="1" x14ac:dyDescent="0.25">
      <c r="A1" s="820" t="s">
        <v>110</v>
      </c>
      <c r="B1" s="820"/>
      <c r="C1" s="820"/>
      <c r="D1" s="820"/>
      <c r="E1" s="820"/>
      <c r="F1" s="820"/>
      <c r="G1" s="820"/>
      <c r="H1" s="820"/>
      <c r="I1" s="820"/>
      <c r="J1" s="820"/>
      <c r="K1" s="391"/>
      <c r="L1" s="391"/>
    </row>
    <row r="2" spans="1:14" ht="19.5" thickBot="1" x14ac:dyDescent="0.35">
      <c r="A2" s="829" t="s">
        <v>131</v>
      </c>
      <c r="B2" s="830"/>
      <c r="C2" s="830"/>
      <c r="D2" s="830"/>
      <c r="E2" s="830"/>
      <c r="F2" s="830"/>
      <c r="G2" s="830"/>
      <c r="H2" s="830"/>
      <c r="I2" s="830"/>
      <c r="J2" s="831"/>
    </row>
    <row r="3" spans="1:14" ht="26.25" thickBot="1" x14ac:dyDescent="0.25">
      <c r="A3" s="586"/>
      <c r="B3" s="587"/>
      <c r="C3" s="588" t="s">
        <v>97</v>
      </c>
      <c r="D3" s="589"/>
      <c r="E3" s="590"/>
      <c r="F3" s="591" t="s">
        <v>98</v>
      </c>
      <c r="G3" s="592" t="s">
        <v>99</v>
      </c>
      <c r="H3" s="593" t="s">
        <v>114</v>
      </c>
      <c r="I3" s="594" t="s">
        <v>100</v>
      </c>
      <c r="J3" s="592" t="s">
        <v>101</v>
      </c>
    </row>
    <row r="4" spans="1:14" ht="25.5" x14ac:dyDescent="0.2">
      <c r="A4" s="595" t="s">
        <v>88</v>
      </c>
      <c r="B4" s="30" t="s">
        <v>102</v>
      </c>
      <c r="C4" s="596" t="s">
        <v>103</v>
      </c>
      <c r="D4" s="597" t="s">
        <v>104</v>
      </c>
      <c r="E4" s="598" t="s">
        <v>115</v>
      </c>
      <c r="F4" s="599" t="s">
        <v>93</v>
      </c>
      <c r="G4" s="600" t="s">
        <v>82</v>
      </c>
      <c r="H4" s="601" t="s">
        <v>116</v>
      </c>
      <c r="I4" s="602" t="s">
        <v>85</v>
      </c>
      <c r="J4" s="603" t="s">
        <v>115</v>
      </c>
    </row>
    <row r="5" spans="1:14" ht="13.5" thickBot="1" x14ac:dyDescent="0.25">
      <c r="A5" s="604"/>
      <c r="B5" s="605">
        <v>42645</v>
      </c>
      <c r="C5" s="605">
        <v>42645</v>
      </c>
      <c r="D5" s="606">
        <v>42645</v>
      </c>
      <c r="E5" s="607" t="s">
        <v>85</v>
      </c>
      <c r="F5" s="608">
        <v>42645</v>
      </c>
      <c r="G5" s="607" t="s">
        <v>117</v>
      </c>
      <c r="H5" s="609" t="s">
        <v>113</v>
      </c>
      <c r="I5" s="608">
        <v>42645</v>
      </c>
      <c r="J5" s="610" t="s">
        <v>118</v>
      </c>
    </row>
    <row r="6" spans="1:14" ht="13.5" thickBot="1" x14ac:dyDescent="0.25">
      <c r="A6" s="611"/>
      <c r="B6" s="612"/>
      <c r="C6" s="526"/>
      <c r="D6" s="526"/>
      <c r="E6" s="526"/>
      <c r="F6" s="613" t="s">
        <v>105</v>
      </c>
      <c r="G6" s="526"/>
      <c r="H6" s="526"/>
      <c r="I6" s="526"/>
      <c r="J6" s="614"/>
    </row>
    <row r="7" spans="1:14" ht="14.25" thickBot="1" x14ac:dyDescent="0.3">
      <c r="A7" s="615" t="s">
        <v>23</v>
      </c>
      <c r="B7" s="616">
        <v>6.0671598850119599</v>
      </c>
      <c r="C7" s="617">
        <v>11966.784783061064</v>
      </c>
      <c r="D7" s="618">
        <v>12206.120478722285</v>
      </c>
      <c r="E7" s="619">
        <v>-1.2750710064602009</v>
      </c>
      <c r="F7" s="619">
        <v>291.3895824127265</v>
      </c>
      <c r="G7" s="619">
        <v>-0.86162553977940859</v>
      </c>
      <c r="H7" s="619">
        <v>-0.41804180418041809</v>
      </c>
      <c r="I7" s="619">
        <v>100</v>
      </c>
      <c r="J7" s="620" t="s">
        <v>24</v>
      </c>
    </row>
    <row r="8" spans="1:14" x14ac:dyDescent="0.2">
      <c r="A8" s="621" t="s">
        <v>133</v>
      </c>
      <c r="B8" s="622">
        <v>6.6360530638855835</v>
      </c>
      <c r="C8" s="623">
        <v>12311.786760455627</v>
      </c>
      <c r="D8" s="624">
        <v>12558.02249566474</v>
      </c>
      <c r="E8" s="625">
        <v>2.5521508882927217</v>
      </c>
      <c r="F8" s="626">
        <v>266.13846153846157</v>
      </c>
      <c r="G8" s="627">
        <v>6.0946627619938516</v>
      </c>
      <c r="H8" s="627">
        <v>116.66666666666667</v>
      </c>
      <c r="I8" s="627">
        <v>0.28722934158197083</v>
      </c>
      <c r="J8" s="628">
        <v>0.15521614026183883</v>
      </c>
    </row>
    <row r="9" spans="1:14" x14ac:dyDescent="0.2">
      <c r="A9" s="629" t="s">
        <v>134</v>
      </c>
      <c r="B9" s="630">
        <v>7.0011606482819415</v>
      </c>
      <c r="C9" s="631">
        <v>12989.166323343119</v>
      </c>
      <c r="D9" s="632">
        <v>13248.949649809982</v>
      </c>
      <c r="E9" s="633">
        <v>-0.8836420833564621</v>
      </c>
      <c r="F9" s="634">
        <v>333.35124999999999</v>
      </c>
      <c r="G9" s="635">
        <v>-0.71020935624047676</v>
      </c>
      <c r="H9" s="635">
        <v>-7.1226859115155321</v>
      </c>
      <c r="I9" s="635">
        <v>32.69995581087052</v>
      </c>
      <c r="J9" s="636">
        <v>-2.3605502397345433</v>
      </c>
    </row>
    <row r="10" spans="1:14" x14ac:dyDescent="0.2">
      <c r="A10" s="629" t="s">
        <v>135</v>
      </c>
      <c r="B10" s="630">
        <v>6.9760208812749029</v>
      </c>
      <c r="C10" s="631">
        <v>13039.291366868978</v>
      </c>
      <c r="D10" s="632">
        <v>13300.077194206358</v>
      </c>
      <c r="E10" s="633">
        <v>-0.21823334901023578</v>
      </c>
      <c r="F10" s="634">
        <v>373.15728744939275</v>
      </c>
      <c r="G10" s="635">
        <v>1.5323843549603433</v>
      </c>
      <c r="H10" s="635">
        <v>-15.265866209262436</v>
      </c>
      <c r="I10" s="635">
        <v>5.4573574900574462</v>
      </c>
      <c r="J10" s="636">
        <v>-0.95628387407896742</v>
      </c>
    </row>
    <row r="11" spans="1:14" x14ac:dyDescent="0.2">
      <c r="A11" s="629" t="s">
        <v>136</v>
      </c>
      <c r="B11" s="630" t="s">
        <v>24</v>
      </c>
      <c r="C11" s="631" t="s">
        <v>24</v>
      </c>
      <c r="D11" s="632" t="s">
        <v>24</v>
      </c>
      <c r="E11" s="633" t="s">
        <v>24</v>
      </c>
      <c r="F11" s="634" t="s">
        <v>24</v>
      </c>
      <c r="G11" s="635" t="s">
        <v>24</v>
      </c>
      <c r="H11" s="635" t="s">
        <v>24</v>
      </c>
      <c r="I11" s="635" t="s">
        <v>24</v>
      </c>
      <c r="J11" s="636" t="s">
        <v>24</v>
      </c>
    </row>
    <row r="12" spans="1:14" ht="14.25" x14ac:dyDescent="0.2">
      <c r="A12" s="629" t="s">
        <v>124</v>
      </c>
      <c r="B12" s="630">
        <v>4.573597152731316</v>
      </c>
      <c r="C12" s="631">
        <v>9835.6928015727226</v>
      </c>
      <c r="D12" s="632">
        <v>10032.406657604177</v>
      </c>
      <c r="E12" s="633">
        <v>-1.747869098001479</v>
      </c>
      <c r="F12" s="634">
        <v>257.83338829348725</v>
      </c>
      <c r="G12" s="635">
        <v>1.1447972971999831</v>
      </c>
      <c r="H12" s="635">
        <v>9.8731884057971016</v>
      </c>
      <c r="I12" s="635">
        <v>40.201060539107381</v>
      </c>
      <c r="J12" s="636">
        <v>3.7654169747509485</v>
      </c>
      <c r="N12" s="111"/>
    </row>
    <row r="13" spans="1:14" ht="13.5" thickBot="1" x14ac:dyDescent="0.25">
      <c r="A13" s="637" t="s">
        <v>137</v>
      </c>
      <c r="B13" s="638">
        <v>6.3088094555071539</v>
      </c>
      <c r="C13" s="639">
        <v>12226.374913773554</v>
      </c>
      <c r="D13" s="640">
        <v>12470.902412049025</v>
      </c>
      <c r="E13" s="641">
        <v>0.47513351994955622</v>
      </c>
      <c r="F13" s="642">
        <v>269.748473874806</v>
      </c>
      <c r="G13" s="643">
        <v>-0.33095648841371722</v>
      </c>
      <c r="H13" s="643">
        <v>-3.1563126252505005</v>
      </c>
      <c r="I13" s="643">
        <v>21.354396818382678</v>
      </c>
      <c r="J13" s="644">
        <v>-0.60379900119927754</v>
      </c>
    </row>
    <row r="14" spans="1:14" ht="13.5" thickBot="1" x14ac:dyDescent="0.25">
      <c r="A14" s="611"/>
      <c r="B14" s="645"/>
      <c r="C14" s="526"/>
      <c r="D14" s="646"/>
      <c r="E14" s="647"/>
      <c r="F14" s="613" t="s">
        <v>106</v>
      </c>
      <c r="G14" s="526"/>
      <c r="H14" s="526"/>
      <c r="I14" s="526"/>
      <c r="J14" s="614"/>
    </row>
    <row r="15" spans="1:14" ht="14.25" thickBot="1" x14ac:dyDescent="0.3">
      <c r="A15" s="615" t="s">
        <v>23</v>
      </c>
      <c r="B15" s="616">
        <v>6.185425317587689</v>
      </c>
      <c r="C15" s="617">
        <v>12200.049936070393</v>
      </c>
      <c r="D15" s="618">
        <v>12444.050934791801</v>
      </c>
      <c r="E15" s="619">
        <v>-1.4454275696896617</v>
      </c>
      <c r="F15" s="619">
        <v>298.96329614461234</v>
      </c>
      <c r="G15" s="619">
        <v>-0.30173710365723655</v>
      </c>
      <c r="H15" s="619">
        <v>-4.5172599784250274</v>
      </c>
      <c r="I15" s="619">
        <v>100</v>
      </c>
      <c r="J15" s="620" t="s">
        <v>24</v>
      </c>
    </row>
    <row r="16" spans="1:14" x14ac:dyDescent="0.2">
      <c r="A16" s="621" t="s">
        <v>133</v>
      </c>
      <c r="B16" s="622">
        <v>6.5652394623195818</v>
      </c>
      <c r="C16" s="623">
        <v>12180.407165713508</v>
      </c>
      <c r="D16" s="624">
        <v>12424.015309027778</v>
      </c>
      <c r="E16" s="625">
        <v>-3.9913200532348552</v>
      </c>
      <c r="F16" s="626">
        <v>261.81818181818181</v>
      </c>
      <c r="G16" s="627">
        <v>-5.8140219374840649</v>
      </c>
      <c r="H16" s="627">
        <v>10</v>
      </c>
      <c r="I16" s="627">
        <v>0.15534529021324672</v>
      </c>
      <c r="J16" s="628">
        <v>2.0501708767723531E-2</v>
      </c>
    </row>
    <row r="17" spans="1:14" ht="14.25" x14ac:dyDescent="0.2">
      <c r="A17" s="629" t="s">
        <v>134</v>
      </c>
      <c r="B17" s="630">
        <v>6.9241759045252076</v>
      </c>
      <c r="C17" s="631">
        <v>12846.337485204465</v>
      </c>
      <c r="D17" s="632">
        <v>13103.264234908554</v>
      </c>
      <c r="E17" s="633">
        <v>-3.6065838162040316</v>
      </c>
      <c r="F17" s="634">
        <v>340.63750504642718</v>
      </c>
      <c r="G17" s="635">
        <v>2.8103798905722779</v>
      </c>
      <c r="H17" s="635">
        <v>-14.290657439446367</v>
      </c>
      <c r="I17" s="635">
        <v>34.980934896201099</v>
      </c>
      <c r="J17" s="636">
        <v>-3.9888601415551079</v>
      </c>
      <c r="N17" s="413"/>
    </row>
    <row r="18" spans="1:14" x14ac:dyDescent="0.2">
      <c r="A18" s="629" t="s">
        <v>135</v>
      </c>
      <c r="B18" s="630">
        <v>7.089013536181759</v>
      </c>
      <c r="C18" s="631">
        <v>13250.492590993941</v>
      </c>
      <c r="D18" s="632">
        <v>13515.50244281382</v>
      </c>
      <c r="E18" s="633">
        <v>-0.64742134245078742</v>
      </c>
      <c r="F18" s="634">
        <v>359.27003891050583</v>
      </c>
      <c r="G18" s="635">
        <v>-0.69643661706612525</v>
      </c>
      <c r="H18" s="635">
        <v>-27.298444130127297</v>
      </c>
      <c r="I18" s="635">
        <v>7.2588617426917104</v>
      </c>
      <c r="J18" s="636">
        <v>-2.274579465506779</v>
      </c>
    </row>
    <row r="19" spans="1:14" x14ac:dyDescent="0.2">
      <c r="A19" s="629" t="s">
        <v>136</v>
      </c>
      <c r="B19" s="630" t="s">
        <v>24</v>
      </c>
      <c r="C19" s="631" t="s">
        <v>24</v>
      </c>
      <c r="D19" s="632" t="s">
        <v>24</v>
      </c>
      <c r="E19" s="633" t="s">
        <v>24</v>
      </c>
      <c r="F19" s="634" t="s">
        <v>24</v>
      </c>
      <c r="G19" s="635" t="s">
        <v>24</v>
      </c>
      <c r="H19" s="635" t="s">
        <v>24</v>
      </c>
      <c r="I19" s="635" t="s">
        <v>24</v>
      </c>
      <c r="J19" s="636" t="s">
        <v>24</v>
      </c>
    </row>
    <row r="20" spans="1:14" x14ac:dyDescent="0.2">
      <c r="A20" s="629" t="s">
        <v>124</v>
      </c>
      <c r="B20" s="630">
        <v>4.5444170433970159</v>
      </c>
      <c r="C20" s="631">
        <v>9772.9398782731514</v>
      </c>
      <c r="D20" s="632">
        <v>9968.3986758386145</v>
      </c>
      <c r="E20" s="633">
        <v>-0.82347100499973369</v>
      </c>
      <c r="F20" s="634">
        <v>266.4408978583196</v>
      </c>
      <c r="G20" s="635">
        <v>1.1197995669145064</v>
      </c>
      <c r="H20" s="635">
        <v>9.6657633242999097</v>
      </c>
      <c r="I20" s="635">
        <v>34.28894223979664</v>
      </c>
      <c r="J20" s="636">
        <v>4.4345733077578089</v>
      </c>
    </row>
    <row r="21" spans="1:14" ht="13.5" thickBot="1" x14ac:dyDescent="0.25">
      <c r="A21" s="637" t="s">
        <v>137</v>
      </c>
      <c r="B21" s="638">
        <v>6.2767991567373711</v>
      </c>
      <c r="C21" s="639">
        <v>12164.339451041416</v>
      </c>
      <c r="D21" s="640">
        <v>12407.626240062245</v>
      </c>
      <c r="E21" s="641">
        <v>-1.1977280935621228</v>
      </c>
      <c r="F21" s="642">
        <v>265.62705167173254</v>
      </c>
      <c r="G21" s="643">
        <v>-0.16070252709016528</v>
      </c>
      <c r="H21" s="643">
        <v>3.1347962382445136</v>
      </c>
      <c r="I21" s="643">
        <v>23.231182036435534</v>
      </c>
      <c r="J21" s="644">
        <v>1.723630795874584</v>
      </c>
    </row>
    <row r="22" spans="1:14" ht="13.5" thickBot="1" x14ac:dyDescent="0.25">
      <c r="A22" s="611"/>
      <c r="B22" s="645"/>
      <c r="C22" s="526"/>
      <c r="D22" s="646"/>
      <c r="E22" s="647"/>
      <c r="F22" s="613" t="s">
        <v>107</v>
      </c>
      <c r="G22" s="526"/>
      <c r="H22" s="526"/>
      <c r="I22" s="526"/>
      <c r="J22" s="614"/>
    </row>
    <row r="23" spans="1:14" ht="14.25" thickBot="1" x14ac:dyDescent="0.3">
      <c r="A23" s="615" t="s">
        <v>23</v>
      </c>
      <c r="B23" s="616">
        <v>5.2872199504598614</v>
      </c>
      <c r="C23" s="617">
        <v>10428.441716883355</v>
      </c>
      <c r="D23" s="618">
        <v>10637.010551221023</v>
      </c>
      <c r="E23" s="619">
        <v>5.1980385616427709</v>
      </c>
      <c r="F23" s="619">
        <v>281.28873456790126</v>
      </c>
      <c r="G23" s="619">
        <v>0.48678326901909319</v>
      </c>
      <c r="H23" s="619">
        <v>5.709624796084829</v>
      </c>
      <c r="I23" s="619">
        <v>100</v>
      </c>
      <c r="J23" s="620" t="s">
        <v>24</v>
      </c>
    </row>
    <row r="24" spans="1:14" x14ac:dyDescent="0.2">
      <c r="A24" s="621" t="s">
        <v>133</v>
      </c>
      <c r="B24" s="622">
        <v>6.8383194215686292</v>
      </c>
      <c r="C24" s="623">
        <v>12687.049019607844</v>
      </c>
      <c r="D24" s="624">
        <v>12940.79</v>
      </c>
      <c r="E24" s="625">
        <v>3.2023515022794831</v>
      </c>
      <c r="F24" s="626">
        <v>350</v>
      </c>
      <c r="G24" s="627">
        <v>6.9630601308710638</v>
      </c>
      <c r="H24" s="627">
        <v>-99.615384615384613</v>
      </c>
      <c r="I24" s="627">
        <v>7.716049382716049E-2</v>
      </c>
      <c r="J24" s="628">
        <v>-21.130017320202199</v>
      </c>
    </row>
    <row r="25" spans="1:14" x14ac:dyDescent="0.2">
      <c r="A25" s="629" t="s">
        <v>134</v>
      </c>
      <c r="B25" s="648">
        <v>6.6413890699087181</v>
      </c>
      <c r="C25" s="631">
        <v>12321.686586101516</v>
      </c>
      <c r="D25" s="632">
        <v>12568.120317823546</v>
      </c>
      <c r="E25" s="633" t="s">
        <v>127</v>
      </c>
      <c r="F25" s="634">
        <v>337.61974248927038</v>
      </c>
      <c r="G25" s="635" t="s">
        <v>127</v>
      </c>
      <c r="H25" s="635" t="s">
        <v>127</v>
      </c>
      <c r="I25" s="635">
        <v>17.978395061728396</v>
      </c>
      <c r="J25" s="636">
        <v>17.978395061728396</v>
      </c>
    </row>
    <row r="26" spans="1:14" x14ac:dyDescent="0.2">
      <c r="A26" s="629" t="s">
        <v>135</v>
      </c>
      <c r="B26" s="630">
        <v>6.6230909583157009</v>
      </c>
      <c r="C26" s="631">
        <v>12379.609267879814</v>
      </c>
      <c r="D26" s="632">
        <v>12627.201453237411</v>
      </c>
      <c r="E26" s="633">
        <v>-1.727354452206143</v>
      </c>
      <c r="F26" s="634">
        <v>410.1983606557377</v>
      </c>
      <c r="G26" s="635">
        <v>9.5374955735125297</v>
      </c>
      <c r="H26" s="635">
        <v>8.9285714285714288</v>
      </c>
      <c r="I26" s="635">
        <v>4.7067901234567904</v>
      </c>
      <c r="J26" s="636">
        <v>0.13909028658892719</v>
      </c>
    </row>
    <row r="27" spans="1:14" x14ac:dyDescent="0.2">
      <c r="A27" s="629" t="s">
        <v>136</v>
      </c>
      <c r="B27" s="630" t="s">
        <v>24</v>
      </c>
      <c r="C27" s="631" t="s">
        <v>24</v>
      </c>
      <c r="D27" s="632" t="s">
        <v>24</v>
      </c>
      <c r="E27" s="633" t="s">
        <v>24</v>
      </c>
      <c r="F27" s="634" t="s">
        <v>24</v>
      </c>
      <c r="G27" s="635" t="s">
        <v>24</v>
      </c>
      <c r="H27" s="635" t="s">
        <v>24</v>
      </c>
      <c r="I27" s="635" t="s">
        <v>24</v>
      </c>
      <c r="J27" s="636" t="s">
        <v>24</v>
      </c>
    </row>
    <row r="28" spans="1:14" x14ac:dyDescent="0.2">
      <c r="A28" s="629" t="s">
        <v>124</v>
      </c>
      <c r="B28" s="630">
        <v>4.1747388835761461</v>
      </c>
      <c r="C28" s="631">
        <v>8977.9330829594528</v>
      </c>
      <c r="D28" s="632">
        <v>9157.4917446186428</v>
      </c>
      <c r="E28" s="633">
        <v>-1.9392568644048209</v>
      </c>
      <c r="F28" s="634">
        <v>255.62177835051546</v>
      </c>
      <c r="G28" s="635">
        <v>-0.40715301256899517</v>
      </c>
      <c r="H28" s="635">
        <v>7.3305670816044266</v>
      </c>
      <c r="I28" s="635">
        <v>59.876543209876544</v>
      </c>
      <c r="J28" s="636">
        <v>0.90427567317181712</v>
      </c>
    </row>
    <row r="29" spans="1:14" ht="13.5" thickBot="1" x14ac:dyDescent="0.25">
      <c r="A29" s="637" t="s">
        <v>137</v>
      </c>
      <c r="B29" s="638">
        <v>5.8486680452813404</v>
      </c>
      <c r="C29" s="639">
        <v>11334.62799473128</v>
      </c>
      <c r="D29" s="640">
        <v>11561.320554625905</v>
      </c>
      <c r="E29" s="641">
        <v>2.1714561811848441</v>
      </c>
      <c r="F29" s="642">
        <v>276.22311111111111</v>
      </c>
      <c r="G29" s="643">
        <v>0.15807310484674508</v>
      </c>
      <c r="H29" s="643">
        <v>20.320855614973262</v>
      </c>
      <c r="I29" s="643">
        <v>17.361111111111111</v>
      </c>
      <c r="J29" s="644">
        <v>2.1082562987130693</v>
      </c>
    </row>
  </sheetData>
  <mergeCells count="2">
    <mergeCell ref="A2:J2"/>
    <mergeCell ref="A1:J1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7" topLeftCell="A8" activePane="bottomLeft" state="frozen"/>
      <selection pane="bottomLeft" sqref="A1:L1"/>
    </sheetView>
  </sheetViews>
  <sheetFormatPr defaultRowHeight="12.75" x14ac:dyDescent="0.2"/>
  <cols>
    <col min="1" max="1" width="19.85546875" style="255" customWidth="1"/>
    <col min="2" max="2" width="9.140625" style="255"/>
    <col min="3" max="3" width="10.5703125" style="255" customWidth="1"/>
    <col min="4" max="4" width="9.85546875" style="255" customWidth="1"/>
    <col min="5" max="6" width="10.140625" style="255" customWidth="1"/>
    <col min="7" max="7" width="9.140625" style="255"/>
    <col min="8" max="8" width="10.42578125" style="255" customWidth="1"/>
    <col min="9" max="10" width="9.140625" style="255"/>
    <col min="11" max="11" width="10.28515625" style="255" customWidth="1"/>
    <col min="12" max="12" width="11.42578125" style="255" customWidth="1"/>
    <col min="13" max="13" width="9.140625" style="255"/>
    <col min="14" max="14" width="25.28515625" style="255" customWidth="1"/>
    <col min="15" max="15" width="76.85546875" style="255" customWidth="1"/>
    <col min="16" max="16384" width="9.140625" style="255"/>
  </cols>
  <sheetData>
    <row r="1" spans="1:15" ht="39" customHeight="1" x14ac:dyDescent="0.2">
      <c r="A1" s="836" t="s">
        <v>129</v>
      </c>
      <c r="B1" s="836"/>
      <c r="C1" s="836"/>
      <c r="D1" s="836"/>
      <c r="E1" s="836"/>
      <c r="F1" s="836"/>
      <c r="G1" s="836"/>
      <c r="H1" s="836"/>
      <c r="I1" s="836"/>
      <c r="J1" s="836"/>
      <c r="K1" s="836"/>
      <c r="L1" s="836"/>
    </row>
    <row r="2" spans="1:15" ht="13.5" thickBot="1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5" ht="21" thickBot="1" x14ac:dyDescent="0.35">
      <c r="A3" s="28" t="s">
        <v>9</v>
      </c>
      <c r="B3" s="77"/>
      <c r="C3" s="77"/>
      <c r="D3" s="77"/>
      <c r="E3" s="77"/>
      <c r="F3" s="77"/>
      <c r="G3" s="77"/>
      <c r="H3" s="29"/>
      <c r="I3" s="29"/>
      <c r="J3" s="29"/>
      <c r="K3" s="29"/>
      <c r="L3" s="78"/>
      <c r="N3" s="66" t="s">
        <v>74</v>
      </c>
      <c r="O3" s="67"/>
    </row>
    <row r="4" spans="1:15" ht="15" customHeight="1" thickBot="1" x14ac:dyDescent="0.25">
      <c r="A4" s="287"/>
      <c r="B4" s="290"/>
      <c r="C4" s="3" t="s">
        <v>10</v>
      </c>
      <c r="D4" s="3"/>
      <c r="E4" s="3"/>
      <c r="F4" s="3"/>
      <c r="G4" s="32"/>
      <c r="H4" s="838" t="s">
        <v>11</v>
      </c>
      <c r="I4" s="835"/>
      <c r="J4" s="131" t="s">
        <v>12</v>
      </c>
      <c r="K4" s="33" t="s">
        <v>13</v>
      </c>
      <c r="L4" s="34"/>
      <c r="N4" s="68" t="s">
        <v>72</v>
      </c>
      <c r="O4" s="69" t="s">
        <v>73</v>
      </c>
    </row>
    <row r="5" spans="1:15" ht="31.5" x14ac:dyDescent="0.25">
      <c r="A5" s="288" t="s">
        <v>14</v>
      </c>
      <c r="B5" s="273" t="s">
        <v>15</v>
      </c>
      <c r="C5" s="285" t="s">
        <v>42</v>
      </c>
      <c r="D5" s="285"/>
      <c r="E5" s="286" t="s">
        <v>43</v>
      </c>
      <c r="F5" s="286"/>
      <c r="G5" s="291"/>
      <c r="H5" s="833" t="s">
        <v>16</v>
      </c>
      <c r="I5" s="833"/>
      <c r="J5" s="134" t="s">
        <v>17</v>
      </c>
      <c r="K5" s="135" t="s">
        <v>18</v>
      </c>
      <c r="L5" s="37"/>
      <c r="N5" s="70" t="s">
        <v>80</v>
      </c>
      <c r="O5" s="71" t="s">
        <v>75</v>
      </c>
    </row>
    <row r="6" spans="1:15" ht="33" customHeight="1" thickBot="1" x14ac:dyDescent="0.3">
      <c r="A6" s="289" t="s">
        <v>19</v>
      </c>
      <c r="B6" s="292" t="s">
        <v>20</v>
      </c>
      <c r="C6" s="136" t="s">
        <v>376</v>
      </c>
      <c r="D6" s="265" t="s">
        <v>314</v>
      </c>
      <c r="E6" s="137" t="s">
        <v>376</v>
      </c>
      <c r="F6" s="266" t="s">
        <v>314</v>
      </c>
      <c r="G6" s="138" t="s">
        <v>21</v>
      </c>
      <c r="H6" s="133" t="s">
        <v>376</v>
      </c>
      <c r="I6" s="139" t="s">
        <v>21</v>
      </c>
      <c r="J6" s="140" t="s">
        <v>21</v>
      </c>
      <c r="K6" s="141" t="s">
        <v>376</v>
      </c>
      <c r="L6" s="142" t="s">
        <v>22</v>
      </c>
      <c r="N6" s="72" t="s">
        <v>76</v>
      </c>
      <c r="O6" s="73" t="s">
        <v>77</v>
      </c>
    </row>
    <row r="7" spans="1:15" ht="15.75" thickBot="1" x14ac:dyDescent="0.3">
      <c r="A7" s="293" t="s">
        <v>23</v>
      </c>
      <c r="B7" s="294" t="s">
        <v>24</v>
      </c>
      <c r="C7" s="143">
        <v>11941.034911926383</v>
      </c>
      <c r="D7" s="143">
        <v>12125.891139577767</v>
      </c>
      <c r="E7" s="144">
        <v>12179.85561016491</v>
      </c>
      <c r="F7" s="145">
        <v>12368.408962369322</v>
      </c>
      <c r="G7" s="146">
        <v>-1.5244754016307351</v>
      </c>
      <c r="H7" s="147">
        <v>293.7166561477996</v>
      </c>
      <c r="I7" s="147">
        <v>-0.58304143556110855</v>
      </c>
      <c r="J7" s="148">
        <v>-1.7087750958718702</v>
      </c>
      <c r="K7" s="147">
        <v>100</v>
      </c>
      <c r="L7" s="149" t="s">
        <v>24</v>
      </c>
      <c r="N7" s="74" t="s">
        <v>78</v>
      </c>
      <c r="O7" s="75" t="s">
        <v>79</v>
      </c>
    </row>
    <row r="8" spans="1:15" ht="15" thickBot="1" x14ac:dyDescent="0.25">
      <c r="A8" s="42"/>
      <c r="B8" s="43"/>
      <c r="C8" s="150"/>
      <c r="D8" s="150"/>
      <c r="E8" s="150"/>
      <c r="F8" s="150"/>
      <c r="G8" s="151"/>
      <c r="H8" s="148"/>
      <c r="I8" s="148"/>
      <c r="J8" s="148"/>
      <c r="K8" s="148"/>
      <c r="L8" s="152"/>
    </row>
    <row r="9" spans="1:15" ht="15" x14ac:dyDescent="0.25">
      <c r="A9" s="295" t="s">
        <v>138</v>
      </c>
      <c r="B9" s="299" t="s">
        <v>24</v>
      </c>
      <c r="C9" s="153">
        <v>12287.448722109533</v>
      </c>
      <c r="D9" s="153">
        <v>12332.550577398491</v>
      </c>
      <c r="E9" s="154">
        <v>12533.197696551724</v>
      </c>
      <c r="F9" s="154">
        <v>12579.201588946462</v>
      </c>
      <c r="G9" s="155">
        <v>-0.36571392921441082</v>
      </c>
      <c r="H9" s="156">
        <v>267.09999999999997</v>
      </c>
      <c r="I9" s="156">
        <v>1.4922795260630803</v>
      </c>
      <c r="J9" s="156">
        <v>72.727272727272734</v>
      </c>
      <c r="K9" s="156">
        <v>0.21802742555510932</v>
      </c>
      <c r="L9" s="157">
        <v>9.3957946646920726E-2</v>
      </c>
      <c r="N9" s="837" t="s">
        <v>132</v>
      </c>
      <c r="O9" s="837"/>
    </row>
    <row r="10" spans="1:15" ht="15" x14ac:dyDescent="0.25">
      <c r="A10" s="296" t="s">
        <v>139</v>
      </c>
      <c r="B10" s="300" t="s">
        <v>24</v>
      </c>
      <c r="C10" s="159">
        <v>12898.543894859604</v>
      </c>
      <c r="D10" s="159">
        <v>13172.913535984191</v>
      </c>
      <c r="E10" s="160">
        <v>13156.514772756796</v>
      </c>
      <c r="F10" s="160">
        <v>13436.371806703875</v>
      </c>
      <c r="G10" s="161">
        <v>-2.0828318684025136</v>
      </c>
      <c r="H10" s="162">
        <v>336.70460317460316</v>
      </c>
      <c r="I10" s="162">
        <v>0.9999883704514535</v>
      </c>
      <c r="J10" s="162">
        <v>-10.525485245384251</v>
      </c>
      <c r="K10" s="162">
        <v>32.53198691835447</v>
      </c>
      <c r="L10" s="163">
        <v>-3.2056625289723968</v>
      </c>
    </row>
    <row r="11" spans="1:15" ht="15" x14ac:dyDescent="0.25">
      <c r="A11" s="297" t="s">
        <v>140</v>
      </c>
      <c r="B11" s="301" t="s">
        <v>24</v>
      </c>
      <c r="C11" s="164">
        <v>13096.382781828532</v>
      </c>
      <c r="D11" s="164">
        <v>13187.861186465991</v>
      </c>
      <c r="E11" s="165">
        <v>13358.310437465103</v>
      </c>
      <c r="F11" s="165">
        <v>13451.618410195311</v>
      </c>
      <c r="G11" s="166">
        <v>-0.69365610802257038</v>
      </c>
      <c r="H11" s="167">
        <v>368.55790458372314</v>
      </c>
      <c r="I11" s="167">
        <v>1.0376585579925712</v>
      </c>
      <c r="J11" s="167">
        <v>-20.579494799405644</v>
      </c>
      <c r="K11" s="167">
        <v>6.1334557346950485</v>
      </c>
      <c r="L11" s="168">
        <v>-1.4573405657786704</v>
      </c>
    </row>
    <row r="12" spans="1:15" ht="15" x14ac:dyDescent="0.25">
      <c r="A12" s="297" t="s">
        <v>141</v>
      </c>
      <c r="B12" s="301" t="s">
        <v>24</v>
      </c>
      <c r="C12" s="164">
        <v>10666.352941176472</v>
      </c>
      <c r="D12" s="164" t="s">
        <v>127</v>
      </c>
      <c r="E12" s="165">
        <v>10879.680000000002</v>
      </c>
      <c r="F12" s="165" t="s">
        <v>127</v>
      </c>
      <c r="G12" s="166" t="s">
        <v>127</v>
      </c>
      <c r="H12" s="167">
        <v>296.7</v>
      </c>
      <c r="I12" s="167" t="s">
        <v>127</v>
      </c>
      <c r="J12" s="167" t="s">
        <v>127</v>
      </c>
      <c r="K12" s="167">
        <v>3.4425382982385677E-2</v>
      </c>
      <c r="L12" s="168">
        <v>3.4425382982385677E-2</v>
      </c>
    </row>
    <row r="13" spans="1:15" ht="15" x14ac:dyDescent="0.25">
      <c r="A13" s="297" t="s">
        <v>124</v>
      </c>
      <c r="B13" s="301" t="s">
        <v>24</v>
      </c>
      <c r="C13" s="164">
        <v>9717.5315854454511</v>
      </c>
      <c r="D13" s="164">
        <v>9855.6688435879423</v>
      </c>
      <c r="E13" s="165">
        <v>9911.8822171543598</v>
      </c>
      <c r="F13" s="165">
        <v>10052.782220459701</v>
      </c>
      <c r="G13" s="166">
        <v>-1.4016020661283011</v>
      </c>
      <c r="H13" s="167">
        <v>260.65336840567005</v>
      </c>
      <c r="I13" s="167">
        <v>0.96463003392893221</v>
      </c>
      <c r="J13" s="167">
        <v>9.5055208833413332</v>
      </c>
      <c r="K13" s="167">
        <v>39.262149291410871</v>
      </c>
      <c r="L13" s="168">
        <v>4.0207777597167578</v>
      </c>
    </row>
    <row r="14" spans="1:15" ht="15.75" thickBot="1" x14ac:dyDescent="0.3">
      <c r="A14" s="298" t="s">
        <v>142</v>
      </c>
      <c r="B14" s="302" t="s">
        <v>24</v>
      </c>
      <c r="C14" s="169">
        <v>12145.502058267281</v>
      </c>
      <c r="D14" s="169">
        <v>12173.829346879926</v>
      </c>
      <c r="E14" s="170">
        <v>12388.412099432626</v>
      </c>
      <c r="F14" s="170">
        <v>12417.305933817524</v>
      </c>
      <c r="G14" s="171">
        <v>-0.23269004193742676</v>
      </c>
      <c r="H14" s="172">
        <v>268.34159873783852</v>
      </c>
      <c r="I14" s="172">
        <v>-0.22897268243651198</v>
      </c>
      <c r="J14" s="172">
        <v>0.66172578083642142</v>
      </c>
      <c r="K14" s="172">
        <v>21.819955247002124</v>
      </c>
      <c r="L14" s="173">
        <v>0.51384200540501013</v>
      </c>
    </row>
    <row r="15" spans="1:15" ht="15" thickBot="1" x14ac:dyDescent="0.25">
      <c r="A15" s="42"/>
      <c r="B15" s="50"/>
      <c r="C15" s="150"/>
      <c r="D15" s="150"/>
      <c r="E15" s="150"/>
      <c r="F15" s="150"/>
      <c r="G15" s="151"/>
      <c r="H15" s="148"/>
      <c r="I15" s="148"/>
      <c r="J15" s="148"/>
      <c r="K15" s="148"/>
      <c r="L15" s="152"/>
    </row>
    <row r="16" spans="1:15" ht="14.25" x14ac:dyDescent="0.2">
      <c r="A16" s="303" t="s">
        <v>143</v>
      </c>
      <c r="B16" s="305" t="s">
        <v>26</v>
      </c>
      <c r="C16" s="174" t="s">
        <v>127</v>
      </c>
      <c r="D16" s="174">
        <v>13863.372549019607</v>
      </c>
      <c r="E16" s="175" t="s">
        <v>127</v>
      </c>
      <c r="F16" s="175">
        <v>14140.64</v>
      </c>
      <c r="G16" s="176" t="s">
        <v>127</v>
      </c>
      <c r="H16" s="177" t="s">
        <v>127</v>
      </c>
      <c r="I16" s="177" t="s">
        <v>127</v>
      </c>
      <c r="J16" s="178" t="s">
        <v>127</v>
      </c>
      <c r="K16" s="178">
        <v>0</v>
      </c>
      <c r="L16" s="179">
        <v>-5.6395217685540266E-3</v>
      </c>
    </row>
    <row r="17" spans="1:15" ht="15" x14ac:dyDescent="0.25">
      <c r="A17" s="296" t="s">
        <v>143</v>
      </c>
      <c r="B17" s="46" t="s">
        <v>27</v>
      </c>
      <c r="C17" s="164">
        <v>0</v>
      </c>
      <c r="D17" s="164">
        <v>13863.372549019607</v>
      </c>
      <c r="E17" s="165">
        <v>0</v>
      </c>
      <c r="F17" s="165">
        <v>14140.64</v>
      </c>
      <c r="G17" s="166" t="s">
        <v>127</v>
      </c>
      <c r="H17" s="167">
        <v>0</v>
      </c>
      <c r="I17" s="167" t="s">
        <v>127</v>
      </c>
      <c r="J17" s="180" t="s">
        <v>127</v>
      </c>
      <c r="K17" s="180">
        <v>0</v>
      </c>
      <c r="L17" s="181">
        <v>-5.6395217685540266E-3</v>
      </c>
    </row>
    <row r="18" spans="1:15" ht="15" x14ac:dyDescent="0.25">
      <c r="A18" s="296" t="s">
        <v>143</v>
      </c>
      <c r="B18" s="46" t="s">
        <v>28</v>
      </c>
      <c r="C18" s="164">
        <v>0</v>
      </c>
      <c r="D18" s="164">
        <v>0</v>
      </c>
      <c r="E18" s="165">
        <v>0</v>
      </c>
      <c r="F18" s="165">
        <v>0</v>
      </c>
      <c r="G18" s="166" t="s">
        <v>127</v>
      </c>
      <c r="H18" s="167">
        <v>0</v>
      </c>
      <c r="I18" s="167" t="s">
        <v>127</v>
      </c>
      <c r="J18" s="180" t="s">
        <v>127</v>
      </c>
      <c r="K18" s="180">
        <v>0</v>
      </c>
      <c r="L18" s="181">
        <v>0</v>
      </c>
    </row>
    <row r="19" spans="1:15" ht="14.25" x14ac:dyDescent="0.2">
      <c r="A19" s="303" t="s">
        <v>143</v>
      </c>
      <c r="B19" s="61" t="s">
        <v>29</v>
      </c>
      <c r="C19" s="182">
        <v>13011.724670165464</v>
      </c>
      <c r="D19" s="182">
        <v>12990.050980392158</v>
      </c>
      <c r="E19" s="183">
        <v>13271.959163568774</v>
      </c>
      <c r="F19" s="183">
        <v>13249.852000000001</v>
      </c>
      <c r="G19" s="184">
        <v>0.16684838116511114</v>
      </c>
      <c r="H19" s="185">
        <v>298.86666666666667</v>
      </c>
      <c r="I19" s="185">
        <v>6.1127877389194527</v>
      </c>
      <c r="J19" s="186">
        <v>50</v>
      </c>
      <c r="K19" s="186">
        <v>5.1638074473578516E-2</v>
      </c>
      <c r="L19" s="187">
        <v>1.7800943862254358E-2</v>
      </c>
    </row>
    <row r="20" spans="1:15" ht="15" x14ac:dyDescent="0.25">
      <c r="A20" s="296" t="s">
        <v>143</v>
      </c>
      <c r="B20" s="46" t="s">
        <v>30</v>
      </c>
      <c r="C20" s="164">
        <v>12941.60294117647</v>
      </c>
      <c r="D20" s="164">
        <v>12939.727450980392</v>
      </c>
      <c r="E20" s="165">
        <v>13200.434999999999</v>
      </c>
      <c r="F20" s="165">
        <v>13198.522000000001</v>
      </c>
      <c r="G20" s="166">
        <v>1.4494047136479725E-2</v>
      </c>
      <c r="H20" s="167">
        <v>280</v>
      </c>
      <c r="I20" s="167">
        <v>2.45151847786315</v>
      </c>
      <c r="J20" s="180">
        <v>0</v>
      </c>
      <c r="K20" s="180">
        <v>1.7212691491192839E-2</v>
      </c>
      <c r="L20" s="181">
        <v>2.9412618553075962E-4</v>
      </c>
    </row>
    <row r="21" spans="1:15" ht="15" x14ac:dyDescent="0.25">
      <c r="A21" s="296" t="s">
        <v>143</v>
      </c>
      <c r="B21" s="46" t="s">
        <v>31</v>
      </c>
      <c r="C21" s="164">
        <v>13043.563725490196</v>
      </c>
      <c r="D21" s="164">
        <v>13037.482352941177</v>
      </c>
      <c r="E21" s="165">
        <v>13304.434999999999</v>
      </c>
      <c r="F21" s="165">
        <v>13298.232</v>
      </c>
      <c r="G21" s="166">
        <v>4.6645298412597402E-2</v>
      </c>
      <c r="H21" s="167">
        <v>308.3</v>
      </c>
      <c r="I21" s="167">
        <v>6.31034482758621</v>
      </c>
      <c r="J21" s="180">
        <v>100</v>
      </c>
      <c r="K21" s="180">
        <v>3.4425382982385677E-2</v>
      </c>
      <c r="L21" s="181">
        <v>1.7506817676723598E-2</v>
      </c>
    </row>
    <row r="22" spans="1:15" ht="14.25" x14ac:dyDescent="0.2">
      <c r="A22" s="303" t="s">
        <v>143</v>
      </c>
      <c r="B22" s="61" t="s">
        <v>32</v>
      </c>
      <c r="C22" s="182">
        <v>12026.282193923145</v>
      </c>
      <c r="D22" s="182">
        <v>11898.599739257406</v>
      </c>
      <c r="E22" s="183">
        <v>12266.807837801609</v>
      </c>
      <c r="F22" s="183">
        <v>12136.571734042554</v>
      </c>
      <c r="G22" s="184">
        <v>1.0730880730820209</v>
      </c>
      <c r="H22" s="185">
        <v>257.24137931034483</v>
      </c>
      <c r="I22" s="185">
        <v>2.6256200871079782</v>
      </c>
      <c r="J22" s="186">
        <v>93.333333333333329</v>
      </c>
      <c r="K22" s="186">
        <v>0.16638935108153077</v>
      </c>
      <c r="L22" s="187">
        <v>8.1796524553220368E-2</v>
      </c>
      <c r="O22" s="113"/>
    </row>
    <row r="23" spans="1:15" ht="15" x14ac:dyDescent="0.25">
      <c r="A23" s="296" t="s">
        <v>143</v>
      </c>
      <c r="B23" s="46" t="s">
        <v>33</v>
      </c>
      <c r="C23" s="164">
        <v>11925.330392156862</v>
      </c>
      <c r="D23" s="164">
        <v>11596.184313725491</v>
      </c>
      <c r="E23" s="165">
        <v>12163.837</v>
      </c>
      <c r="F23" s="165">
        <v>11828.108</v>
      </c>
      <c r="G23" s="166">
        <v>2.8383998522840623</v>
      </c>
      <c r="H23" s="167">
        <v>239.4</v>
      </c>
      <c r="I23" s="167">
        <v>-2.5641025641025572</v>
      </c>
      <c r="J23" s="180">
        <v>128.57142857142858</v>
      </c>
      <c r="K23" s="180">
        <v>9.180102128636182E-2</v>
      </c>
      <c r="L23" s="181">
        <v>5.2324368906483634E-2</v>
      </c>
    </row>
    <row r="24" spans="1:15" ht="15.75" thickBot="1" x14ac:dyDescent="0.3">
      <c r="A24" s="304" t="s">
        <v>143</v>
      </c>
      <c r="B24" s="48" t="s">
        <v>34</v>
      </c>
      <c r="C24" s="188">
        <v>12132.796078431371</v>
      </c>
      <c r="D24" s="188">
        <v>12153.57745098039</v>
      </c>
      <c r="E24" s="189">
        <v>12375.451999999999</v>
      </c>
      <c r="F24" s="189">
        <v>12396.648999999999</v>
      </c>
      <c r="G24" s="190">
        <v>-0.1709897569899746</v>
      </c>
      <c r="H24" s="180">
        <v>279.2</v>
      </c>
      <c r="I24" s="180">
        <v>9.4901960784313673</v>
      </c>
      <c r="J24" s="180">
        <v>62.5</v>
      </c>
      <c r="K24" s="180">
        <v>7.4588329795168967E-2</v>
      </c>
      <c r="L24" s="181">
        <v>2.9472155646736754E-2</v>
      </c>
    </row>
    <row r="25" spans="1:15" ht="15" thickBot="1" x14ac:dyDescent="0.25">
      <c r="A25" s="42"/>
      <c r="B25" s="50"/>
      <c r="C25" s="150"/>
      <c r="D25" s="150"/>
      <c r="E25" s="150"/>
      <c r="F25" s="150"/>
      <c r="G25" s="151"/>
      <c r="H25" s="148"/>
      <c r="I25" s="148"/>
      <c r="J25" s="148"/>
      <c r="K25" s="148"/>
      <c r="L25" s="152"/>
    </row>
    <row r="26" spans="1:15" ht="14.25" x14ac:dyDescent="0.2">
      <c r="A26" s="303" t="s">
        <v>144</v>
      </c>
      <c r="B26" s="305" t="s">
        <v>26</v>
      </c>
      <c r="C26" s="174">
        <v>13179.135248862271</v>
      </c>
      <c r="D26" s="174">
        <v>13800.295489067694</v>
      </c>
      <c r="E26" s="175">
        <v>13442.717953839516</v>
      </c>
      <c r="F26" s="175">
        <v>14076.301398849047</v>
      </c>
      <c r="G26" s="176">
        <v>-4.5010647829786938</v>
      </c>
      <c r="H26" s="177">
        <v>413.92821428571426</v>
      </c>
      <c r="I26" s="177">
        <v>3.523126906440107</v>
      </c>
      <c r="J26" s="178">
        <v>-17.404129793510325</v>
      </c>
      <c r="K26" s="178">
        <v>1.6065178725113316</v>
      </c>
      <c r="L26" s="179">
        <v>-0.30528000702848357</v>
      </c>
    </row>
    <row r="27" spans="1:15" ht="15" x14ac:dyDescent="0.25">
      <c r="A27" s="296" t="s">
        <v>144</v>
      </c>
      <c r="B27" s="46" t="s">
        <v>27</v>
      </c>
      <c r="C27" s="164">
        <v>13098.051960784314</v>
      </c>
      <c r="D27" s="164">
        <v>13713.228431372549</v>
      </c>
      <c r="E27" s="165">
        <v>13360.013000000001</v>
      </c>
      <c r="F27" s="165">
        <v>13987.493</v>
      </c>
      <c r="G27" s="166">
        <v>-4.4860076069385668</v>
      </c>
      <c r="H27" s="167">
        <v>403.8</v>
      </c>
      <c r="I27" s="167">
        <v>1.7384731670446043</v>
      </c>
      <c r="J27" s="180">
        <v>-15.882352941176469</v>
      </c>
      <c r="K27" s="180">
        <v>0.82047162774685867</v>
      </c>
      <c r="L27" s="181">
        <v>-0.13824707290732585</v>
      </c>
    </row>
    <row r="28" spans="1:15" ht="15" x14ac:dyDescent="0.25">
      <c r="A28" s="296" t="s">
        <v>144</v>
      </c>
      <c r="B28" s="46" t="s">
        <v>28</v>
      </c>
      <c r="C28" s="164">
        <v>13259.660784313724</v>
      </c>
      <c r="D28" s="164">
        <v>13886.595098039215</v>
      </c>
      <c r="E28" s="165">
        <v>13524.853999999999</v>
      </c>
      <c r="F28" s="165">
        <v>14164.326999999999</v>
      </c>
      <c r="G28" s="166">
        <v>-4.5146726702934767</v>
      </c>
      <c r="H28" s="167">
        <v>424.5</v>
      </c>
      <c r="I28" s="167">
        <v>5.3872889771598782</v>
      </c>
      <c r="J28" s="180">
        <v>-18.934911242603551</v>
      </c>
      <c r="K28" s="180">
        <v>0.78604624476447305</v>
      </c>
      <c r="L28" s="181">
        <v>-0.16703293412115749</v>
      </c>
    </row>
    <row r="29" spans="1:15" ht="14.25" x14ac:dyDescent="0.2">
      <c r="A29" s="303" t="s">
        <v>144</v>
      </c>
      <c r="B29" s="61" t="s">
        <v>29</v>
      </c>
      <c r="C29" s="182">
        <v>13121.180345618319</v>
      </c>
      <c r="D29" s="182">
        <v>13444.033321076515</v>
      </c>
      <c r="E29" s="183">
        <v>13383.603952530686</v>
      </c>
      <c r="F29" s="183">
        <v>13712.913987498045</v>
      </c>
      <c r="G29" s="184">
        <v>-2.4014592031102069</v>
      </c>
      <c r="H29" s="185">
        <v>361.09435336976316</v>
      </c>
      <c r="I29" s="185">
        <v>2.9587823567147415</v>
      </c>
      <c r="J29" s="186">
        <v>-17.937219730941703</v>
      </c>
      <c r="K29" s="186">
        <v>9.4497676286648691</v>
      </c>
      <c r="L29" s="187">
        <v>-1.8687525608230615</v>
      </c>
    </row>
    <row r="30" spans="1:15" ht="15" x14ac:dyDescent="0.25">
      <c r="A30" s="296" t="s">
        <v>144</v>
      </c>
      <c r="B30" s="46" t="s">
        <v>30</v>
      </c>
      <c r="C30" s="164">
        <v>13177.117647058823</v>
      </c>
      <c r="D30" s="164">
        <v>13310.896078431371</v>
      </c>
      <c r="E30" s="165">
        <v>13440.66</v>
      </c>
      <c r="F30" s="165">
        <v>13577.114</v>
      </c>
      <c r="G30" s="166">
        <v>-1.0050294930130199</v>
      </c>
      <c r="H30" s="167">
        <v>351.2</v>
      </c>
      <c r="I30" s="167">
        <v>2.2714036109493336</v>
      </c>
      <c r="J30" s="180">
        <v>-15.762004175365343</v>
      </c>
      <c r="K30" s="180">
        <v>4.6302140111308736</v>
      </c>
      <c r="L30" s="181">
        <v>-0.77244784314388415</v>
      </c>
    </row>
    <row r="31" spans="1:15" ht="15" x14ac:dyDescent="0.25">
      <c r="A31" s="296" t="s">
        <v>144</v>
      </c>
      <c r="B31" s="46" t="s">
        <v>31</v>
      </c>
      <c r="C31" s="164">
        <v>13070.246078431372</v>
      </c>
      <c r="D31" s="164">
        <v>13560.833333333332</v>
      </c>
      <c r="E31" s="165">
        <v>13331.651</v>
      </c>
      <c r="F31" s="165">
        <v>13832.05</v>
      </c>
      <c r="G31" s="166">
        <v>-3.6176777845655526</v>
      </c>
      <c r="H31" s="167">
        <v>370.6</v>
      </c>
      <c r="I31" s="167">
        <v>3.6933407946278809</v>
      </c>
      <c r="J31" s="180">
        <v>-19.92373689227836</v>
      </c>
      <c r="K31" s="180">
        <v>4.8195536175339946</v>
      </c>
      <c r="L31" s="181">
        <v>-1.0963047176791791</v>
      </c>
    </row>
    <row r="32" spans="1:15" ht="14.25" x14ac:dyDescent="0.2">
      <c r="A32" s="303" t="s">
        <v>144</v>
      </c>
      <c r="B32" s="61" t="s">
        <v>32</v>
      </c>
      <c r="C32" s="182">
        <v>12760.93652298216</v>
      </c>
      <c r="D32" s="182">
        <v>12956.215562997751</v>
      </c>
      <c r="E32" s="183">
        <v>13016.155253441802</v>
      </c>
      <c r="F32" s="183">
        <v>13215.339874257706</v>
      </c>
      <c r="G32" s="184">
        <v>-1.5072228388457702</v>
      </c>
      <c r="H32" s="185">
        <v>320.19577878706923</v>
      </c>
      <c r="I32" s="185">
        <v>0.37433193598492709</v>
      </c>
      <c r="J32" s="186">
        <v>-6.2139814582811326</v>
      </c>
      <c r="K32" s="186">
        <v>21.475701417178268</v>
      </c>
      <c r="L32" s="187">
        <v>-1.0316299611208528</v>
      </c>
    </row>
    <row r="33" spans="1:12" ht="15" x14ac:dyDescent="0.25">
      <c r="A33" s="296" t="s">
        <v>144</v>
      </c>
      <c r="B33" s="46" t="s">
        <v>33</v>
      </c>
      <c r="C33" s="164">
        <v>12716.568627450979</v>
      </c>
      <c r="D33" s="164">
        <v>12883.349019607842</v>
      </c>
      <c r="E33" s="165">
        <v>12970.9</v>
      </c>
      <c r="F33" s="165">
        <v>13141.016</v>
      </c>
      <c r="G33" s="166">
        <v>-1.294542218044632</v>
      </c>
      <c r="H33" s="167">
        <v>312.60000000000002</v>
      </c>
      <c r="I33" s="167">
        <v>0.32092426187419765</v>
      </c>
      <c r="J33" s="180">
        <v>-0.78158923143725567</v>
      </c>
      <c r="K33" s="180">
        <v>13.110333352458547</v>
      </c>
      <c r="L33" s="181">
        <v>0.12251471947862491</v>
      </c>
    </row>
    <row r="34" spans="1:12" ht="15.75" thickBot="1" x14ac:dyDescent="0.3">
      <c r="A34" s="304" t="s">
        <v>144</v>
      </c>
      <c r="B34" s="48" t="s">
        <v>34</v>
      </c>
      <c r="C34" s="188">
        <v>12826.377450980393</v>
      </c>
      <c r="D34" s="188">
        <v>13050.321568627451</v>
      </c>
      <c r="E34" s="189">
        <v>13082.905000000001</v>
      </c>
      <c r="F34" s="189">
        <v>13311.328</v>
      </c>
      <c r="G34" s="190">
        <v>-1.7160045939818993</v>
      </c>
      <c r="H34" s="180">
        <v>332.1</v>
      </c>
      <c r="I34" s="180">
        <v>0.91157702825888776</v>
      </c>
      <c r="J34" s="180">
        <v>-13.625592417061611</v>
      </c>
      <c r="K34" s="180">
        <v>8.3653680647197213</v>
      </c>
      <c r="L34" s="181">
        <v>-1.1541446805994759</v>
      </c>
    </row>
    <row r="35" spans="1:12" ht="15.75" thickBot="1" x14ac:dyDescent="0.3">
      <c r="A35" s="58"/>
      <c r="B35" s="59"/>
      <c r="C35" s="191"/>
      <c r="D35" s="191"/>
      <c r="E35" s="191"/>
      <c r="F35" s="191"/>
      <c r="G35" s="192"/>
      <c r="H35" s="193"/>
      <c r="I35" s="193"/>
      <c r="J35" s="193"/>
      <c r="K35" s="193"/>
      <c r="L35" s="194"/>
    </row>
    <row r="36" spans="1:12" ht="15" x14ac:dyDescent="0.25">
      <c r="A36" s="296" t="s">
        <v>145</v>
      </c>
      <c r="B36" s="306" t="s">
        <v>31</v>
      </c>
      <c r="C36" s="195">
        <v>13344.227450980392</v>
      </c>
      <c r="D36" s="195">
        <v>13432.182352941176</v>
      </c>
      <c r="E36" s="196">
        <v>13611.111999999999</v>
      </c>
      <c r="F36" s="196">
        <v>13700.825999999999</v>
      </c>
      <c r="G36" s="197">
        <v>-0.65480723570972987</v>
      </c>
      <c r="H36" s="198">
        <v>384.8</v>
      </c>
      <c r="I36" s="198">
        <v>1.0504201680672267</v>
      </c>
      <c r="J36" s="198">
        <v>-19.065420560747665</v>
      </c>
      <c r="K36" s="198">
        <v>2.4843651385621666</v>
      </c>
      <c r="L36" s="199">
        <v>-0.5327790076142378</v>
      </c>
    </row>
    <row r="37" spans="1:12" ht="15.75" thickBot="1" x14ac:dyDescent="0.3">
      <c r="A37" s="304" t="s">
        <v>145</v>
      </c>
      <c r="B37" s="48" t="s">
        <v>34</v>
      </c>
      <c r="C37" s="188">
        <v>12914.763725490195</v>
      </c>
      <c r="D37" s="188">
        <v>13014.610784313725</v>
      </c>
      <c r="E37" s="189">
        <v>13173.058999999999</v>
      </c>
      <c r="F37" s="189">
        <v>13274.903</v>
      </c>
      <c r="G37" s="190">
        <v>-0.76719204652569561</v>
      </c>
      <c r="H37" s="180">
        <v>357.5</v>
      </c>
      <c r="I37" s="180">
        <v>0.93167701863354369</v>
      </c>
      <c r="J37" s="180">
        <v>-21.57829839704069</v>
      </c>
      <c r="K37" s="180">
        <v>3.6490905961328819</v>
      </c>
      <c r="L37" s="181">
        <v>-0.92456155816443353</v>
      </c>
    </row>
    <row r="38" spans="1:12" ht="15.75" thickBot="1" x14ac:dyDescent="0.3">
      <c r="A38" s="58"/>
      <c r="B38" s="59"/>
      <c r="C38" s="191"/>
      <c r="D38" s="191"/>
      <c r="E38" s="191"/>
      <c r="F38" s="191"/>
      <c r="G38" s="192"/>
      <c r="H38" s="193"/>
      <c r="I38" s="193"/>
      <c r="J38" s="193"/>
      <c r="K38" s="193"/>
      <c r="L38" s="194"/>
    </row>
    <row r="39" spans="1:12" ht="14.25" x14ac:dyDescent="0.2">
      <c r="A39" s="303" t="s">
        <v>146</v>
      </c>
      <c r="B39" s="305" t="s">
        <v>26</v>
      </c>
      <c r="C39" s="174" t="s">
        <v>127</v>
      </c>
      <c r="D39" s="174" t="s">
        <v>127</v>
      </c>
      <c r="E39" s="175" t="s">
        <v>127</v>
      </c>
      <c r="F39" s="175" t="s">
        <v>127</v>
      </c>
      <c r="G39" s="176" t="s">
        <v>127</v>
      </c>
      <c r="H39" s="177" t="s">
        <v>127</v>
      </c>
      <c r="I39" s="177" t="s">
        <v>127</v>
      </c>
      <c r="J39" s="178" t="s">
        <v>127</v>
      </c>
      <c r="K39" s="178">
        <v>0</v>
      </c>
      <c r="L39" s="179">
        <v>0</v>
      </c>
    </row>
    <row r="40" spans="1:12" ht="15" x14ac:dyDescent="0.25">
      <c r="A40" s="297" t="s">
        <v>146</v>
      </c>
      <c r="B40" s="46" t="s">
        <v>27</v>
      </c>
      <c r="C40" s="164">
        <v>0</v>
      </c>
      <c r="D40" s="164">
        <v>0</v>
      </c>
      <c r="E40" s="165">
        <v>0</v>
      </c>
      <c r="F40" s="165">
        <v>0</v>
      </c>
      <c r="G40" s="166" t="s">
        <v>127</v>
      </c>
      <c r="H40" s="167">
        <v>0</v>
      </c>
      <c r="I40" s="167" t="s">
        <v>127</v>
      </c>
      <c r="J40" s="180" t="s">
        <v>127</v>
      </c>
      <c r="K40" s="180">
        <v>0</v>
      </c>
      <c r="L40" s="181">
        <v>0</v>
      </c>
    </row>
    <row r="41" spans="1:12" ht="15" x14ac:dyDescent="0.25">
      <c r="A41" s="297" t="s">
        <v>146</v>
      </c>
      <c r="B41" s="46" t="s">
        <v>28</v>
      </c>
      <c r="C41" s="164">
        <v>0</v>
      </c>
      <c r="D41" s="164">
        <v>0</v>
      </c>
      <c r="E41" s="165">
        <v>0</v>
      </c>
      <c r="F41" s="165">
        <v>0</v>
      </c>
      <c r="G41" s="166" t="s">
        <v>127</v>
      </c>
      <c r="H41" s="167">
        <v>0</v>
      </c>
      <c r="I41" s="167" t="s">
        <v>127</v>
      </c>
      <c r="J41" s="180" t="s">
        <v>127</v>
      </c>
      <c r="K41" s="180">
        <v>0</v>
      </c>
      <c r="L41" s="181">
        <v>0</v>
      </c>
    </row>
    <row r="42" spans="1:12" ht="15" x14ac:dyDescent="0.25">
      <c r="A42" s="297" t="s">
        <v>146</v>
      </c>
      <c r="B42" s="46" t="s">
        <v>35</v>
      </c>
      <c r="C42" s="164">
        <v>0</v>
      </c>
      <c r="D42" s="164">
        <v>0</v>
      </c>
      <c r="E42" s="165">
        <v>0</v>
      </c>
      <c r="F42" s="165">
        <v>0</v>
      </c>
      <c r="G42" s="166" t="s">
        <v>127</v>
      </c>
      <c r="H42" s="167">
        <v>0</v>
      </c>
      <c r="I42" s="167" t="s">
        <v>127</v>
      </c>
      <c r="J42" s="180" t="s">
        <v>127</v>
      </c>
      <c r="K42" s="180">
        <v>0</v>
      </c>
      <c r="L42" s="181">
        <v>0</v>
      </c>
    </row>
    <row r="43" spans="1:12" ht="14.25" x14ac:dyDescent="0.2">
      <c r="A43" s="307" t="s">
        <v>146</v>
      </c>
      <c r="B43" s="61" t="s">
        <v>29</v>
      </c>
      <c r="C43" s="182" t="s">
        <v>127</v>
      </c>
      <c r="D43" s="182" t="s">
        <v>127</v>
      </c>
      <c r="E43" s="183" t="s">
        <v>127</v>
      </c>
      <c r="F43" s="183" t="s">
        <v>127</v>
      </c>
      <c r="G43" s="184" t="s">
        <v>127</v>
      </c>
      <c r="H43" s="185" t="s">
        <v>127</v>
      </c>
      <c r="I43" s="185" t="s">
        <v>127</v>
      </c>
      <c r="J43" s="186" t="s">
        <v>127</v>
      </c>
      <c r="K43" s="186">
        <v>0</v>
      </c>
      <c r="L43" s="187">
        <v>0</v>
      </c>
    </row>
    <row r="44" spans="1:12" ht="15" x14ac:dyDescent="0.25">
      <c r="A44" s="297" t="s">
        <v>146</v>
      </c>
      <c r="B44" s="46" t="s">
        <v>31</v>
      </c>
      <c r="C44" s="164">
        <v>0</v>
      </c>
      <c r="D44" s="164">
        <v>0</v>
      </c>
      <c r="E44" s="165">
        <v>0</v>
      </c>
      <c r="F44" s="165">
        <v>0</v>
      </c>
      <c r="G44" s="166" t="s">
        <v>127</v>
      </c>
      <c r="H44" s="167">
        <v>0</v>
      </c>
      <c r="I44" s="167" t="s">
        <v>127</v>
      </c>
      <c r="J44" s="180" t="s">
        <v>127</v>
      </c>
      <c r="K44" s="180">
        <v>0</v>
      </c>
      <c r="L44" s="181">
        <v>0</v>
      </c>
    </row>
    <row r="45" spans="1:12" ht="15" x14ac:dyDescent="0.25">
      <c r="A45" s="297" t="s">
        <v>146</v>
      </c>
      <c r="B45" s="46" t="s">
        <v>36</v>
      </c>
      <c r="C45" s="164">
        <v>0</v>
      </c>
      <c r="D45" s="164">
        <v>0</v>
      </c>
      <c r="E45" s="165">
        <v>0</v>
      </c>
      <c r="F45" s="165">
        <v>0</v>
      </c>
      <c r="G45" s="166" t="s">
        <v>127</v>
      </c>
      <c r="H45" s="167">
        <v>0</v>
      </c>
      <c r="I45" s="167" t="s">
        <v>127</v>
      </c>
      <c r="J45" s="180" t="s">
        <v>127</v>
      </c>
      <c r="K45" s="180">
        <v>0</v>
      </c>
      <c r="L45" s="181">
        <v>0</v>
      </c>
    </row>
    <row r="46" spans="1:12" ht="14.25" x14ac:dyDescent="0.2">
      <c r="A46" s="307" t="s">
        <v>146</v>
      </c>
      <c r="B46" s="61" t="s">
        <v>32</v>
      </c>
      <c r="C46" s="182">
        <v>10666.352941176472</v>
      </c>
      <c r="D46" s="182" t="s">
        <v>127</v>
      </c>
      <c r="E46" s="183">
        <v>10879.680000000002</v>
      </c>
      <c r="F46" s="183" t="s">
        <v>127</v>
      </c>
      <c r="G46" s="184" t="s">
        <v>127</v>
      </c>
      <c r="H46" s="185">
        <v>296.7</v>
      </c>
      <c r="I46" s="185" t="s">
        <v>127</v>
      </c>
      <c r="J46" s="186" t="s">
        <v>127</v>
      </c>
      <c r="K46" s="186">
        <v>3.4425382982385677E-2</v>
      </c>
      <c r="L46" s="187">
        <v>3.4425382982385677E-2</v>
      </c>
    </row>
    <row r="47" spans="1:12" ht="15" x14ac:dyDescent="0.25">
      <c r="A47" s="297" t="s">
        <v>146</v>
      </c>
      <c r="B47" s="46" t="s">
        <v>33</v>
      </c>
      <c r="C47" s="164">
        <v>0</v>
      </c>
      <c r="D47" s="164">
        <v>0</v>
      </c>
      <c r="E47" s="165">
        <v>0</v>
      </c>
      <c r="F47" s="165">
        <v>0</v>
      </c>
      <c r="G47" s="166" t="s">
        <v>127</v>
      </c>
      <c r="H47" s="167">
        <v>0</v>
      </c>
      <c r="I47" s="167" t="s">
        <v>127</v>
      </c>
      <c r="J47" s="180" t="s">
        <v>127</v>
      </c>
      <c r="K47" s="180">
        <v>0</v>
      </c>
      <c r="L47" s="181">
        <v>0</v>
      </c>
    </row>
    <row r="48" spans="1:12" ht="15.75" thickBot="1" x14ac:dyDescent="0.3">
      <c r="A48" s="308" t="s">
        <v>146</v>
      </c>
      <c r="B48" s="48" t="s">
        <v>34</v>
      </c>
      <c r="C48" s="188">
        <v>10666.35294117647</v>
      </c>
      <c r="D48" s="188">
        <v>0</v>
      </c>
      <c r="E48" s="189">
        <v>10879.68</v>
      </c>
      <c r="F48" s="189">
        <v>0</v>
      </c>
      <c r="G48" s="190" t="s">
        <v>127</v>
      </c>
      <c r="H48" s="180">
        <v>296.7</v>
      </c>
      <c r="I48" s="180" t="s">
        <v>127</v>
      </c>
      <c r="J48" s="180" t="s">
        <v>127</v>
      </c>
      <c r="K48" s="180">
        <v>3.4425382982385677E-2</v>
      </c>
      <c r="L48" s="181">
        <v>3.4425382982385677E-2</v>
      </c>
    </row>
    <row r="49" spans="1:12" ht="15.75" thickBot="1" x14ac:dyDescent="0.3">
      <c r="A49" s="58"/>
      <c r="B49" s="59"/>
      <c r="C49" s="191"/>
      <c r="D49" s="191"/>
      <c r="E49" s="191"/>
      <c r="F49" s="191"/>
      <c r="G49" s="192"/>
      <c r="H49" s="193"/>
      <c r="I49" s="193"/>
      <c r="J49" s="193"/>
      <c r="K49" s="193"/>
      <c r="L49" s="194"/>
    </row>
    <row r="50" spans="1:12" ht="14.25" x14ac:dyDescent="0.2">
      <c r="A50" s="303" t="s">
        <v>25</v>
      </c>
      <c r="B50" s="305" t="s">
        <v>29</v>
      </c>
      <c r="C50" s="174">
        <v>10956.291279231076</v>
      </c>
      <c r="D50" s="174">
        <v>11122.244428081576</v>
      </c>
      <c r="E50" s="175">
        <v>11175.417104815699</v>
      </c>
      <c r="F50" s="175">
        <v>11344.689316643207</v>
      </c>
      <c r="G50" s="176">
        <v>-1.4920832744108576</v>
      </c>
      <c r="H50" s="177">
        <v>330.85838150289015</v>
      </c>
      <c r="I50" s="177">
        <v>1.5751352385445969</v>
      </c>
      <c r="J50" s="178">
        <v>13.318777292576419</v>
      </c>
      <c r="K50" s="178">
        <v>2.9777956279763611</v>
      </c>
      <c r="L50" s="179">
        <v>0.39489465797861723</v>
      </c>
    </row>
    <row r="51" spans="1:12" ht="15" x14ac:dyDescent="0.25">
      <c r="A51" s="296" t="s">
        <v>25</v>
      </c>
      <c r="B51" s="46" t="s">
        <v>30</v>
      </c>
      <c r="C51" s="164">
        <v>11128.072549019607</v>
      </c>
      <c r="D51" s="164">
        <v>10454.354901960784</v>
      </c>
      <c r="E51" s="165">
        <v>11350.634</v>
      </c>
      <c r="F51" s="165">
        <v>10663.441999999999</v>
      </c>
      <c r="G51" s="166">
        <v>6.4443732145774408</v>
      </c>
      <c r="H51" s="167">
        <v>307</v>
      </c>
      <c r="I51" s="167">
        <v>5.100992810681265</v>
      </c>
      <c r="J51" s="180">
        <v>9.8765432098765427</v>
      </c>
      <c r="K51" s="180">
        <v>0.51064318090538763</v>
      </c>
      <c r="L51" s="181">
        <v>5.3841917652511451E-2</v>
      </c>
    </row>
    <row r="52" spans="1:12" ht="15" x14ac:dyDescent="0.25">
      <c r="A52" s="296" t="s">
        <v>25</v>
      </c>
      <c r="B52" s="46" t="s">
        <v>31</v>
      </c>
      <c r="C52" s="164">
        <v>10845.612745098038</v>
      </c>
      <c r="D52" s="164">
        <v>11142.48137254902</v>
      </c>
      <c r="E52" s="165">
        <v>11062.525</v>
      </c>
      <c r="F52" s="165">
        <v>11365.331</v>
      </c>
      <c r="G52" s="166">
        <v>-2.6642954789438202</v>
      </c>
      <c r="H52" s="167">
        <v>332.5</v>
      </c>
      <c r="I52" s="167">
        <v>4.1340432195427459</v>
      </c>
      <c r="J52" s="180">
        <v>-0.48543689320388345</v>
      </c>
      <c r="K52" s="180">
        <v>1.1762005852315107</v>
      </c>
      <c r="L52" s="181">
        <v>1.4459100909381295E-2</v>
      </c>
    </row>
    <row r="53" spans="1:12" ht="15" x14ac:dyDescent="0.25">
      <c r="A53" s="296" t="s">
        <v>25</v>
      </c>
      <c r="B53" s="46" t="s">
        <v>36</v>
      </c>
      <c r="C53" s="164">
        <v>10993.698039215686</v>
      </c>
      <c r="D53" s="164">
        <v>11364.438235294117</v>
      </c>
      <c r="E53" s="165">
        <v>11213.572</v>
      </c>
      <c r="F53" s="165">
        <v>11591.727000000001</v>
      </c>
      <c r="G53" s="166">
        <v>-3.2622835234128669</v>
      </c>
      <c r="H53" s="167">
        <v>338.8</v>
      </c>
      <c r="I53" s="167">
        <v>-3.0337721808815017</v>
      </c>
      <c r="J53" s="180">
        <v>31.578947368421051</v>
      </c>
      <c r="K53" s="180">
        <v>1.2909518618394629</v>
      </c>
      <c r="L53" s="181">
        <v>0.32659363941672426</v>
      </c>
    </row>
    <row r="54" spans="1:12" ht="14.25" x14ac:dyDescent="0.2">
      <c r="A54" s="303" t="s">
        <v>25</v>
      </c>
      <c r="B54" s="61" t="s">
        <v>32</v>
      </c>
      <c r="C54" s="182">
        <v>10302.127074827862</v>
      </c>
      <c r="D54" s="182">
        <v>10448.272087176512</v>
      </c>
      <c r="E54" s="183">
        <v>10508.16961632442</v>
      </c>
      <c r="F54" s="183">
        <v>10657.237528920043</v>
      </c>
      <c r="G54" s="184">
        <v>-1.3987481482992614</v>
      </c>
      <c r="H54" s="185">
        <v>280.38778242677824</v>
      </c>
      <c r="I54" s="185">
        <v>0.27820617548004034</v>
      </c>
      <c r="J54" s="186">
        <v>9.0992087644552644</v>
      </c>
      <c r="K54" s="186">
        <v>20.569166331975445</v>
      </c>
      <c r="L54" s="187">
        <v>2.0376978005069155</v>
      </c>
    </row>
    <row r="55" spans="1:12" ht="15" x14ac:dyDescent="0.25">
      <c r="A55" s="296" t="s">
        <v>25</v>
      </c>
      <c r="B55" s="46" t="s">
        <v>33</v>
      </c>
      <c r="C55" s="164">
        <v>10040.699019607844</v>
      </c>
      <c r="D55" s="164">
        <v>10182.520588235295</v>
      </c>
      <c r="E55" s="165">
        <v>10241.513000000001</v>
      </c>
      <c r="F55" s="165">
        <v>10386.171</v>
      </c>
      <c r="G55" s="166">
        <v>-1.392794322373466</v>
      </c>
      <c r="H55" s="167">
        <v>259</v>
      </c>
      <c r="I55" s="167">
        <v>0</v>
      </c>
      <c r="J55" s="180">
        <v>10.831426392067124</v>
      </c>
      <c r="K55" s="180">
        <v>8.3366802455677327</v>
      </c>
      <c r="L55" s="181">
        <v>0.94326720699340427</v>
      </c>
    </row>
    <row r="56" spans="1:12" ht="15" x14ac:dyDescent="0.25">
      <c r="A56" s="296" t="s">
        <v>25</v>
      </c>
      <c r="B56" s="46" t="s">
        <v>34</v>
      </c>
      <c r="C56" s="164">
        <v>10448.423529411764</v>
      </c>
      <c r="D56" s="164">
        <v>10553.284313725489</v>
      </c>
      <c r="E56" s="165">
        <v>10657.392</v>
      </c>
      <c r="F56" s="165">
        <v>10764.35</v>
      </c>
      <c r="G56" s="166">
        <v>-0.9936317566782995</v>
      </c>
      <c r="H56" s="167">
        <v>287.60000000000002</v>
      </c>
      <c r="I56" s="167">
        <v>0.20905923344948529</v>
      </c>
      <c r="J56" s="180">
        <v>2.1739130434782608</v>
      </c>
      <c r="K56" s="180">
        <v>8.6292960009180106</v>
      </c>
      <c r="L56" s="181">
        <v>0.32791995760648263</v>
      </c>
    </row>
    <row r="57" spans="1:12" ht="15" x14ac:dyDescent="0.25">
      <c r="A57" s="296" t="s">
        <v>25</v>
      </c>
      <c r="B57" s="46" t="s">
        <v>37</v>
      </c>
      <c r="C57" s="164">
        <v>10480.886274509805</v>
      </c>
      <c r="D57" s="164">
        <v>10740.801960784314</v>
      </c>
      <c r="E57" s="165">
        <v>10690.504000000001</v>
      </c>
      <c r="F57" s="165">
        <v>10955.618</v>
      </c>
      <c r="G57" s="166">
        <v>-2.419890872427275</v>
      </c>
      <c r="H57" s="167">
        <v>312.60000000000002</v>
      </c>
      <c r="I57" s="167">
        <v>0.28873917228105039</v>
      </c>
      <c r="J57" s="180">
        <v>24.85089463220676</v>
      </c>
      <c r="K57" s="180">
        <v>3.6031900854897012</v>
      </c>
      <c r="L57" s="181">
        <v>0.76651063590702551</v>
      </c>
    </row>
    <row r="58" spans="1:12" ht="14.25" x14ac:dyDescent="0.2">
      <c r="A58" s="303" t="s">
        <v>25</v>
      </c>
      <c r="B58" s="61" t="s">
        <v>38</v>
      </c>
      <c r="C58" s="182">
        <v>8398.4374060845312</v>
      </c>
      <c r="D58" s="182">
        <v>8510.6804604062108</v>
      </c>
      <c r="E58" s="183">
        <v>8566.4061542062227</v>
      </c>
      <c r="F58" s="183">
        <v>8680.8940696143345</v>
      </c>
      <c r="G58" s="184">
        <v>-1.318849354571126</v>
      </c>
      <c r="H58" s="185">
        <v>221.52073749543632</v>
      </c>
      <c r="I58" s="185">
        <v>1.7660571186094498</v>
      </c>
      <c r="J58" s="186">
        <v>9.341317365269461</v>
      </c>
      <c r="K58" s="186">
        <v>15.715187331459063</v>
      </c>
      <c r="L58" s="187">
        <v>1.5881853012312259</v>
      </c>
    </row>
    <row r="59" spans="1:12" ht="15" x14ac:dyDescent="0.25">
      <c r="A59" s="296" t="s">
        <v>25</v>
      </c>
      <c r="B59" s="46" t="s">
        <v>130</v>
      </c>
      <c r="C59" s="200">
        <v>7985.8676470588234</v>
      </c>
      <c r="D59" s="200">
        <v>7959.9686274509795</v>
      </c>
      <c r="E59" s="201">
        <v>8145.585</v>
      </c>
      <c r="F59" s="201">
        <v>8119.1679999999997</v>
      </c>
      <c r="G59" s="202">
        <v>0.32536585029402487</v>
      </c>
      <c r="H59" s="203">
        <v>208.1</v>
      </c>
      <c r="I59" s="203">
        <v>1.1667476908118648</v>
      </c>
      <c r="J59" s="204">
        <v>8.1843191196698761</v>
      </c>
      <c r="K59" s="204">
        <v>9.0251879052154447</v>
      </c>
      <c r="L59" s="205">
        <v>0.82532325373789028</v>
      </c>
    </row>
    <row r="60" spans="1:12" ht="15" x14ac:dyDescent="0.25">
      <c r="A60" s="296" t="s">
        <v>25</v>
      </c>
      <c r="B60" s="46" t="s">
        <v>39</v>
      </c>
      <c r="C60" s="164">
        <v>8850.7970588235294</v>
      </c>
      <c r="D60" s="164">
        <v>9152.4539215686273</v>
      </c>
      <c r="E60" s="165">
        <v>9027.8130000000001</v>
      </c>
      <c r="F60" s="165">
        <v>9335.5030000000006</v>
      </c>
      <c r="G60" s="166">
        <v>-3.2959123895091724</v>
      </c>
      <c r="H60" s="167">
        <v>236.5</v>
      </c>
      <c r="I60" s="167">
        <v>2.9155787641427278</v>
      </c>
      <c r="J60" s="180">
        <v>15.137614678899084</v>
      </c>
      <c r="K60" s="180">
        <v>5.7605140857192039</v>
      </c>
      <c r="L60" s="181">
        <v>0.84285110354009252</v>
      </c>
    </row>
    <row r="61" spans="1:12" ht="15.75" thickBot="1" x14ac:dyDescent="0.3">
      <c r="A61" s="296" t="s">
        <v>25</v>
      </c>
      <c r="B61" s="48" t="s">
        <v>40</v>
      </c>
      <c r="C61" s="164">
        <v>9057.224509803922</v>
      </c>
      <c r="D61" s="164">
        <v>9298.3911764705881</v>
      </c>
      <c r="E61" s="165">
        <v>9238.3690000000006</v>
      </c>
      <c r="F61" s="165">
        <v>9484.3590000000004</v>
      </c>
      <c r="G61" s="166">
        <v>-2.5936386423162574</v>
      </c>
      <c r="H61" s="167">
        <v>259</v>
      </c>
      <c r="I61" s="167">
        <v>1.2114107073075397</v>
      </c>
      <c r="J61" s="180">
        <v>-9.4972067039106136</v>
      </c>
      <c r="K61" s="180">
        <v>0.92948534052441334</v>
      </c>
      <c r="L61" s="181">
        <v>-7.9989056046757434E-2</v>
      </c>
    </row>
    <row r="62" spans="1:12" ht="15.75" thickBot="1" x14ac:dyDescent="0.3">
      <c r="A62" s="58"/>
      <c r="B62" s="59"/>
      <c r="C62" s="191"/>
      <c r="D62" s="191"/>
      <c r="E62" s="191"/>
      <c r="F62" s="191"/>
      <c r="G62" s="192"/>
      <c r="H62" s="193"/>
      <c r="I62" s="193"/>
      <c r="J62" s="193"/>
      <c r="K62" s="193"/>
      <c r="L62" s="194"/>
    </row>
    <row r="63" spans="1:12" ht="14.25" x14ac:dyDescent="0.2">
      <c r="A63" s="303" t="s">
        <v>147</v>
      </c>
      <c r="B63" s="305" t="s">
        <v>26</v>
      </c>
      <c r="C63" s="182">
        <v>12517.999239695877</v>
      </c>
      <c r="D63" s="182">
        <v>12923.512508460173</v>
      </c>
      <c r="E63" s="183">
        <v>12768.359224489795</v>
      </c>
      <c r="F63" s="183">
        <v>13181.982758629378</v>
      </c>
      <c r="G63" s="184">
        <v>-3.1377945314699347</v>
      </c>
      <c r="H63" s="185">
        <v>325.20707964601769</v>
      </c>
      <c r="I63" s="185">
        <v>4.0654788500351371</v>
      </c>
      <c r="J63" s="186">
        <v>-11.023622047244094</v>
      </c>
      <c r="K63" s="186">
        <v>0.64834471283493034</v>
      </c>
      <c r="L63" s="187">
        <v>-6.787455177143098E-2</v>
      </c>
    </row>
    <row r="64" spans="1:12" ht="15" x14ac:dyDescent="0.25">
      <c r="A64" s="296" t="s">
        <v>147</v>
      </c>
      <c r="B64" s="46" t="s">
        <v>27</v>
      </c>
      <c r="C64" s="164">
        <v>12604.068627450979</v>
      </c>
      <c r="D64" s="164">
        <v>13135.173529411764</v>
      </c>
      <c r="E64" s="165">
        <v>12856.15</v>
      </c>
      <c r="F64" s="165">
        <v>13397.877</v>
      </c>
      <c r="G64" s="166">
        <v>-4.0433794100363869</v>
      </c>
      <c r="H64" s="167">
        <v>334.6</v>
      </c>
      <c r="I64" s="167">
        <v>7.588424437299043</v>
      </c>
      <c r="J64" s="180">
        <v>23.809523809523807</v>
      </c>
      <c r="K64" s="180">
        <v>0.14917665959033793</v>
      </c>
      <c r="L64" s="181">
        <v>3.0746702450703378E-2</v>
      </c>
    </row>
    <row r="65" spans="1:12" ht="15" x14ac:dyDescent="0.25">
      <c r="A65" s="296" t="s">
        <v>147</v>
      </c>
      <c r="B65" s="46" t="s">
        <v>28</v>
      </c>
      <c r="C65" s="164">
        <v>12491.303921568626</v>
      </c>
      <c r="D65" s="164">
        <v>12881.831372549021</v>
      </c>
      <c r="E65" s="165">
        <v>12741.13</v>
      </c>
      <c r="F65" s="165">
        <v>13139.468000000001</v>
      </c>
      <c r="G65" s="166">
        <v>-3.0316143697751046</v>
      </c>
      <c r="H65" s="167">
        <v>322.39999999999998</v>
      </c>
      <c r="I65" s="167">
        <v>3.0690537084398866</v>
      </c>
      <c r="J65" s="180">
        <v>-17.924528301886792</v>
      </c>
      <c r="K65" s="180">
        <v>0.49916805324459235</v>
      </c>
      <c r="L65" s="181">
        <v>-9.8621254222134525E-2</v>
      </c>
    </row>
    <row r="66" spans="1:12" ht="14.25" x14ac:dyDescent="0.2">
      <c r="A66" s="303" t="s">
        <v>147</v>
      </c>
      <c r="B66" s="61" t="s">
        <v>29</v>
      </c>
      <c r="C66" s="182">
        <v>12714.530810038586</v>
      </c>
      <c r="D66" s="182">
        <v>12756.580530383944</v>
      </c>
      <c r="E66" s="183">
        <v>12968.821426239358</v>
      </c>
      <c r="F66" s="183">
        <v>13011.712140991624</v>
      </c>
      <c r="G66" s="184">
        <v>-0.32963159872823022</v>
      </c>
      <c r="H66" s="185">
        <v>291.59329779131758</v>
      </c>
      <c r="I66" s="185">
        <v>0.88184972061221578</v>
      </c>
      <c r="J66" s="186">
        <v>-1.2781954887218046</v>
      </c>
      <c r="K66" s="186">
        <v>7.5334213093120663</v>
      </c>
      <c r="L66" s="187">
        <v>3.2857357135210208E-2</v>
      </c>
    </row>
    <row r="67" spans="1:12" ht="15" x14ac:dyDescent="0.25">
      <c r="A67" s="296" t="s">
        <v>147</v>
      </c>
      <c r="B67" s="46" t="s">
        <v>30</v>
      </c>
      <c r="C67" s="164">
        <v>12614.313725490196</v>
      </c>
      <c r="D67" s="164">
        <v>12580.948039215686</v>
      </c>
      <c r="E67" s="165">
        <v>12866.6</v>
      </c>
      <c r="F67" s="165">
        <v>12832.566999999999</v>
      </c>
      <c r="G67" s="166">
        <v>0.26520804450116076</v>
      </c>
      <c r="H67" s="167">
        <v>271.8</v>
      </c>
      <c r="I67" s="167">
        <v>-0.65789473684210942</v>
      </c>
      <c r="J67" s="180">
        <v>-9</v>
      </c>
      <c r="K67" s="180">
        <v>1.0442366171323656</v>
      </c>
      <c r="L67" s="181">
        <v>-8.3667736578439733E-2</v>
      </c>
    </row>
    <row r="68" spans="1:12" ht="15" x14ac:dyDescent="0.25">
      <c r="A68" s="296" t="s">
        <v>147</v>
      </c>
      <c r="B68" s="46" t="s">
        <v>31</v>
      </c>
      <c r="C68" s="164">
        <v>12716.843137254902</v>
      </c>
      <c r="D68" s="164">
        <v>12815.251960784315</v>
      </c>
      <c r="E68" s="165">
        <v>12971.18</v>
      </c>
      <c r="F68" s="165">
        <v>13071.557000000001</v>
      </c>
      <c r="G68" s="166">
        <v>-0.76790393064881568</v>
      </c>
      <c r="H68" s="167">
        <v>286.89999999999998</v>
      </c>
      <c r="I68" s="167">
        <v>0.98556846180920599</v>
      </c>
      <c r="J68" s="180">
        <v>0.77922077922077926</v>
      </c>
      <c r="K68" s="180">
        <v>4.4523495323885474</v>
      </c>
      <c r="L68" s="181">
        <v>0.10991777060194696</v>
      </c>
    </row>
    <row r="69" spans="1:12" ht="15" x14ac:dyDescent="0.25">
      <c r="A69" s="296" t="s">
        <v>147</v>
      </c>
      <c r="B69" s="46" t="s">
        <v>36</v>
      </c>
      <c r="C69" s="164">
        <v>12754.638235294116</v>
      </c>
      <c r="D69" s="164">
        <v>12727.524509803921</v>
      </c>
      <c r="E69" s="165">
        <v>13009.731</v>
      </c>
      <c r="F69" s="165">
        <v>12982.075000000001</v>
      </c>
      <c r="G69" s="166">
        <v>0.21303220016830157</v>
      </c>
      <c r="H69" s="167">
        <v>312</v>
      </c>
      <c r="I69" s="167">
        <v>1.2329656067488681</v>
      </c>
      <c r="J69" s="180">
        <v>-1.3888888888888888</v>
      </c>
      <c r="K69" s="180">
        <v>2.0368351597911527</v>
      </c>
      <c r="L69" s="181">
        <v>6.6073231117029785E-3</v>
      </c>
    </row>
    <row r="70" spans="1:12" ht="14.25" x14ac:dyDescent="0.2">
      <c r="A70" s="303" t="s">
        <v>147</v>
      </c>
      <c r="B70" s="61" t="s">
        <v>32</v>
      </c>
      <c r="C70" s="182">
        <v>11760.154535765845</v>
      </c>
      <c r="D70" s="182">
        <v>11745.167925566904</v>
      </c>
      <c r="E70" s="183">
        <v>11995.357626481162</v>
      </c>
      <c r="F70" s="183">
        <v>11980.071284078242</v>
      </c>
      <c r="G70" s="184">
        <v>0.12759809220197199</v>
      </c>
      <c r="H70" s="185">
        <v>252.79457299116532</v>
      </c>
      <c r="I70" s="185">
        <v>-0.88989137369676796</v>
      </c>
      <c r="J70" s="186">
        <v>2.4127531236535975</v>
      </c>
      <c r="K70" s="186">
        <v>13.638189224855127</v>
      </c>
      <c r="L70" s="187">
        <v>0.54885920004123356</v>
      </c>
    </row>
    <row r="71" spans="1:12" ht="15" x14ac:dyDescent="0.25">
      <c r="A71" s="296" t="s">
        <v>147</v>
      </c>
      <c r="B71" s="46" t="s">
        <v>33</v>
      </c>
      <c r="C71" s="164">
        <v>11485.690196078431</v>
      </c>
      <c r="D71" s="164">
        <v>11480.461764705882</v>
      </c>
      <c r="E71" s="165">
        <v>11715.404</v>
      </c>
      <c r="F71" s="165">
        <v>11710.071</v>
      </c>
      <c r="G71" s="166">
        <v>4.5541995432824778E-2</v>
      </c>
      <c r="H71" s="167">
        <v>231.4</v>
      </c>
      <c r="I71" s="167">
        <v>-2.6503996634413056</v>
      </c>
      <c r="J71" s="180">
        <v>1.8741633199464525</v>
      </c>
      <c r="K71" s="180">
        <v>4.3662860749325834</v>
      </c>
      <c r="L71" s="181">
        <v>0.15356331382272526</v>
      </c>
    </row>
    <row r="72" spans="1:12" ht="15" x14ac:dyDescent="0.25">
      <c r="A72" s="296" t="s">
        <v>147</v>
      </c>
      <c r="B72" s="46" t="s">
        <v>34</v>
      </c>
      <c r="C72" s="164">
        <v>11865.914705882353</v>
      </c>
      <c r="D72" s="164">
        <v>11817.139215686275</v>
      </c>
      <c r="E72" s="165">
        <v>12103.233</v>
      </c>
      <c r="F72" s="165">
        <v>12053.482</v>
      </c>
      <c r="G72" s="166">
        <v>0.41275209935187362</v>
      </c>
      <c r="H72" s="167">
        <v>257.39999999999998</v>
      </c>
      <c r="I72" s="167">
        <v>0.23364485981307082</v>
      </c>
      <c r="J72" s="167">
        <v>-1.4913007456503728</v>
      </c>
      <c r="K72" s="167">
        <v>6.8219633943427613</v>
      </c>
      <c r="L72" s="168">
        <v>1.506061969805117E-2</v>
      </c>
    </row>
    <row r="73" spans="1:12" ht="15.75" thickBot="1" x14ac:dyDescent="0.3">
      <c r="A73" s="309" t="s">
        <v>147</v>
      </c>
      <c r="B73" s="48" t="s">
        <v>37</v>
      </c>
      <c r="C73" s="169">
        <v>11894.525490196078</v>
      </c>
      <c r="D73" s="169">
        <v>11981.496078431372</v>
      </c>
      <c r="E73" s="170">
        <v>12132.415999999999</v>
      </c>
      <c r="F73" s="170">
        <v>12221.126</v>
      </c>
      <c r="G73" s="171">
        <v>-0.72587419522555408</v>
      </c>
      <c r="H73" s="172">
        <v>278.10000000000002</v>
      </c>
      <c r="I73" s="172">
        <v>-2.3182297154899776</v>
      </c>
      <c r="J73" s="172">
        <v>16.348773841961854</v>
      </c>
      <c r="K73" s="172">
        <v>2.4499397555797811</v>
      </c>
      <c r="L73" s="173">
        <v>0.38023526652045314</v>
      </c>
    </row>
    <row r="74" spans="1:12" x14ac:dyDescent="0.2">
      <c r="A74" s="4"/>
      <c r="B74" s="4"/>
      <c r="C74" s="206"/>
      <c r="D74" s="206"/>
      <c r="E74" s="206"/>
      <c r="F74" s="206"/>
      <c r="G74" s="207"/>
      <c r="H74" s="207"/>
      <c r="I74" s="207"/>
      <c r="J74" s="207"/>
      <c r="K74" s="207"/>
      <c r="L74" s="113"/>
    </row>
    <row r="75" spans="1:12" ht="13.5" thickBot="1" x14ac:dyDescent="0.25">
      <c r="G75" s="113"/>
      <c r="H75" s="113"/>
      <c r="I75" s="113"/>
      <c r="J75" s="113"/>
      <c r="K75" s="113"/>
      <c r="L75" s="208"/>
    </row>
    <row r="76" spans="1:12" ht="21" thickBot="1" x14ac:dyDescent="0.35">
      <c r="A76" s="28" t="s">
        <v>41</v>
      </c>
      <c r="B76" s="29"/>
      <c r="C76" s="29"/>
      <c r="D76" s="29"/>
      <c r="E76" s="29"/>
      <c r="F76" s="29"/>
      <c r="G76" s="317"/>
      <c r="H76" s="317"/>
      <c r="I76" s="317"/>
      <c r="J76" s="317"/>
      <c r="K76" s="317"/>
      <c r="L76" s="318"/>
    </row>
    <row r="77" spans="1:12" ht="12.75" customHeight="1" x14ac:dyDescent="0.2">
      <c r="A77" s="30"/>
      <c r="B77" s="31"/>
      <c r="C77" s="3" t="s">
        <v>10</v>
      </c>
      <c r="D77" s="3"/>
      <c r="E77" s="3"/>
      <c r="F77" s="3"/>
      <c r="G77" s="32"/>
      <c r="H77" s="834" t="s">
        <v>11</v>
      </c>
      <c r="I77" s="835"/>
      <c r="J77" s="131" t="s">
        <v>12</v>
      </c>
      <c r="K77" s="33" t="s">
        <v>13</v>
      </c>
      <c r="L77" s="34"/>
    </row>
    <row r="78" spans="1:12" ht="31.5" x14ac:dyDescent="0.2">
      <c r="A78" s="35" t="s">
        <v>14</v>
      </c>
      <c r="B78" s="36" t="s">
        <v>15</v>
      </c>
      <c r="C78" s="319" t="s">
        <v>42</v>
      </c>
      <c r="D78" s="319"/>
      <c r="E78" s="320" t="s">
        <v>43</v>
      </c>
      <c r="F78" s="321"/>
      <c r="G78" s="132"/>
      <c r="H78" s="832" t="s">
        <v>16</v>
      </c>
      <c r="I78" s="833"/>
      <c r="J78" s="134" t="s">
        <v>17</v>
      </c>
      <c r="K78" s="135" t="s">
        <v>18</v>
      </c>
      <c r="L78" s="37"/>
    </row>
    <row r="79" spans="1:12" ht="26.25" thickBot="1" x14ac:dyDescent="0.25">
      <c r="A79" s="38" t="s">
        <v>19</v>
      </c>
      <c r="B79" s="39" t="s">
        <v>20</v>
      </c>
      <c r="C79" s="136" t="s">
        <v>376</v>
      </c>
      <c r="D79" s="265" t="s">
        <v>314</v>
      </c>
      <c r="E79" s="137" t="s">
        <v>376</v>
      </c>
      <c r="F79" s="266" t="s">
        <v>314</v>
      </c>
      <c r="G79" s="138" t="s">
        <v>21</v>
      </c>
      <c r="H79" s="133" t="s">
        <v>376</v>
      </c>
      <c r="I79" s="139" t="s">
        <v>21</v>
      </c>
      <c r="J79" s="140" t="s">
        <v>21</v>
      </c>
      <c r="K79" s="141" t="s">
        <v>376</v>
      </c>
      <c r="L79" s="142" t="s">
        <v>22</v>
      </c>
    </row>
    <row r="80" spans="1:12" ht="15" thickBot="1" x14ac:dyDescent="0.25">
      <c r="A80" s="40" t="s">
        <v>23</v>
      </c>
      <c r="B80" s="41" t="s">
        <v>24</v>
      </c>
      <c r="C80" s="143">
        <v>11966.784783061064</v>
      </c>
      <c r="D80" s="143">
        <v>12121.340481130279</v>
      </c>
      <c r="E80" s="144">
        <v>12206.120478722285</v>
      </c>
      <c r="F80" s="145">
        <v>12363.767290752885</v>
      </c>
      <c r="G80" s="146">
        <v>-1.2750710064602009</v>
      </c>
      <c r="H80" s="147">
        <v>291.3895824127265</v>
      </c>
      <c r="I80" s="147">
        <v>-0.86162553977940859</v>
      </c>
      <c r="J80" s="148">
        <v>-0.41804180418041809</v>
      </c>
      <c r="K80" s="147">
        <v>100</v>
      </c>
      <c r="L80" s="149" t="s">
        <v>24</v>
      </c>
    </row>
    <row r="81" spans="1:12" ht="15" thickBot="1" x14ac:dyDescent="0.25">
      <c r="A81" s="42"/>
      <c r="B81" s="43"/>
      <c r="C81" s="150"/>
      <c r="D81" s="150"/>
      <c r="E81" s="150"/>
      <c r="F81" s="150"/>
      <c r="G81" s="151"/>
      <c r="H81" s="148"/>
      <c r="I81" s="148"/>
      <c r="J81" s="148"/>
      <c r="K81" s="148"/>
      <c r="L81" s="152"/>
    </row>
    <row r="82" spans="1:12" ht="15" x14ac:dyDescent="0.25">
      <c r="A82" s="44" t="s">
        <v>138</v>
      </c>
      <c r="B82" s="45" t="s">
        <v>24</v>
      </c>
      <c r="C82" s="153">
        <v>12311.786760455627</v>
      </c>
      <c r="D82" s="153">
        <v>12005.39106572862</v>
      </c>
      <c r="E82" s="154">
        <v>12558.02249566474</v>
      </c>
      <c r="F82" s="154">
        <v>12245.498887043192</v>
      </c>
      <c r="G82" s="155">
        <v>2.5521508882927217</v>
      </c>
      <c r="H82" s="156">
        <v>266.13846153846157</v>
      </c>
      <c r="I82" s="156">
        <v>6.0946627619938516</v>
      </c>
      <c r="J82" s="156">
        <v>116.66666666666667</v>
      </c>
      <c r="K82" s="156">
        <v>0.28722934158197083</v>
      </c>
      <c r="L82" s="157">
        <v>0.15521614026183883</v>
      </c>
    </row>
    <row r="83" spans="1:12" ht="15" x14ac:dyDescent="0.25">
      <c r="A83" s="53" t="s">
        <v>139</v>
      </c>
      <c r="B83" s="158" t="s">
        <v>24</v>
      </c>
      <c r="C83" s="159">
        <v>12989.166323343119</v>
      </c>
      <c r="D83" s="159">
        <v>13104.967329678271</v>
      </c>
      <c r="E83" s="160">
        <v>13248.949649809982</v>
      </c>
      <c r="F83" s="160">
        <v>13367.066676271837</v>
      </c>
      <c r="G83" s="161">
        <v>-0.8836420833564621</v>
      </c>
      <c r="H83" s="162">
        <v>333.35124999999999</v>
      </c>
      <c r="I83" s="162">
        <v>-0.71020935624047676</v>
      </c>
      <c r="J83" s="162">
        <v>-7.1226859115155321</v>
      </c>
      <c r="K83" s="162">
        <v>32.69995581087052</v>
      </c>
      <c r="L83" s="163">
        <v>-2.3605502397345433</v>
      </c>
    </row>
    <row r="84" spans="1:12" ht="15" x14ac:dyDescent="0.25">
      <c r="A84" s="46" t="s">
        <v>140</v>
      </c>
      <c r="B84" s="47" t="s">
        <v>24</v>
      </c>
      <c r="C84" s="164">
        <v>13039.291366868978</v>
      </c>
      <c r="D84" s="164">
        <v>13067.809685588121</v>
      </c>
      <c r="E84" s="165">
        <v>13300.077194206358</v>
      </c>
      <c r="F84" s="165">
        <v>13329.165879299884</v>
      </c>
      <c r="G84" s="166">
        <v>-0.21823334901023578</v>
      </c>
      <c r="H84" s="167">
        <v>373.15728744939275</v>
      </c>
      <c r="I84" s="167">
        <v>1.5323843549603433</v>
      </c>
      <c r="J84" s="167">
        <v>-15.265866209262436</v>
      </c>
      <c r="K84" s="167">
        <v>5.4573574900574462</v>
      </c>
      <c r="L84" s="168">
        <v>-0.95628387407896742</v>
      </c>
    </row>
    <row r="85" spans="1:12" ht="15" x14ac:dyDescent="0.25">
      <c r="A85" s="46" t="s">
        <v>141</v>
      </c>
      <c r="B85" s="47" t="s">
        <v>24</v>
      </c>
      <c r="C85" s="164" t="s">
        <v>127</v>
      </c>
      <c r="D85" s="164" t="s">
        <v>127</v>
      </c>
      <c r="E85" s="165" t="s">
        <v>127</v>
      </c>
      <c r="F85" s="165" t="s">
        <v>127</v>
      </c>
      <c r="G85" s="166" t="s">
        <v>127</v>
      </c>
      <c r="H85" s="167" t="s">
        <v>127</v>
      </c>
      <c r="I85" s="167" t="s">
        <v>127</v>
      </c>
      <c r="J85" s="167" t="s">
        <v>127</v>
      </c>
      <c r="K85" s="167">
        <v>0</v>
      </c>
      <c r="L85" s="168">
        <v>0</v>
      </c>
    </row>
    <row r="86" spans="1:12" ht="15" x14ac:dyDescent="0.25">
      <c r="A86" s="46" t="s">
        <v>124</v>
      </c>
      <c r="B86" s="47" t="s">
        <v>24</v>
      </c>
      <c r="C86" s="164">
        <v>9835.6928015727226</v>
      </c>
      <c r="D86" s="164">
        <v>10010.666141565238</v>
      </c>
      <c r="E86" s="165">
        <v>10032.406657604177</v>
      </c>
      <c r="F86" s="165">
        <v>10210.879464396543</v>
      </c>
      <c r="G86" s="166">
        <v>-1.747869098001479</v>
      </c>
      <c r="H86" s="167">
        <v>257.83338829348725</v>
      </c>
      <c r="I86" s="167">
        <v>1.1447972971999831</v>
      </c>
      <c r="J86" s="167">
        <v>9.8731884057971016</v>
      </c>
      <c r="K86" s="167">
        <v>40.201060539107381</v>
      </c>
      <c r="L86" s="168">
        <v>3.7654169747509485</v>
      </c>
    </row>
    <row r="87" spans="1:12" ht="15.75" thickBot="1" x14ac:dyDescent="0.3">
      <c r="A87" s="48" t="s">
        <v>142</v>
      </c>
      <c r="B87" s="49" t="s">
        <v>24</v>
      </c>
      <c r="C87" s="169">
        <v>12226.374913773554</v>
      </c>
      <c r="D87" s="169">
        <v>12168.558015746235</v>
      </c>
      <c r="E87" s="170">
        <v>12470.902412049025</v>
      </c>
      <c r="F87" s="170">
        <v>12411.92917606116</v>
      </c>
      <c r="G87" s="171">
        <v>0.47513351994955622</v>
      </c>
      <c r="H87" s="172">
        <v>269.748473874806</v>
      </c>
      <c r="I87" s="172">
        <v>-0.33095648841371722</v>
      </c>
      <c r="J87" s="172">
        <v>-3.1563126252505005</v>
      </c>
      <c r="K87" s="172">
        <v>21.354396818382678</v>
      </c>
      <c r="L87" s="173">
        <v>-0.60379900119927754</v>
      </c>
    </row>
    <row r="88" spans="1:12" ht="15" thickBot="1" x14ac:dyDescent="0.25">
      <c r="A88" s="42"/>
      <c r="B88" s="50"/>
      <c r="C88" s="150"/>
      <c r="D88" s="150"/>
      <c r="E88" s="150"/>
      <c r="F88" s="150"/>
      <c r="G88" s="151"/>
      <c r="H88" s="148"/>
      <c r="I88" s="148"/>
      <c r="J88" s="148"/>
      <c r="K88" s="148"/>
      <c r="L88" s="152"/>
    </row>
    <row r="89" spans="1:12" ht="14.25" x14ac:dyDescent="0.2">
      <c r="A89" s="51" t="s">
        <v>143</v>
      </c>
      <c r="B89" s="52" t="s">
        <v>26</v>
      </c>
      <c r="C89" s="174" t="s">
        <v>127</v>
      </c>
      <c r="D89" s="174" t="s">
        <v>127</v>
      </c>
      <c r="E89" s="175" t="s">
        <v>127</v>
      </c>
      <c r="F89" s="175" t="s">
        <v>127</v>
      </c>
      <c r="G89" s="176" t="s">
        <v>127</v>
      </c>
      <c r="H89" s="177" t="s">
        <v>127</v>
      </c>
      <c r="I89" s="177" t="s">
        <v>127</v>
      </c>
      <c r="J89" s="178" t="s">
        <v>127</v>
      </c>
      <c r="K89" s="178">
        <v>0</v>
      </c>
      <c r="L89" s="179">
        <v>0</v>
      </c>
    </row>
    <row r="90" spans="1:12" ht="15" x14ac:dyDescent="0.25">
      <c r="A90" s="53" t="s">
        <v>143</v>
      </c>
      <c r="B90" s="54" t="s">
        <v>27</v>
      </c>
      <c r="C90" s="164">
        <v>0</v>
      </c>
      <c r="D90" s="164">
        <v>0</v>
      </c>
      <c r="E90" s="165">
        <v>0</v>
      </c>
      <c r="F90" s="165">
        <v>0</v>
      </c>
      <c r="G90" s="166" t="s">
        <v>127</v>
      </c>
      <c r="H90" s="167">
        <v>0</v>
      </c>
      <c r="I90" s="167" t="s">
        <v>127</v>
      </c>
      <c r="J90" s="180" t="s">
        <v>127</v>
      </c>
      <c r="K90" s="180">
        <v>0</v>
      </c>
      <c r="L90" s="181">
        <v>0</v>
      </c>
    </row>
    <row r="91" spans="1:12" ht="15" x14ac:dyDescent="0.25">
      <c r="A91" s="53" t="s">
        <v>143</v>
      </c>
      <c r="B91" s="54" t="s">
        <v>28</v>
      </c>
      <c r="C91" s="164">
        <v>0</v>
      </c>
      <c r="D91" s="164">
        <v>0</v>
      </c>
      <c r="E91" s="165">
        <v>0</v>
      </c>
      <c r="F91" s="165">
        <v>0</v>
      </c>
      <c r="G91" s="166" t="s">
        <v>127</v>
      </c>
      <c r="H91" s="167">
        <v>0</v>
      </c>
      <c r="I91" s="167" t="s">
        <v>127</v>
      </c>
      <c r="J91" s="180" t="s">
        <v>127</v>
      </c>
      <c r="K91" s="180">
        <v>0</v>
      </c>
      <c r="L91" s="181">
        <v>0</v>
      </c>
    </row>
    <row r="92" spans="1:12" ht="14.25" x14ac:dyDescent="0.2">
      <c r="A92" s="51" t="s">
        <v>143</v>
      </c>
      <c r="B92" s="55" t="s">
        <v>29</v>
      </c>
      <c r="C92" s="182">
        <v>13184.792489711936</v>
      </c>
      <c r="D92" s="182">
        <v>12715.880795308778</v>
      </c>
      <c r="E92" s="183">
        <v>13448.488339506175</v>
      </c>
      <c r="F92" s="183">
        <v>12970.198411214953</v>
      </c>
      <c r="G92" s="184">
        <v>3.6876068748312965</v>
      </c>
      <c r="H92" s="185">
        <v>324.02</v>
      </c>
      <c r="I92" s="185">
        <v>21.128971962616816</v>
      </c>
      <c r="J92" s="186">
        <v>25</v>
      </c>
      <c r="K92" s="186">
        <v>5.5236411842686704E-2</v>
      </c>
      <c r="L92" s="187">
        <v>1.1232011402642704E-2</v>
      </c>
    </row>
    <row r="93" spans="1:12" ht="15" x14ac:dyDescent="0.25">
      <c r="A93" s="53" t="s">
        <v>143</v>
      </c>
      <c r="B93" s="54" t="s">
        <v>30</v>
      </c>
      <c r="C93" s="164">
        <v>12676.123529411765</v>
      </c>
      <c r="D93" s="164">
        <v>12637.715686274509</v>
      </c>
      <c r="E93" s="165">
        <v>12929.646000000001</v>
      </c>
      <c r="F93" s="165">
        <v>12890.47</v>
      </c>
      <c r="G93" s="166">
        <v>0.30391444221972741</v>
      </c>
      <c r="H93" s="167">
        <v>275</v>
      </c>
      <c r="I93" s="167">
        <v>5.7692307692307692</v>
      </c>
      <c r="J93" s="180">
        <v>0</v>
      </c>
      <c r="K93" s="180">
        <v>2.209456473707468E-2</v>
      </c>
      <c r="L93" s="181">
        <v>9.2364517052679479E-5</v>
      </c>
    </row>
    <row r="94" spans="1:12" ht="15" x14ac:dyDescent="0.25">
      <c r="A94" s="53" t="s">
        <v>143</v>
      </c>
      <c r="B94" s="54" t="s">
        <v>31</v>
      </c>
      <c r="C94" s="164">
        <v>13446.257843137255</v>
      </c>
      <c r="D94" s="164">
        <v>12789.782352941176</v>
      </c>
      <c r="E94" s="165">
        <v>13715.183000000001</v>
      </c>
      <c r="F94" s="165">
        <v>13045.578</v>
      </c>
      <c r="G94" s="166">
        <v>5.1328120532490118</v>
      </c>
      <c r="H94" s="167">
        <v>356.7</v>
      </c>
      <c r="I94" s="167">
        <v>29.709090909090907</v>
      </c>
      <c r="J94" s="180">
        <v>50</v>
      </c>
      <c r="K94" s="180">
        <v>3.3141847105612021E-2</v>
      </c>
      <c r="L94" s="181">
        <v>1.1139646885590021E-2</v>
      </c>
    </row>
    <row r="95" spans="1:12" ht="14.25" x14ac:dyDescent="0.2">
      <c r="A95" s="51" t="s">
        <v>143</v>
      </c>
      <c r="B95" s="55" t="s">
        <v>32</v>
      </c>
      <c r="C95" s="182">
        <v>12044.943499815019</v>
      </c>
      <c r="D95" s="182">
        <v>11613.523019001414</v>
      </c>
      <c r="E95" s="183">
        <v>12285.84236981132</v>
      </c>
      <c r="F95" s="183">
        <v>11845.793479381442</v>
      </c>
      <c r="G95" s="184">
        <v>3.7148114323942814</v>
      </c>
      <c r="H95" s="185">
        <v>252.35714285714286</v>
      </c>
      <c r="I95" s="185">
        <v>4.0540739540842736</v>
      </c>
      <c r="J95" s="186">
        <v>162.5</v>
      </c>
      <c r="K95" s="186">
        <v>0.23199292973928415</v>
      </c>
      <c r="L95" s="187">
        <v>0.14398412885919615</v>
      </c>
    </row>
    <row r="96" spans="1:12" ht="15" x14ac:dyDescent="0.25">
      <c r="A96" s="53" t="s">
        <v>143</v>
      </c>
      <c r="B96" s="54" t="s">
        <v>33</v>
      </c>
      <c r="C96" s="164">
        <v>12134.627450980392</v>
      </c>
      <c r="D96" s="164">
        <v>11269.563725490196</v>
      </c>
      <c r="E96" s="165">
        <v>12377.32</v>
      </c>
      <c r="F96" s="165">
        <v>11494.955</v>
      </c>
      <c r="G96" s="166">
        <v>7.6761066050280293</v>
      </c>
      <c r="H96" s="167">
        <v>241.5</v>
      </c>
      <c r="I96" s="167">
        <v>4.2296072507552918</v>
      </c>
      <c r="J96" s="180">
        <v>116.66666666666667</v>
      </c>
      <c r="K96" s="180">
        <v>0.14361467079098542</v>
      </c>
      <c r="L96" s="181">
        <v>7.7608070130919415E-2</v>
      </c>
    </row>
    <row r="97" spans="1:12" ht="15.75" thickBot="1" x14ac:dyDescent="0.3">
      <c r="A97" s="56" t="s">
        <v>143</v>
      </c>
      <c r="B97" s="57" t="s">
        <v>34</v>
      </c>
      <c r="C97" s="188">
        <v>11914.569607843137</v>
      </c>
      <c r="D97" s="188">
        <v>12482.801960784314</v>
      </c>
      <c r="E97" s="189">
        <v>12152.861000000001</v>
      </c>
      <c r="F97" s="189">
        <v>12732.458000000001</v>
      </c>
      <c r="G97" s="190">
        <v>-4.5521218291079357</v>
      </c>
      <c r="H97" s="180">
        <v>270</v>
      </c>
      <c r="I97" s="180">
        <v>-1.8181818181818181</v>
      </c>
      <c r="J97" s="180">
        <v>300</v>
      </c>
      <c r="K97" s="180">
        <v>8.8378258948298719E-2</v>
      </c>
      <c r="L97" s="181">
        <v>6.6376058728276718E-2</v>
      </c>
    </row>
    <row r="98" spans="1:12" ht="15" thickBot="1" x14ac:dyDescent="0.25">
      <c r="A98" s="42"/>
      <c r="B98" s="50"/>
      <c r="C98" s="150"/>
      <c r="D98" s="150"/>
      <c r="E98" s="150"/>
      <c r="F98" s="150"/>
      <c r="G98" s="151"/>
      <c r="H98" s="148"/>
      <c r="I98" s="148"/>
      <c r="J98" s="148"/>
      <c r="K98" s="148"/>
      <c r="L98" s="152"/>
    </row>
    <row r="99" spans="1:12" ht="14.25" x14ac:dyDescent="0.2">
      <c r="A99" s="51" t="s">
        <v>144</v>
      </c>
      <c r="B99" s="52" t="s">
        <v>26</v>
      </c>
      <c r="C99" s="174">
        <v>13442.234401729549</v>
      </c>
      <c r="D99" s="174">
        <v>13560.572915193958</v>
      </c>
      <c r="E99" s="175">
        <v>13711.07908976414</v>
      </c>
      <c r="F99" s="175">
        <v>13831.784373497838</v>
      </c>
      <c r="G99" s="176">
        <v>-0.87266603118085884</v>
      </c>
      <c r="H99" s="177">
        <v>400.654128440367</v>
      </c>
      <c r="I99" s="177">
        <v>-1.7796893304105246</v>
      </c>
      <c r="J99" s="178">
        <v>-28.75816993464052</v>
      </c>
      <c r="K99" s="178">
        <v>1.20415377817057</v>
      </c>
      <c r="L99" s="179">
        <v>-0.47901453866111332</v>
      </c>
    </row>
    <row r="100" spans="1:12" ht="15" x14ac:dyDescent="0.25">
      <c r="A100" s="53" t="s">
        <v>144</v>
      </c>
      <c r="B100" s="54" t="s">
        <v>27</v>
      </c>
      <c r="C100" s="164">
        <v>13327.708823529412</v>
      </c>
      <c r="D100" s="164">
        <v>13459.250980392157</v>
      </c>
      <c r="E100" s="165">
        <v>13594.263000000001</v>
      </c>
      <c r="F100" s="165">
        <v>13728.436</v>
      </c>
      <c r="G100" s="166">
        <v>-0.97733638412998303</v>
      </c>
      <c r="H100" s="167">
        <v>390.3</v>
      </c>
      <c r="I100" s="167">
        <v>-3.8196155741744704</v>
      </c>
      <c r="J100" s="180">
        <v>-6.5789473684210522</v>
      </c>
      <c r="K100" s="180">
        <v>0.78435704816615126</v>
      </c>
      <c r="L100" s="181">
        <v>-5.1726560194684912E-2</v>
      </c>
    </row>
    <row r="101" spans="1:12" ht="15" x14ac:dyDescent="0.25">
      <c r="A101" s="53" t="s">
        <v>144</v>
      </c>
      <c r="B101" s="54" t="s">
        <v>28</v>
      </c>
      <c r="C101" s="164">
        <v>13641.075490196079</v>
      </c>
      <c r="D101" s="164">
        <v>13659.551960784314</v>
      </c>
      <c r="E101" s="165">
        <v>13913.897000000001</v>
      </c>
      <c r="F101" s="165">
        <v>13932.743</v>
      </c>
      <c r="G101" s="166">
        <v>-0.13526410413225556</v>
      </c>
      <c r="H101" s="167">
        <v>420</v>
      </c>
      <c r="I101" s="167">
        <v>2.4390243902439024</v>
      </c>
      <c r="J101" s="180">
        <v>-50.649350649350644</v>
      </c>
      <c r="K101" s="180">
        <v>0.41979673000441897</v>
      </c>
      <c r="L101" s="181">
        <v>-0.42728797846642819</v>
      </c>
    </row>
    <row r="102" spans="1:12" ht="14.25" x14ac:dyDescent="0.2">
      <c r="A102" s="51" t="s">
        <v>144</v>
      </c>
      <c r="B102" s="55" t="s">
        <v>29</v>
      </c>
      <c r="C102" s="182">
        <v>13237.23769755763</v>
      </c>
      <c r="D102" s="182">
        <v>13327.237081004583</v>
      </c>
      <c r="E102" s="183">
        <v>13501.982451508782</v>
      </c>
      <c r="F102" s="183">
        <v>13593.781822624675</v>
      </c>
      <c r="G102" s="184">
        <v>-0.67530413768379793</v>
      </c>
      <c r="H102" s="185">
        <v>359.5522267206477</v>
      </c>
      <c r="I102" s="185">
        <v>0.67014659297923718</v>
      </c>
      <c r="J102" s="186">
        <v>-11.890606420927467</v>
      </c>
      <c r="K102" s="186">
        <v>8.1860362350861688</v>
      </c>
      <c r="L102" s="187">
        <v>-1.0658889574330832</v>
      </c>
    </row>
    <row r="103" spans="1:12" ht="15" x14ac:dyDescent="0.25">
      <c r="A103" s="53" t="s">
        <v>144</v>
      </c>
      <c r="B103" s="54" t="s">
        <v>30</v>
      </c>
      <c r="C103" s="164">
        <v>13336.54117647059</v>
      </c>
      <c r="D103" s="164">
        <v>13323.510784313725</v>
      </c>
      <c r="E103" s="165">
        <v>13603.272000000001</v>
      </c>
      <c r="F103" s="165">
        <v>13589.981</v>
      </c>
      <c r="G103" s="166">
        <v>9.7799989565850592E-2</v>
      </c>
      <c r="H103" s="167">
        <v>350.4</v>
      </c>
      <c r="I103" s="167">
        <v>-0.7084159818645509</v>
      </c>
      <c r="J103" s="180">
        <v>-17.050691244239633</v>
      </c>
      <c r="K103" s="180">
        <v>3.9770216526734425</v>
      </c>
      <c r="L103" s="181">
        <v>-0.79745579507133213</v>
      </c>
    </row>
    <row r="104" spans="1:12" ht="15" x14ac:dyDescent="0.25">
      <c r="A104" s="53" t="s">
        <v>144</v>
      </c>
      <c r="B104" s="54" t="s">
        <v>31</v>
      </c>
      <c r="C104" s="164">
        <v>13147.943137254902</v>
      </c>
      <c r="D104" s="164">
        <v>13331.113725490197</v>
      </c>
      <c r="E104" s="165">
        <v>13410.902</v>
      </c>
      <c r="F104" s="165">
        <v>13597.736000000001</v>
      </c>
      <c r="G104" s="166">
        <v>-1.3740081437086347</v>
      </c>
      <c r="H104" s="167">
        <v>368.2</v>
      </c>
      <c r="I104" s="167">
        <v>1.7970693945258502</v>
      </c>
      <c r="J104" s="180">
        <v>-6.3882063882063882</v>
      </c>
      <c r="K104" s="180">
        <v>4.2090145824127259</v>
      </c>
      <c r="L104" s="181">
        <v>-0.26843316236175152</v>
      </c>
    </row>
    <row r="105" spans="1:12" ht="14.25" x14ac:dyDescent="0.2">
      <c r="A105" s="51" t="s">
        <v>144</v>
      </c>
      <c r="B105" s="55" t="s">
        <v>32</v>
      </c>
      <c r="C105" s="182">
        <v>12862.242671284639</v>
      </c>
      <c r="D105" s="182">
        <v>12970.337093656899</v>
      </c>
      <c r="E105" s="183">
        <v>13119.487524710332</v>
      </c>
      <c r="F105" s="183">
        <v>13229.743835530036</v>
      </c>
      <c r="G105" s="184">
        <v>-0.8333971707267549</v>
      </c>
      <c r="H105" s="185">
        <v>320.67308056872037</v>
      </c>
      <c r="I105" s="185">
        <v>-0.56167812408257334</v>
      </c>
      <c r="J105" s="186">
        <v>-3.7847697218422254</v>
      </c>
      <c r="K105" s="186">
        <v>23.309765797613789</v>
      </c>
      <c r="L105" s="187">
        <v>-0.81564674364033607</v>
      </c>
    </row>
    <row r="106" spans="1:12" ht="15" x14ac:dyDescent="0.25">
      <c r="A106" s="53" t="s">
        <v>144</v>
      </c>
      <c r="B106" s="54" t="s">
        <v>33</v>
      </c>
      <c r="C106" s="164">
        <v>12869.096078431372</v>
      </c>
      <c r="D106" s="164">
        <v>12977.806862745098</v>
      </c>
      <c r="E106" s="165">
        <v>13126.477999999999</v>
      </c>
      <c r="F106" s="165">
        <v>13237.362999999999</v>
      </c>
      <c r="G106" s="166">
        <v>-0.83766683742071757</v>
      </c>
      <c r="H106" s="167">
        <v>313.7</v>
      </c>
      <c r="I106" s="167">
        <v>-1.072216966256712</v>
      </c>
      <c r="J106" s="180">
        <v>-5.2920962199312713</v>
      </c>
      <c r="K106" s="180">
        <v>15.223155103844455</v>
      </c>
      <c r="L106" s="181">
        <v>-0.78344555622155099</v>
      </c>
    </row>
    <row r="107" spans="1:12" ht="15.75" thickBot="1" x14ac:dyDescent="0.3">
      <c r="A107" s="56" t="s">
        <v>144</v>
      </c>
      <c r="B107" s="57" t="s">
        <v>34</v>
      </c>
      <c r="C107" s="188">
        <v>12850.11568627451</v>
      </c>
      <c r="D107" s="188">
        <v>12956.318627450981</v>
      </c>
      <c r="E107" s="189">
        <v>13107.118</v>
      </c>
      <c r="F107" s="189">
        <v>13215.445</v>
      </c>
      <c r="G107" s="190">
        <v>-0.8196999798341964</v>
      </c>
      <c r="H107" s="180">
        <v>333.8</v>
      </c>
      <c r="I107" s="180">
        <v>0.21014710297207703</v>
      </c>
      <c r="J107" s="180">
        <v>-0.81300813008130091</v>
      </c>
      <c r="K107" s="180">
        <v>8.0866106937693338</v>
      </c>
      <c r="L107" s="181">
        <v>-3.2201187418785082E-2</v>
      </c>
    </row>
    <row r="108" spans="1:12" ht="15.75" thickBot="1" x14ac:dyDescent="0.3">
      <c r="A108" s="58"/>
      <c r="B108" s="59"/>
      <c r="C108" s="191"/>
      <c r="D108" s="191"/>
      <c r="E108" s="191"/>
      <c r="F108" s="191"/>
      <c r="G108" s="192"/>
      <c r="H108" s="193"/>
      <c r="I108" s="193"/>
      <c r="J108" s="193"/>
      <c r="K108" s="193"/>
      <c r="L108" s="194"/>
    </row>
    <row r="109" spans="1:12" ht="15" x14ac:dyDescent="0.25">
      <c r="A109" s="53" t="s">
        <v>145</v>
      </c>
      <c r="B109" s="60" t="s">
        <v>31</v>
      </c>
      <c r="C109" s="195">
        <v>13236.026470588235</v>
      </c>
      <c r="D109" s="195">
        <v>13275.51568627451</v>
      </c>
      <c r="E109" s="196">
        <v>13500.746999999999</v>
      </c>
      <c r="F109" s="196">
        <v>13541.026</v>
      </c>
      <c r="G109" s="197">
        <v>-0.29745899609084608</v>
      </c>
      <c r="H109" s="198">
        <v>385.3</v>
      </c>
      <c r="I109" s="198">
        <v>1.7696777601690405</v>
      </c>
      <c r="J109" s="198">
        <v>-8.1196581196581192</v>
      </c>
      <c r="K109" s="198">
        <v>2.3751657092355281</v>
      </c>
      <c r="L109" s="199">
        <v>-0.19909171650704627</v>
      </c>
    </row>
    <row r="110" spans="1:12" ht="15.75" thickBot="1" x14ac:dyDescent="0.3">
      <c r="A110" s="56" t="s">
        <v>145</v>
      </c>
      <c r="B110" s="57" t="s">
        <v>34</v>
      </c>
      <c r="C110" s="188">
        <v>12878.724509803922</v>
      </c>
      <c r="D110" s="188">
        <v>12921.377450980392</v>
      </c>
      <c r="E110" s="189">
        <v>13136.299000000001</v>
      </c>
      <c r="F110" s="189">
        <v>13179.805</v>
      </c>
      <c r="G110" s="190">
        <v>-0.33009593085784955</v>
      </c>
      <c r="H110" s="180">
        <v>363.8</v>
      </c>
      <c r="I110" s="180">
        <v>1.0274923632324322</v>
      </c>
      <c r="J110" s="180">
        <v>-20.057306590257877</v>
      </c>
      <c r="K110" s="180">
        <v>3.0821917808219177</v>
      </c>
      <c r="L110" s="181">
        <v>-0.7571921575719216</v>
      </c>
    </row>
    <row r="111" spans="1:12" ht="15.75" thickBot="1" x14ac:dyDescent="0.3">
      <c r="A111" s="58"/>
      <c r="B111" s="59"/>
      <c r="C111" s="191"/>
      <c r="D111" s="191"/>
      <c r="E111" s="191"/>
      <c r="F111" s="191"/>
      <c r="G111" s="192"/>
      <c r="H111" s="193"/>
      <c r="I111" s="193"/>
      <c r="J111" s="193"/>
      <c r="K111" s="193"/>
      <c r="L111" s="194"/>
    </row>
    <row r="112" spans="1:12" ht="14.25" x14ac:dyDescent="0.2">
      <c r="A112" s="51" t="s">
        <v>146</v>
      </c>
      <c r="B112" s="52" t="s">
        <v>26</v>
      </c>
      <c r="C112" s="174" t="s">
        <v>127</v>
      </c>
      <c r="D112" s="174" t="s">
        <v>127</v>
      </c>
      <c r="E112" s="175" t="s">
        <v>127</v>
      </c>
      <c r="F112" s="175" t="s">
        <v>127</v>
      </c>
      <c r="G112" s="176" t="s">
        <v>127</v>
      </c>
      <c r="H112" s="177" t="s">
        <v>127</v>
      </c>
      <c r="I112" s="177" t="s">
        <v>127</v>
      </c>
      <c r="J112" s="178" t="s">
        <v>127</v>
      </c>
      <c r="K112" s="178">
        <v>0</v>
      </c>
      <c r="L112" s="179">
        <v>0</v>
      </c>
    </row>
    <row r="113" spans="1:12" ht="15" x14ac:dyDescent="0.25">
      <c r="A113" s="46" t="s">
        <v>146</v>
      </c>
      <c r="B113" s="54" t="s">
        <v>27</v>
      </c>
      <c r="C113" s="164">
        <v>0</v>
      </c>
      <c r="D113" s="164">
        <v>0</v>
      </c>
      <c r="E113" s="165">
        <v>0</v>
      </c>
      <c r="F113" s="165">
        <v>0</v>
      </c>
      <c r="G113" s="166" t="s">
        <v>127</v>
      </c>
      <c r="H113" s="167">
        <v>0</v>
      </c>
      <c r="I113" s="167" t="s">
        <v>127</v>
      </c>
      <c r="J113" s="180" t="s">
        <v>127</v>
      </c>
      <c r="K113" s="180">
        <v>0</v>
      </c>
      <c r="L113" s="181">
        <v>0</v>
      </c>
    </row>
    <row r="114" spans="1:12" ht="15" x14ac:dyDescent="0.25">
      <c r="A114" s="46" t="s">
        <v>146</v>
      </c>
      <c r="B114" s="54" t="s">
        <v>28</v>
      </c>
      <c r="C114" s="164">
        <v>0</v>
      </c>
      <c r="D114" s="164">
        <v>0</v>
      </c>
      <c r="E114" s="165">
        <v>0</v>
      </c>
      <c r="F114" s="165">
        <v>0</v>
      </c>
      <c r="G114" s="166" t="s">
        <v>127</v>
      </c>
      <c r="H114" s="167">
        <v>0</v>
      </c>
      <c r="I114" s="167" t="s">
        <v>127</v>
      </c>
      <c r="J114" s="180" t="s">
        <v>127</v>
      </c>
      <c r="K114" s="180">
        <v>0</v>
      </c>
      <c r="L114" s="181">
        <v>0</v>
      </c>
    </row>
    <row r="115" spans="1:12" ht="15" x14ac:dyDescent="0.25">
      <c r="A115" s="46" t="s">
        <v>146</v>
      </c>
      <c r="B115" s="54" t="s">
        <v>35</v>
      </c>
      <c r="C115" s="164">
        <v>0</v>
      </c>
      <c r="D115" s="164">
        <v>0</v>
      </c>
      <c r="E115" s="165">
        <v>0</v>
      </c>
      <c r="F115" s="165">
        <v>0</v>
      </c>
      <c r="G115" s="166" t="s">
        <v>127</v>
      </c>
      <c r="H115" s="167">
        <v>0</v>
      </c>
      <c r="I115" s="167" t="s">
        <v>127</v>
      </c>
      <c r="J115" s="180" t="s">
        <v>127</v>
      </c>
      <c r="K115" s="180">
        <v>0</v>
      </c>
      <c r="L115" s="181">
        <v>0</v>
      </c>
    </row>
    <row r="116" spans="1:12" ht="14.25" x14ac:dyDescent="0.2">
      <c r="A116" s="61" t="s">
        <v>146</v>
      </c>
      <c r="B116" s="55" t="s">
        <v>29</v>
      </c>
      <c r="C116" s="182" t="s">
        <v>127</v>
      </c>
      <c r="D116" s="182" t="s">
        <v>127</v>
      </c>
      <c r="E116" s="183" t="s">
        <v>127</v>
      </c>
      <c r="F116" s="183" t="s">
        <v>127</v>
      </c>
      <c r="G116" s="184" t="s">
        <v>127</v>
      </c>
      <c r="H116" s="185" t="s">
        <v>127</v>
      </c>
      <c r="I116" s="185" t="s">
        <v>127</v>
      </c>
      <c r="J116" s="186" t="s">
        <v>127</v>
      </c>
      <c r="K116" s="186">
        <v>0</v>
      </c>
      <c r="L116" s="187">
        <v>0</v>
      </c>
    </row>
    <row r="117" spans="1:12" ht="15" x14ac:dyDescent="0.25">
      <c r="A117" s="46" t="s">
        <v>146</v>
      </c>
      <c r="B117" s="54" t="s">
        <v>31</v>
      </c>
      <c r="C117" s="164">
        <v>0</v>
      </c>
      <c r="D117" s="164">
        <v>0</v>
      </c>
      <c r="E117" s="165">
        <v>0</v>
      </c>
      <c r="F117" s="165">
        <v>0</v>
      </c>
      <c r="G117" s="166" t="s">
        <v>127</v>
      </c>
      <c r="H117" s="167">
        <v>0</v>
      </c>
      <c r="I117" s="167" t="s">
        <v>127</v>
      </c>
      <c r="J117" s="180" t="s">
        <v>127</v>
      </c>
      <c r="K117" s="180">
        <v>0</v>
      </c>
      <c r="L117" s="181">
        <v>0</v>
      </c>
    </row>
    <row r="118" spans="1:12" ht="15" x14ac:dyDescent="0.25">
      <c r="A118" s="46" t="s">
        <v>146</v>
      </c>
      <c r="B118" s="54" t="s">
        <v>36</v>
      </c>
      <c r="C118" s="164">
        <v>0</v>
      </c>
      <c r="D118" s="164">
        <v>0</v>
      </c>
      <c r="E118" s="165">
        <v>0</v>
      </c>
      <c r="F118" s="165">
        <v>0</v>
      </c>
      <c r="G118" s="166" t="s">
        <v>127</v>
      </c>
      <c r="H118" s="167">
        <v>0</v>
      </c>
      <c r="I118" s="167" t="s">
        <v>127</v>
      </c>
      <c r="J118" s="180" t="s">
        <v>127</v>
      </c>
      <c r="K118" s="180">
        <v>0</v>
      </c>
      <c r="L118" s="181">
        <v>0</v>
      </c>
    </row>
    <row r="119" spans="1:12" ht="14.25" x14ac:dyDescent="0.2">
      <c r="A119" s="61" t="s">
        <v>146</v>
      </c>
      <c r="B119" s="55" t="s">
        <v>32</v>
      </c>
      <c r="C119" s="182" t="s">
        <v>127</v>
      </c>
      <c r="D119" s="182" t="s">
        <v>127</v>
      </c>
      <c r="E119" s="183" t="s">
        <v>127</v>
      </c>
      <c r="F119" s="183" t="s">
        <v>127</v>
      </c>
      <c r="G119" s="184" t="s">
        <v>127</v>
      </c>
      <c r="H119" s="185" t="s">
        <v>127</v>
      </c>
      <c r="I119" s="185" t="s">
        <v>127</v>
      </c>
      <c r="J119" s="186" t="s">
        <v>127</v>
      </c>
      <c r="K119" s="186">
        <v>0</v>
      </c>
      <c r="L119" s="187">
        <v>0</v>
      </c>
    </row>
    <row r="120" spans="1:12" ht="15" x14ac:dyDescent="0.25">
      <c r="A120" s="46" t="s">
        <v>146</v>
      </c>
      <c r="B120" s="54" t="s">
        <v>33</v>
      </c>
      <c r="C120" s="164">
        <v>0</v>
      </c>
      <c r="D120" s="164">
        <v>0</v>
      </c>
      <c r="E120" s="165">
        <v>0</v>
      </c>
      <c r="F120" s="165">
        <v>0</v>
      </c>
      <c r="G120" s="166" t="s">
        <v>127</v>
      </c>
      <c r="H120" s="167">
        <v>0</v>
      </c>
      <c r="I120" s="167" t="s">
        <v>127</v>
      </c>
      <c r="J120" s="180" t="s">
        <v>127</v>
      </c>
      <c r="K120" s="180">
        <v>0</v>
      </c>
      <c r="L120" s="181">
        <v>0</v>
      </c>
    </row>
    <row r="121" spans="1:12" ht="15.75" thickBot="1" x14ac:dyDescent="0.3">
      <c r="A121" s="62" t="s">
        <v>146</v>
      </c>
      <c r="B121" s="54" t="s">
        <v>34</v>
      </c>
      <c r="C121" s="188">
        <v>0</v>
      </c>
      <c r="D121" s="188">
        <v>0</v>
      </c>
      <c r="E121" s="189">
        <v>0</v>
      </c>
      <c r="F121" s="189">
        <v>0</v>
      </c>
      <c r="G121" s="190" t="s">
        <v>127</v>
      </c>
      <c r="H121" s="180">
        <v>0</v>
      </c>
      <c r="I121" s="180" t="s">
        <v>127</v>
      </c>
      <c r="J121" s="180" t="s">
        <v>127</v>
      </c>
      <c r="K121" s="180">
        <v>0</v>
      </c>
      <c r="L121" s="181">
        <v>0</v>
      </c>
    </row>
    <row r="122" spans="1:12" ht="15.75" thickBot="1" x14ac:dyDescent="0.3">
      <c r="A122" s="58"/>
      <c r="B122" s="59"/>
      <c r="C122" s="191"/>
      <c r="D122" s="191"/>
      <c r="E122" s="191"/>
      <c r="F122" s="191"/>
      <c r="G122" s="192"/>
      <c r="H122" s="193"/>
      <c r="I122" s="193"/>
      <c r="J122" s="193"/>
      <c r="K122" s="193"/>
      <c r="L122" s="194"/>
    </row>
    <row r="123" spans="1:12" ht="14.25" x14ac:dyDescent="0.2">
      <c r="A123" s="51" t="s">
        <v>25</v>
      </c>
      <c r="B123" s="52" t="s">
        <v>29</v>
      </c>
      <c r="C123" s="174">
        <v>10954.858751079046</v>
      </c>
      <c r="D123" s="174">
        <v>11157.900693689242</v>
      </c>
      <c r="E123" s="175">
        <v>11173.955926100627</v>
      </c>
      <c r="F123" s="175">
        <v>11381.058707563026</v>
      </c>
      <c r="G123" s="176">
        <v>-1.81971455190521</v>
      </c>
      <c r="H123" s="177">
        <v>325.37906976744188</v>
      </c>
      <c r="I123" s="177">
        <v>1.172533143370299</v>
      </c>
      <c r="J123" s="178">
        <v>16.216216216216218</v>
      </c>
      <c r="K123" s="178">
        <v>2.3751657092355281</v>
      </c>
      <c r="L123" s="179">
        <v>0.33996218888349317</v>
      </c>
    </row>
    <row r="124" spans="1:12" ht="15" x14ac:dyDescent="0.25">
      <c r="A124" s="53" t="s">
        <v>25</v>
      </c>
      <c r="B124" s="54" t="s">
        <v>30</v>
      </c>
      <c r="C124" s="164">
        <v>11389.801960784314</v>
      </c>
      <c r="D124" s="164">
        <v>10323.726470588233</v>
      </c>
      <c r="E124" s="165">
        <v>11617.598</v>
      </c>
      <c r="F124" s="165">
        <v>10530.200999999999</v>
      </c>
      <c r="G124" s="166">
        <v>10.326460055225924</v>
      </c>
      <c r="H124" s="167">
        <v>308.7</v>
      </c>
      <c r="I124" s="167">
        <v>4.7150610583446326</v>
      </c>
      <c r="J124" s="180">
        <v>-4.7619047619047619</v>
      </c>
      <c r="K124" s="180">
        <v>0.44189129474149363</v>
      </c>
      <c r="L124" s="181">
        <v>-2.0154909878968397E-2</v>
      </c>
    </row>
    <row r="125" spans="1:12" ht="15" x14ac:dyDescent="0.25">
      <c r="A125" s="53" t="s">
        <v>25</v>
      </c>
      <c r="B125" s="54" t="s">
        <v>31</v>
      </c>
      <c r="C125" s="164">
        <v>11138.930392156863</v>
      </c>
      <c r="D125" s="164">
        <v>11393.437254901961</v>
      </c>
      <c r="E125" s="165">
        <v>11361.709000000001</v>
      </c>
      <c r="F125" s="165">
        <v>11621.306</v>
      </c>
      <c r="G125" s="166">
        <v>-2.2338022938213635</v>
      </c>
      <c r="H125" s="167">
        <v>325.89999999999998</v>
      </c>
      <c r="I125" s="167">
        <v>2.9699842022116831</v>
      </c>
      <c r="J125" s="180">
        <v>-14.130434782608695</v>
      </c>
      <c r="K125" s="180">
        <v>0.8727353071144498</v>
      </c>
      <c r="L125" s="181">
        <v>-0.13936590300656226</v>
      </c>
    </row>
    <row r="126" spans="1:12" ht="15" x14ac:dyDescent="0.25">
      <c r="A126" s="53" t="s">
        <v>25</v>
      </c>
      <c r="B126" s="54" t="s">
        <v>36</v>
      </c>
      <c r="C126" s="164">
        <v>10637.489215686273</v>
      </c>
      <c r="D126" s="164">
        <v>11350.581372549021</v>
      </c>
      <c r="E126" s="165">
        <v>10850.239</v>
      </c>
      <c r="F126" s="165">
        <v>11577.593000000001</v>
      </c>
      <c r="G126" s="166">
        <v>-6.2824284806004247</v>
      </c>
      <c r="H126" s="167">
        <v>331.9</v>
      </c>
      <c r="I126" s="167">
        <v>-5.950694247662228</v>
      </c>
      <c r="J126" s="180">
        <v>88.235294117647058</v>
      </c>
      <c r="K126" s="180">
        <v>1.0605391073795847</v>
      </c>
      <c r="L126" s="181">
        <v>0.4994830017690236</v>
      </c>
    </row>
    <row r="127" spans="1:12" ht="14.25" x14ac:dyDescent="0.2">
      <c r="A127" s="51" t="s">
        <v>25</v>
      </c>
      <c r="B127" s="55" t="s">
        <v>32</v>
      </c>
      <c r="C127" s="182">
        <v>10489.871296373336</v>
      </c>
      <c r="D127" s="182">
        <v>10666.138644718954</v>
      </c>
      <c r="E127" s="183">
        <v>10699.668722300803</v>
      </c>
      <c r="F127" s="183">
        <v>10879.461417613333</v>
      </c>
      <c r="G127" s="184">
        <v>-1.6525881972562897</v>
      </c>
      <c r="H127" s="185">
        <v>280.77539988968562</v>
      </c>
      <c r="I127" s="185">
        <v>0.39582285592322508</v>
      </c>
      <c r="J127" s="186">
        <v>8.8888888888888893</v>
      </c>
      <c r="K127" s="186">
        <v>20.028722934158196</v>
      </c>
      <c r="L127" s="187">
        <v>1.7118912509898792</v>
      </c>
    </row>
    <row r="128" spans="1:12" ht="15" x14ac:dyDescent="0.25">
      <c r="A128" s="53" t="s">
        <v>25</v>
      </c>
      <c r="B128" s="54" t="s">
        <v>33</v>
      </c>
      <c r="C128" s="164">
        <v>10281.490196078432</v>
      </c>
      <c r="D128" s="164">
        <v>10496.898039215685</v>
      </c>
      <c r="E128" s="165">
        <v>10487.12</v>
      </c>
      <c r="F128" s="165">
        <v>10706.835999999999</v>
      </c>
      <c r="G128" s="166">
        <v>-2.0521095120911403</v>
      </c>
      <c r="H128" s="167">
        <v>261.60000000000002</v>
      </c>
      <c r="I128" s="167">
        <v>0.15313935681471444</v>
      </c>
      <c r="J128" s="180">
        <v>9.8529411764705888</v>
      </c>
      <c r="K128" s="180">
        <v>8.2523199292973928</v>
      </c>
      <c r="L128" s="181">
        <v>0.77157185448991239</v>
      </c>
    </row>
    <row r="129" spans="1:12" ht="15" x14ac:dyDescent="0.25">
      <c r="A129" s="53" t="s">
        <v>25</v>
      </c>
      <c r="B129" s="54" t="s">
        <v>34</v>
      </c>
      <c r="C129" s="164">
        <v>10589.648039215686</v>
      </c>
      <c r="D129" s="164">
        <v>10742.764705882353</v>
      </c>
      <c r="E129" s="165">
        <v>10801.441000000001</v>
      </c>
      <c r="F129" s="165">
        <v>10957.62</v>
      </c>
      <c r="G129" s="166">
        <v>-1.4253003845725631</v>
      </c>
      <c r="H129" s="167">
        <v>288.7</v>
      </c>
      <c r="I129" s="167">
        <v>0.83828152287809199</v>
      </c>
      <c r="J129" s="180">
        <v>3.879849812265332</v>
      </c>
      <c r="K129" s="180">
        <v>9.1692443658859926</v>
      </c>
      <c r="L129" s="181">
        <v>0.37936537798720238</v>
      </c>
    </row>
    <row r="130" spans="1:12" ht="15" x14ac:dyDescent="0.25">
      <c r="A130" s="53" t="s">
        <v>25</v>
      </c>
      <c r="B130" s="54" t="s">
        <v>37</v>
      </c>
      <c r="C130" s="164">
        <v>10717.161764705881</v>
      </c>
      <c r="D130" s="164">
        <v>10877.668627450979</v>
      </c>
      <c r="E130" s="165">
        <v>10931.504999999999</v>
      </c>
      <c r="F130" s="165">
        <v>11095.222</v>
      </c>
      <c r="G130" s="166">
        <v>-1.4755630847224197</v>
      </c>
      <c r="H130" s="167">
        <v>313.60000000000002</v>
      </c>
      <c r="I130" s="167">
        <v>-1.6002510197677962</v>
      </c>
      <c r="J130" s="180">
        <v>26.881720430107524</v>
      </c>
      <c r="K130" s="180">
        <v>2.6071586389748123</v>
      </c>
      <c r="L130" s="181">
        <v>0.56095401851276616</v>
      </c>
    </row>
    <row r="131" spans="1:12" ht="14.25" x14ac:dyDescent="0.2">
      <c r="A131" s="51" t="s">
        <v>25</v>
      </c>
      <c r="B131" s="55" t="s">
        <v>38</v>
      </c>
      <c r="C131" s="182">
        <v>8690.9673052722355</v>
      </c>
      <c r="D131" s="182">
        <v>8840.3144466604372</v>
      </c>
      <c r="E131" s="183">
        <v>8864.7866513776808</v>
      </c>
      <c r="F131" s="183">
        <v>9017.1207355936458</v>
      </c>
      <c r="G131" s="184">
        <v>-1.689387207766339</v>
      </c>
      <c r="H131" s="185">
        <v>223.00024829298573</v>
      </c>
      <c r="I131" s="185">
        <v>2.1598682069870838</v>
      </c>
      <c r="J131" s="186">
        <v>10.191518467852259</v>
      </c>
      <c r="K131" s="186">
        <v>17.797171895713653</v>
      </c>
      <c r="L131" s="187">
        <v>1.7135635348775722</v>
      </c>
    </row>
    <row r="132" spans="1:12" ht="15" x14ac:dyDescent="0.25">
      <c r="A132" s="53" t="s">
        <v>25</v>
      </c>
      <c r="B132" s="54" t="s">
        <v>130</v>
      </c>
      <c r="C132" s="200">
        <v>8184.2911764705887</v>
      </c>
      <c r="D132" s="200">
        <v>8123.4666666666662</v>
      </c>
      <c r="E132" s="201">
        <v>8347.9770000000008</v>
      </c>
      <c r="F132" s="201">
        <v>8285.9359999999997</v>
      </c>
      <c r="G132" s="202">
        <v>0.74875065412044073</v>
      </c>
      <c r="H132" s="203">
        <v>208</v>
      </c>
      <c r="I132" s="203">
        <v>2.2113022113022112</v>
      </c>
      <c r="J132" s="204">
        <v>19.849246231155778</v>
      </c>
      <c r="K132" s="204">
        <v>10.539107379584623</v>
      </c>
      <c r="L132" s="205">
        <v>1.7822316920158645</v>
      </c>
    </row>
    <row r="133" spans="1:12" ht="15" x14ac:dyDescent="0.25">
      <c r="A133" s="53" t="s">
        <v>25</v>
      </c>
      <c r="B133" s="54" t="s">
        <v>39</v>
      </c>
      <c r="C133" s="164">
        <v>9277.2343137254902</v>
      </c>
      <c r="D133" s="164">
        <v>9589.8892156862748</v>
      </c>
      <c r="E133" s="165">
        <v>9462.7790000000005</v>
      </c>
      <c r="F133" s="165">
        <v>9781.6869999999999</v>
      </c>
      <c r="G133" s="166">
        <v>-3.2602556184837996</v>
      </c>
      <c r="H133" s="167">
        <v>241.8</v>
      </c>
      <c r="I133" s="167">
        <v>4.2241379310344875</v>
      </c>
      <c r="J133" s="180">
        <v>2.3172905525846703</v>
      </c>
      <c r="K133" s="180">
        <v>6.3411400795404331</v>
      </c>
      <c r="L133" s="181">
        <v>0.16952291782426165</v>
      </c>
    </row>
    <row r="134" spans="1:12" ht="15.75" thickBot="1" x14ac:dyDescent="0.3">
      <c r="A134" s="53" t="s">
        <v>25</v>
      </c>
      <c r="B134" s="54" t="s">
        <v>40</v>
      </c>
      <c r="C134" s="164">
        <v>9561.8774509803916</v>
      </c>
      <c r="D134" s="164">
        <v>9526.5558823529409</v>
      </c>
      <c r="E134" s="165">
        <v>9753.1149999999998</v>
      </c>
      <c r="F134" s="165">
        <v>9717.0869999999995</v>
      </c>
      <c r="G134" s="166">
        <v>0.37076955264474065</v>
      </c>
      <c r="H134" s="167">
        <v>265.39999999999998</v>
      </c>
      <c r="I134" s="167">
        <v>3.2283158304161628</v>
      </c>
      <c r="J134" s="180">
        <v>-20.952380952380953</v>
      </c>
      <c r="K134" s="180">
        <v>0.91692443658859912</v>
      </c>
      <c r="L134" s="181">
        <v>-0.23819107496255598</v>
      </c>
    </row>
    <row r="135" spans="1:12" ht="15.75" thickBot="1" x14ac:dyDescent="0.3">
      <c r="A135" s="58"/>
      <c r="B135" s="59"/>
      <c r="C135" s="191"/>
      <c r="D135" s="191"/>
      <c r="E135" s="191"/>
      <c r="F135" s="191"/>
      <c r="G135" s="192"/>
      <c r="H135" s="193"/>
      <c r="I135" s="193"/>
      <c r="J135" s="193"/>
      <c r="K135" s="193"/>
      <c r="L135" s="194"/>
    </row>
    <row r="136" spans="1:12" ht="14.25" x14ac:dyDescent="0.2">
      <c r="A136" s="51" t="s">
        <v>147</v>
      </c>
      <c r="B136" s="55" t="s">
        <v>26</v>
      </c>
      <c r="C136" s="182">
        <v>12935.165252650908</v>
      </c>
      <c r="D136" s="182">
        <v>12916.544103683018</v>
      </c>
      <c r="E136" s="183">
        <v>13193.868557703927</v>
      </c>
      <c r="F136" s="183">
        <v>13174.874985756678</v>
      </c>
      <c r="G136" s="184">
        <v>0.1441651018911573</v>
      </c>
      <c r="H136" s="185">
        <v>306.49074074074076</v>
      </c>
      <c r="I136" s="185">
        <v>-1.7692864689054424</v>
      </c>
      <c r="J136" s="186">
        <v>0</v>
      </c>
      <c r="K136" s="186">
        <v>0.59655324790101627</v>
      </c>
      <c r="L136" s="187">
        <v>2.4938419604222384E-3</v>
      </c>
    </row>
    <row r="137" spans="1:12" ht="15" x14ac:dyDescent="0.25">
      <c r="A137" s="53" t="s">
        <v>147</v>
      </c>
      <c r="B137" s="54" t="s">
        <v>27</v>
      </c>
      <c r="C137" s="164">
        <v>13917.454901960784</v>
      </c>
      <c r="D137" s="164">
        <v>13572.39411764706</v>
      </c>
      <c r="E137" s="165">
        <v>14195.804</v>
      </c>
      <c r="F137" s="165">
        <v>13843.842000000001</v>
      </c>
      <c r="G137" s="166">
        <v>2.5423722692009885</v>
      </c>
      <c r="H137" s="167">
        <v>340</v>
      </c>
      <c r="I137" s="167">
        <v>12.100230794592807</v>
      </c>
      <c r="J137" s="180">
        <v>16.666666666666664</v>
      </c>
      <c r="K137" s="180">
        <v>7.7330976579761387E-2</v>
      </c>
      <c r="L137" s="181">
        <v>1.1324375919695387E-2</v>
      </c>
    </row>
    <row r="138" spans="1:12" ht="15" x14ac:dyDescent="0.25">
      <c r="A138" s="53" t="s">
        <v>147</v>
      </c>
      <c r="B138" s="54" t="s">
        <v>28</v>
      </c>
      <c r="C138" s="164">
        <v>12770.179411764706</v>
      </c>
      <c r="D138" s="164">
        <v>12837.126470588235</v>
      </c>
      <c r="E138" s="165">
        <v>13025.583000000001</v>
      </c>
      <c r="F138" s="165">
        <v>13093.869000000001</v>
      </c>
      <c r="G138" s="166">
        <v>-0.52151125079989769</v>
      </c>
      <c r="H138" s="167">
        <v>301.5</v>
      </c>
      <c r="I138" s="167">
        <v>-3.7048866176940343</v>
      </c>
      <c r="J138" s="180">
        <v>-2.083333333333333</v>
      </c>
      <c r="K138" s="180">
        <v>0.51922227132125498</v>
      </c>
      <c r="L138" s="181">
        <v>-8.8305339592730236E-3</v>
      </c>
    </row>
    <row r="139" spans="1:12" ht="14.25" x14ac:dyDescent="0.2">
      <c r="A139" s="51" t="s">
        <v>147</v>
      </c>
      <c r="B139" s="55" t="s">
        <v>29</v>
      </c>
      <c r="C139" s="182">
        <v>12825.761041879214</v>
      </c>
      <c r="D139" s="182">
        <v>12728.410788066756</v>
      </c>
      <c r="E139" s="183">
        <v>13082.276262716798</v>
      </c>
      <c r="F139" s="183">
        <v>12982.979003828092</v>
      </c>
      <c r="G139" s="184">
        <v>0.76482646131852883</v>
      </c>
      <c r="H139" s="185">
        <v>296.76373056994822</v>
      </c>
      <c r="I139" s="185">
        <v>1.1769750953138403</v>
      </c>
      <c r="J139" s="186">
        <v>-13.323353293413174</v>
      </c>
      <c r="K139" s="186">
        <v>6.39637649138312</v>
      </c>
      <c r="L139" s="187">
        <v>-0.95235838210422852</v>
      </c>
    </row>
    <row r="140" spans="1:12" ht="15" x14ac:dyDescent="0.25">
      <c r="A140" s="53" t="s">
        <v>147</v>
      </c>
      <c r="B140" s="54" t="s">
        <v>30</v>
      </c>
      <c r="C140" s="164">
        <v>12868.091176470587</v>
      </c>
      <c r="D140" s="164">
        <v>12663.344117647059</v>
      </c>
      <c r="E140" s="165">
        <v>13125.453</v>
      </c>
      <c r="F140" s="165">
        <v>12916.611000000001</v>
      </c>
      <c r="G140" s="166">
        <v>1.6168482584170005</v>
      </c>
      <c r="H140" s="167">
        <v>272.60000000000002</v>
      </c>
      <c r="I140" s="167">
        <v>-3.1272210376687828</v>
      </c>
      <c r="J140" s="180">
        <v>-26.890756302521009</v>
      </c>
      <c r="K140" s="180">
        <v>0.96111356606274845</v>
      </c>
      <c r="L140" s="181">
        <v>-0.34801734702856069</v>
      </c>
    </row>
    <row r="141" spans="1:12" ht="15" x14ac:dyDescent="0.25">
      <c r="A141" s="53" t="s">
        <v>147</v>
      </c>
      <c r="B141" s="54" t="s">
        <v>31</v>
      </c>
      <c r="C141" s="164">
        <v>12880.622549019608</v>
      </c>
      <c r="D141" s="164">
        <v>12768.850980392155</v>
      </c>
      <c r="E141" s="165">
        <v>13138.235000000001</v>
      </c>
      <c r="F141" s="165">
        <v>13024.227999999999</v>
      </c>
      <c r="G141" s="166">
        <v>0.87534554831197231</v>
      </c>
      <c r="H141" s="167">
        <v>290.10000000000002</v>
      </c>
      <c r="I141" s="167">
        <v>0.20725388601037054</v>
      </c>
      <c r="J141" s="180">
        <v>-7.8590785907859075</v>
      </c>
      <c r="K141" s="180">
        <v>3.7560760053026958</v>
      </c>
      <c r="L141" s="181">
        <v>-0.30332993529136365</v>
      </c>
    </row>
    <row r="142" spans="1:12" ht="15" x14ac:dyDescent="0.25">
      <c r="A142" s="53" t="s">
        <v>147</v>
      </c>
      <c r="B142" s="54" t="s">
        <v>36</v>
      </c>
      <c r="C142" s="164">
        <v>12696.122549019608</v>
      </c>
      <c r="D142" s="164">
        <v>12689.929411764704</v>
      </c>
      <c r="E142" s="165">
        <v>12950.045</v>
      </c>
      <c r="F142" s="165">
        <v>12943.727999999999</v>
      </c>
      <c r="G142" s="166">
        <v>4.8803559530924301E-2</v>
      </c>
      <c r="H142" s="167">
        <v>325.5</v>
      </c>
      <c r="I142" s="167">
        <v>5.3398058252427179</v>
      </c>
      <c r="J142" s="180">
        <v>-15.555555555555555</v>
      </c>
      <c r="K142" s="180">
        <v>1.6791869200176759</v>
      </c>
      <c r="L142" s="181">
        <v>-0.30101109978430429</v>
      </c>
    </row>
    <row r="143" spans="1:12" ht="14.25" x14ac:dyDescent="0.2">
      <c r="A143" s="51" t="s">
        <v>147</v>
      </c>
      <c r="B143" s="55" t="s">
        <v>32</v>
      </c>
      <c r="C143" s="182">
        <v>11881.87940434552</v>
      </c>
      <c r="D143" s="182">
        <v>11795.085255134305</v>
      </c>
      <c r="E143" s="183">
        <v>12119.516992432431</v>
      </c>
      <c r="F143" s="183">
        <v>12030.986960236991</v>
      </c>
      <c r="G143" s="184">
        <v>0.73585012175672893</v>
      </c>
      <c r="H143" s="185">
        <v>256.1900769230769</v>
      </c>
      <c r="I143" s="185">
        <v>-0.31730676725761309</v>
      </c>
      <c r="J143" s="186">
        <v>2.0408163265306123</v>
      </c>
      <c r="K143" s="186">
        <v>14.361467079098542</v>
      </c>
      <c r="L143" s="187">
        <v>0.34606553894452574</v>
      </c>
    </row>
    <row r="144" spans="1:12" ht="15" x14ac:dyDescent="0.25">
      <c r="A144" s="53" t="s">
        <v>147</v>
      </c>
      <c r="B144" s="54" t="s">
        <v>33</v>
      </c>
      <c r="C144" s="164">
        <v>11673.184313725489</v>
      </c>
      <c r="D144" s="164">
        <v>11545.445098039216</v>
      </c>
      <c r="E144" s="165">
        <v>11906.647999999999</v>
      </c>
      <c r="F144" s="165">
        <v>11776.353999999999</v>
      </c>
      <c r="G144" s="166">
        <v>1.1064035608983891</v>
      </c>
      <c r="H144" s="167">
        <v>235.8</v>
      </c>
      <c r="I144" s="167">
        <v>-1.6270337922402911</v>
      </c>
      <c r="J144" s="180">
        <v>1.4799154334038054</v>
      </c>
      <c r="K144" s="180">
        <v>5.3026955368979234</v>
      </c>
      <c r="L144" s="181">
        <v>9.917518486271959E-2</v>
      </c>
    </row>
    <row r="145" spans="1:12" ht="15" x14ac:dyDescent="0.25">
      <c r="A145" s="53" t="s">
        <v>147</v>
      </c>
      <c r="B145" s="54" t="s">
        <v>34</v>
      </c>
      <c r="C145" s="164">
        <v>11970.572549019607</v>
      </c>
      <c r="D145" s="164">
        <v>11867.886274509805</v>
      </c>
      <c r="E145" s="165">
        <v>12209.984</v>
      </c>
      <c r="F145" s="165">
        <v>12105.244000000001</v>
      </c>
      <c r="G145" s="166">
        <v>0.8652448476048874</v>
      </c>
      <c r="H145" s="167">
        <v>263.2</v>
      </c>
      <c r="I145" s="167">
        <v>0.45801526717556817</v>
      </c>
      <c r="J145" s="167">
        <v>0.77399380804953566</v>
      </c>
      <c r="K145" s="167">
        <v>7.1917808219178081</v>
      </c>
      <c r="L145" s="168">
        <v>8.5070150850700799E-2</v>
      </c>
    </row>
    <row r="146" spans="1:12" ht="15.75" thickBot="1" x14ac:dyDescent="0.3">
      <c r="A146" s="63" t="s">
        <v>147</v>
      </c>
      <c r="B146" s="64" t="s">
        <v>37</v>
      </c>
      <c r="C146" s="169">
        <v>12055.437254901961</v>
      </c>
      <c r="D146" s="169">
        <v>12151.896078431371</v>
      </c>
      <c r="E146" s="170">
        <v>12296.546</v>
      </c>
      <c r="F146" s="170">
        <v>12394.933999999999</v>
      </c>
      <c r="G146" s="171">
        <v>-0.79377590877046234</v>
      </c>
      <c r="H146" s="172">
        <v>287.10000000000002</v>
      </c>
      <c r="I146" s="172">
        <v>-0.65743944636677409</v>
      </c>
      <c r="J146" s="172">
        <v>9.0322580645161281</v>
      </c>
      <c r="K146" s="172">
        <v>1.8669907202828104</v>
      </c>
      <c r="L146" s="173">
        <v>0.16182020323110513</v>
      </c>
    </row>
    <row r="147" spans="1:12" x14ac:dyDescent="0.2">
      <c r="G147" s="113"/>
      <c r="H147" s="113"/>
      <c r="I147" s="113"/>
      <c r="J147" s="113"/>
      <c r="K147" s="113"/>
      <c r="L147" s="113"/>
    </row>
    <row r="148" spans="1:12" ht="13.5" thickBot="1" x14ac:dyDescent="0.25">
      <c r="G148" s="113"/>
      <c r="H148" s="113"/>
      <c r="I148" s="113"/>
      <c r="J148" s="113"/>
      <c r="K148" s="113"/>
      <c r="L148" s="208"/>
    </row>
    <row r="149" spans="1:12" ht="21" thickBot="1" x14ac:dyDescent="0.35">
      <c r="A149" s="28" t="s">
        <v>68</v>
      </c>
      <c r="B149" s="29"/>
      <c r="C149" s="29"/>
      <c r="D149" s="29"/>
      <c r="E149" s="29"/>
      <c r="F149" s="29"/>
      <c r="G149" s="317"/>
      <c r="H149" s="317"/>
      <c r="I149" s="317"/>
      <c r="J149" s="317"/>
      <c r="K149" s="317"/>
      <c r="L149" s="318"/>
    </row>
    <row r="150" spans="1:12" ht="12.75" customHeight="1" x14ac:dyDescent="0.2">
      <c r="A150" s="30"/>
      <c r="B150" s="31"/>
      <c r="C150" s="3" t="s">
        <v>10</v>
      </c>
      <c r="D150" s="3"/>
      <c r="E150" s="3"/>
      <c r="F150" s="3"/>
      <c r="G150" s="32"/>
      <c r="H150" s="834" t="s">
        <v>11</v>
      </c>
      <c r="I150" s="835"/>
      <c r="J150" s="131" t="s">
        <v>12</v>
      </c>
      <c r="K150" s="33" t="s">
        <v>13</v>
      </c>
      <c r="L150" s="34"/>
    </row>
    <row r="151" spans="1:12" ht="31.5" x14ac:dyDescent="0.2">
      <c r="A151" s="35" t="s">
        <v>14</v>
      </c>
      <c r="B151" s="36" t="s">
        <v>15</v>
      </c>
      <c r="C151" s="319" t="s">
        <v>42</v>
      </c>
      <c r="D151" s="319"/>
      <c r="E151" s="320" t="s">
        <v>43</v>
      </c>
      <c r="F151" s="321"/>
      <c r="G151" s="132"/>
      <c r="H151" s="832" t="s">
        <v>16</v>
      </c>
      <c r="I151" s="833"/>
      <c r="J151" s="134" t="s">
        <v>17</v>
      </c>
      <c r="K151" s="135" t="s">
        <v>18</v>
      </c>
      <c r="L151" s="37"/>
    </row>
    <row r="152" spans="1:12" ht="31.5" customHeight="1" thickBot="1" x14ac:dyDescent="0.25">
      <c r="A152" s="38" t="s">
        <v>19</v>
      </c>
      <c r="B152" s="39" t="s">
        <v>20</v>
      </c>
      <c r="C152" s="136" t="s">
        <v>376</v>
      </c>
      <c r="D152" s="265" t="s">
        <v>314</v>
      </c>
      <c r="E152" s="137" t="s">
        <v>376</v>
      </c>
      <c r="F152" s="266" t="s">
        <v>314</v>
      </c>
      <c r="G152" s="138" t="s">
        <v>21</v>
      </c>
      <c r="H152" s="133" t="s">
        <v>376</v>
      </c>
      <c r="I152" s="139" t="s">
        <v>21</v>
      </c>
      <c r="J152" s="140" t="s">
        <v>21</v>
      </c>
      <c r="K152" s="141" t="s">
        <v>376</v>
      </c>
      <c r="L152" s="142" t="s">
        <v>22</v>
      </c>
    </row>
    <row r="153" spans="1:12" ht="15" thickBot="1" x14ac:dyDescent="0.25">
      <c r="A153" s="40" t="s">
        <v>23</v>
      </c>
      <c r="B153" s="41" t="s">
        <v>24</v>
      </c>
      <c r="C153" s="143">
        <v>12200.049936070393</v>
      </c>
      <c r="D153" s="143">
        <v>12378.979113016052</v>
      </c>
      <c r="E153" s="144">
        <v>12444.050934791801</v>
      </c>
      <c r="F153" s="145">
        <v>12626.558695276373</v>
      </c>
      <c r="G153" s="146">
        <v>-1.4454275696896617</v>
      </c>
      <c r="H153" s="147">
        <v>298.96329614461234</v>
      </c>
      <c r="I153" s="147">
        <v>-0.30173710365723655</v>
      </c>
      <c r="J153" s="148">
        <v>-4.5172599784250274</v>
      </c>
      <c r="K153" s="147">
        <v>100</v>
      </c>
      <c r="L153" s="149" t="s">
        <v>24</v>
      </c>
    </row>
    <row r="154" spans="1:12" ht="15" thickBot="1" x14ac:dyDescent="0.25">
      <c r="A154" s="42"/>
      <c r="B154" s="43"/>
      <c r="C154" s="150"/>
      <c r="D154" s="150"/>
      <c r="E154" s="150"/>
      <c r="F154" s="150"/>
      <c r="G154" s="151"/>
      <c r="H154" s="148"/>
      <c r="I154" s="148"/>
      <c r="J154" s="148"/>
      <c r="K154" s="148"/>
      <c r="L154" s="152"/>
    </row>
    <row r="155" spans="1:12" ht="15" x14ac:dyDescent="0.25">
      <c r="A155" s="44" t="s">
        <v>138</v>
      </c>
      <c r="B155" s="45" t="s">
        <v>24</v>
      </c>
      <c r="C155" s="153">
        <v>12180.407165713508</v>
      </c>
      <c r="D155" s="153">
        <v>12686.777041895893</v>
      </c>
      <c r="E155" s="154">
        <v>12424.015309027778</v>
      </c>
      <c r="F155" s="154">
        <v>12940.512582733812</v>
      </c>
      <c r="G155" s="155">
        <v>-3.9913200532348552</v>
      </c>
      <c r="H155" s="156">
        <v>261.81818181818181</v>
      </c>
      <c r="I155" s="156">
        <v>-5.8140219374840649</v>
      </c>
      <c r="J155" s="156">
        <v>10</v>
      </c>
      <c r="K155" s="156">
        <v>0.15534529021324672</v>
      </c>
      <c r="L155" s="157">
        <v>2.0501708767723531E-2</v>
      </c>
    </row>
    <row r="156" spans="1:12" ht="15" x14ac:dyDescent="0.25">
      <c r="A156" s="53" t="s">
        <v>139</v>
      </c>
      <c r="B156" s="158" t="s">
        <v>24</v>
      </c>
      <c r="C156" s="159">
        <v>12846.337485204465</v>
      </c>
      <c r="D156" s="159">
        <v>13326.986420638937</v>
      </c>
      <c r="E156" s="160">
        <v>13103.264234908554</v>
      </c>
      <c r="F156" s="160">
        <v>13593.526149051717</v>
      </c>
      <c r="G156" s="161">
        <v>-3.6065838162040316</v>
      </c>
      <c r="H156" s="162">
        <v>340.63750504642718</v>
      </c>
      <c r="I156" s="162">
        <v>2.8103798905722779</v>
      </c>
      <c r="J156" s="162">
        <v>-14.290657439446367</v>
      </c>
      <c r="K156" s="162">
        <v>34.980934896201099</v>
      </c>
      <c r="L156" s="163">
        <v>-3.9888601415551079</v>
      </c>
    </row>
    <row r="157" spans="1:12" ht="15" x14ac:dyDescent="0.25">
      <c r="A157" s="46" t="s">
        <v>140</v>
      </c>
      <c r="B157" s="47" t="s">
        <v>24</v>
      </c>
      <c r="C157" s="164">
        <v>13250.492590993941</v>
      </c>
      <c r="D157" s="164">
        <v>13336.838127439096</v>
      </c>
      <c r="E157" s="165">
        <v>13515.50244281382</v>
      </c>
      <c r="F157" s="165">
        <v>13603.574889987878</v>
      </c>
      <c r="G157" s="166">
        <v>-0.64742134245078742</v>
      </c>
      <c r="H157" s="167">
        <v>359.27003891050583</v>
      </c>
      <c r="I157" s="167">
        <v>-0.69643661706612525</v>
      </c>
      <c r="J157" s="167">
        <v>-27.298444130127297</v>
      </c>
      <c r="K157" s="167">
        <v>7.2588617426917104</v>
      </c>
      <c r="L157" s="168">
        <v>-2.274579465506779</v>
      </c>
    </row>
    <row r="158" spans="1:12" ht="15" x14ac:dyDescent="0.25">
      <c r="A158" s="46" t="s">
        <v>141</v>
      </c>
      <c r="B158" s="47" t="s">
        <v>24</v>
      </c>
      <c r="C158" s="164">
        <v>10666.352941176472</v>
      </c>
      <c r="D158" s="164" t="s">
        <v>127</v>
      </c>
      <c r="E158" s="165">
        <v>10879.680000000002</v>
      </c>
      <c r="F158" s="165" t="s">
        <v>127</v>
      </c>
      <c r="G158" s="166" t="s">
        <v>127</v>
      </c>
      <c r="H158" s="167">
        <v>296.7</v>
      </c>
      <c r="I158" s="167" t="s">
        <v>127</v>
      </c>
      <c r="J158" s="167" t="s">
        <v>127</v>
      </c>
      <c r="K158" s="167">
        <v>8.4733794661770931E-2</v>
      </c>
      <c r="L158" s="168">
        <v>8.4733794661770931E-2</v>
      </c>
    </row>
    <row r="159" spans="1:12" ht="15" x14ac:dyDescent="0.25">
      <c r="A159" s="46" t="s">
        <v>124</v>
      </c>
      <c r="B159" s="47" t="s">
        <v>24</v>
      </c>
      <c r="C159" s="164">
        <v>9772.9398782731514</v>
      </c>
      <c r="D159" s="164">
        <v>9854.085414469213</v>
      </c>
      <c r="E159" s="165">
        <v>9968.3986758386145</v>
      </c>
      <c r="F159" s="165">
        <v>10051.167122758598</v>
      </c>
      <c r="G159" s="166">
        <v>-0.82347100499973369</v>
      </c>
      <c r="H159" s="167">
        <v>266.4408978583196</v>
      </c>
      <c r="I159" s="167">
        <v>1.1197995669145064</v>
      </c>
      <c r="J159" s="167">
        <v>9.6657633242999097</v>
      </c>
      <c r="K159" s="167">
        <v>34.28894223979664</v>
      </c>
      <c r="L159" s="168">
        <v>4.4345733077578089</v>
      </c>
    </row>
    <row r="160" spans="1:12" ht="15.75" thickBot="1" x14ac:dyDescent="0.3">
      <c r="A160" s="48" t="s">
        <v>142</v>
      </c>
      <c r="B160" s="49" t="s">
        <v>24</v>
      </c>
      <c r="C160" s="169">
        <v>12164.339451041416</v>
      </c>
      <c r="D160" s="169">
        <v>12311.801354690102</v>
      </c>
      <c r="E160" s="170">
        <v>12407.626240062245</v>
      </c>
      <c r="F160" s="170">
        <v>12558.037381783904</v>
      </c>
      <c r="G160" s="171">
        <v>-1.1977280935621228</v>
      </c>
      <c r="H160" s="172">
        <v>265.62705167173254</v>
      </c>
      <c r="I160" s="172">
        <v>-0.16070252709016528</v>
      </c>
      <c r="J160" s="172">
        <v>3.1347962382445136</v>
      </c>
      <c r="K160" s="172">
        <v>23.231182036435534</v>
      </c>
      <c r="L160" s="173">
        <v>1.723630795874584</v>
      </c>
    </row>
    <row r="161" spans="1:12" ht="15" thickBot="1" x14ac:dyDescent="0.25">
      <c r="A161" s="42"/>
      <c r="B161" s="50"/>
      <c r="C161" s="150"/>
      <c r="D161" s="150"/>
      <c r="E161" s="150"/>
      <c r="F161" s="150"/>
      <c r="G161" s="151"/>
      <c r="H161" s="148"/>
      <c r="I161" s="148"/>
      <c r="J161" s="148"/>
      <c r="K161" s="148"/>
      <c r="L161" s="152"/>
    </row>
    <row r="162" spans="1:12" ht="14.25" x14ac:dyDescent="0.2">
      <c r="A162" s="51" t="s">
        <v>143</v>
      </c>
      <c r="B162" s="52" t="s">
        <v>26</v>
      </c>
      <c r="C162" s="174" t="s">
        <v>127</v>
      </c>
      <c r="D162" s="174">
        <v>13863.372549019607</v>
      </c>
      <c r="E162" s="175" t="s">
        <v>127</v>
      </c>
      <c r="F162" s="175">
        <v>14140.64</v>
      </c>
      <c r="G162" s="176" t="s">
        <v>127</v>
      </c>
      <c r="H162" s="177" t="s">
        <v>127</v>
      </c>
      <c r="I162" s="177" t="s">
        <v>127</v>
      </c>
      <c r="J162" s="178" t="s">
        <v>127</v>
      </c>
      <c r="K162" s="178">
        <v>0</v>
      </c>
      <c r="L162" s="179">
        <v>-1.3484358144552318E-2</v>
      </c>
    </row>
    <row r="163" spans="1:12" ht="15" x14ac:dyDescent="0.25">
      <c r="A163" s="53" t="s">
        <v>143</v>
      </c>
      <c r="B163" s="54" t="s">
        <v>27</v>
      </c>
      <c r="C163" s="164">
        <v>0</v>
      </c>
      <c r="D163" s="164">
        <v>13863.372549019607</v>
      </c>
      <c r="E163" s="165">
        <v>0</v>
      </c>
      <c r="F163" s="165">
        <v>14140.64</v>
      </c>
      <c r="G163" s="166" t="s">
        <v>127</v>
      </c>
      <c r="H163" s="167">
        <v>0</v>
      </c>
      <c r="I163" s="167" t="s">
        <v>127</v>
      </c>
      <c r="J163" s="180" t="s">
        <v>127</v>
      </c>
      <c r="K163" s="180">
        <v>0</v>
      </c>
      <c r="L163" s="181">
        <v>-1.3484358144552318E-2</v>
      </c>
    </row>
    <row r="164" spans="1:12" ht="15" x14ac:dyDescent="0.25">
      <c r="A164" s="53" t="s">
        <v>143</v>
      </c>
      <c r="B164" s="54" t="s">
        <v>28</v>
      </c>
      <c r="C164" s="164">
        <v>0</v>
      </c>
      <c r="D164" s="164">
        <v>0</v>
      </c>
      <c r="E164" s="165">
        <v>0</v>
      </c>
      <c r="F164" s="165">
        <v>0</v>
      </c>
      <c r="G164" s="166" t="s">
        <v>127</v>
      </c>
      <c r="H164" s="167">
        <v>0</v>
      </c>
      <c r="I164" s="167" t="s">
        <v>127</v>
      </c>
      <c r="J164" s="180" t="s">
        <v>127</v>
      </c>
      <c r="K164" s="180">
        <v>0</v>
      </c>
      <c r="L164" s="181">
        <v>0</v>
      </c>
    </row>
    <row r="165" spans="1:12" ht="14.25" x14ac:dyDescent="0.2">
      <c r="A165" s="51" t="s">
        <v>143</v>
      </c>
      <c r="B165" s="55" t="s">
        <v>29</v>
      </c>
      <c r="C165" s="182">
        <v>12749.695950155763</v>
      </c>
      <c r="D165" s="182">
        <v>13463.215686274509</v>
      </c>
      <c r="E165" s="183">
        <v>13004.689869158878</v>
      </c>
      <c r="F165" s="183">
        <v>13732.48</v>
      </c>
      <c r="G165" s="184">
        <v>-5.299772006521196</v>
      </c>
      <c r="H165" s="185">
        <v>267.5</v>
      </c>
      <c r="I165" s="185">
        <v>-13.709677419354838</v>
      </c>
      <c r="J165" s="186">
        <v>100</v>
      </c>
      <c r="K165" s="186">
        <v>5.6489196441180625E-2</v>
      </c>
      <c r="L165" s="187">
        <v>2.9520480152075989E-2</v>
      </c>
    </row>
    <row r="166" spans="1:12" ht="15" x14ac:dyDescent="0.25">
      <c r="A166" s="53" t="s">
        <v>143</v>
      </c>
      <c r="B166" s="54" t="s">
        <v>30</v>
      </c>
      <c r="C166" s="164">
        <v>13445.098039215685</v>
      </c>
      <c r="D166" s="164">
        <v>13463.215686274509</v>
      </c>
      <c r="E166" s="165">
        <v>13714</v>
      </c>
      <c r="F166" s="165">
        <v>13732.48</v>
      </c>
      <c r="G166" s="166">
        <v>-0.13457146851842905</v>
      </c>
      <c r="H166" s="167">
        <v>290</v>
      </c>
      <c r="I166" s="167">
        <v>-3.3333333333333335</v>
      </c>
      <c r="J166" s="180">
        <v>0</v>
      </c>
      <c r="K166" s="180">
        <v>1.4122299110295156E-2</v>
      </c>
      <c r="L166" s="181">
        <v>6.3794096574283816E-4</v>
      </c>
    </row>
    <row r="167" spans="1:12" ht="15" x14ac:dyDescent="0.25">
      <c r="A167" s="53" t="s">
        <v>143</v>
      </c>
      <c r="B167" s="54" t="s">
        <v>31</v>
      </c>
      <c r="C167" s="164">
        <v>12491.149019607843</v>
      </c>
      <c r="D167" s="164">
        <v>13463.215686274509</v>
      </c>
      <c r="E167" s="165">
        <v>12740.972</v>
      </c>
      <c r="F167" s="165">
        <v>13732.48</v>
      </c>
      <c r="G167" s="166">
        <v>-7.2201670783427305</v>
      </c>
      <c r="H167" s="167">
        <v>260</v>
      </c>
      <c r="I167" s="167">
        <v>-18.75</v>
      </c>
      <c r="J167" s="180">
        <v>200</v>
      </c>
      <c r="K167" s="180">
        <v>4.2366897330885465E-2</v>
      </c>
      <c r="L167" s="181">
        <v>2.8882539186333149E-2</v>
      </c>
    </row>
    <row r="168" spans="1:12" ht="14.25" x14ac:dyDescent="0.2">
      <c r="A168" s="51" t="s">
        <v>143</v>
      </c>
      <c r="B168" s="55" t="s">
        <v>32</v>
      </c>
      <c r="C168" s="182">
        <v>11843.866282092946</v>
      </c>
      <c r="D168" s="182">
        <v>12202.472408963586</v>
      </c>
      <c r="E168" s="183">
        <v>12080.743607734805</v>
      </c>
      <c r="F168" s="183">
        <v>12446.521857142858</v>
      </c>
      <c r="G168" s="184">
        <v>-2.9387989159247625</v>
      </c>
      <c r="H168" s="185">
        <v>258.57142857142856</v>
      </c>
      <c r="I168" s="185">
        <v>-0.53852071656227274</v>
      </c>
      <c r="J168" s="186">
        <v>0</v>
      </c>
      <c r="K168" s="186">
        <v>9.8856093772066098E-2</v>
      </c>
      <c r="L168" s="187">
        <v>4.465586760199855E-3</v>
      </c>
    </row>
    <row r="169" spans="1:12" ht="15" x14ac:dyDescent="0.25">
      <c r="A169" s="53" t="s">
        <v>143</v>
      </c>
      <c r="B169" s="54" t="s">
        <v>33</v>
      </c>
      <c r="C169" s="164">
        <v>10972.875490196078</v>
      </c>
      <c r="D169" s="164">
        <v>12971.950980392156</v>
      </c>
      <c r="E169" s="165">
        <v>11192.333000000001</v>
      </c>
      <c r="F169" s="165">
        <v>13231.39</v>
      </c>
      <c r="G169" s="166">
        <v>-15.410754274494206</v>
      </c>
      <c r="H169" s="167">
        <v>230</v>
      </c>
      <c r="I169" s="167">
        <v>-30.303030303030305</v>
      </c>
      <c r="J169" s="180">
        <v>200</v>
      </c>
      <c r="K169" s="180">
        <v>4.2366897330885465E-2</v>
      </c>
      <c r="L169" s="181">
        <v>2.8882539186333149E-2</v>
      </c>
    </row>
    <row r="170" spans="1:12" ht="15.75" thickBot="1" x14ac:dyDescent="0.3">
      <c r="A170" s="56" t="s">
        <v>143</v>
      </c>
      <c r="B170" s="57" t="s">
        <v>34</v>
      </c>
      <c r="C170" s="188">
        <v>12380.45882352941</v>
      </c>
      <c r="D170" s="188">
        <v>12032.050980392156</v>
      </c>
      <c r="E170" s="189">
        <v>12628.067999999999</v>
      </c>
      <c r="F170" s="189">
        <v>12272.691999999999</v>
      </c>
      <c r="G170" s="190">
        <v>2.8956646186509056</v>
      </c>
      <c r="H170" s="180">
        <v>280</v>
      </c>
      <c r="I170" s="180">
        <v>12.766814337494962</v>
      </c>
      <c r="J170" s="180">
        <v>-33.333333333333329</v>
      </c>
      <c r="K170" s="180">
        <v>5.6489196441180625E-2</v>
      </c>
      <c r="L170" s="181">
        <v>-2.4416952426133301E-2</v>
      </c>
    </row>
    <row r="171" spans="1:12" ht="15" thickBot="1" x14ac:dyDescent="0.25">
      <c r="A171" s="42"/>
      <c r="B171" s="50"/>
      <c r="C171" s="150"/>
      <c r="D171" s="150"/>
      <c r="E171" s="150"/>
      <c r="F171" s="150"/>
      <c r="G171" s="151"/>
      <c r="H171" s="148"/>
      <c r="I171" s="148"/>
      <c r="J171" s="148"/>
      <c r="K171" s="148"/>
      <c r="L171" s="152"/>
    </row>
    <row r="172" spans="1:12" ht="14.25" x14ac:dyDescent="0.2">
      <c r="A172" s="51" t="s">
        <v>144</v>
      </c>
      <c r="B172" s="52" t="s">
        <v>26</v>
      </c>
      <c r="C172" s="174">
        <v>13023.139449073498</v>
      </c>
      <c r="D172" s="174">
        <v>14035.381982521514</v>
      </c>
      <c r="E172" s="175">
        <v>13283.602238054969</v>
      </c>
      <c r="F172" s="175">
        <v>14316.089622171945</v>
      </c>
      <c r="G172" s="176">
        <v>-7.2120768405774571</v>
      </c>
      <c r="H172" s="177">
        <v>422.31607142857149</v>
      </c>
      <c r="I172" s="177">
        <v>7.489494327856197</v>
      </c>
      <c r="J172" s="178">
        <v>-6.666666666666667</v>
      </c>
      <c r="K172" s="178">
        <v>2.3725462505295862</v>
      </c>
      <c r="L172" s="179">
        <v>-5.4638215489831055E-2</v>
      </c>
    </row>
    <row r="173" spans="1:12" ht="15" x14ac:dyDescent="0.25">
      <c r="A173" s="53" t="s">
        <v>144</v>
      </c>
      <c r="B173" s="54" t="s">
        <v>27</v>
      </c>
      <c r="C173" s="164">
        <v>12891.392156862745</v>
      </c>
      <c r="D173" s="164">
        <v>13966.620588235293</v>
      </c>
      <c r="E173" s="165">
        <v>13149.22</v>
      </c>
      <c r="F173" s="165">
        <v>14245.953</v>
      </c>
      <c r="G173" s="166">
        <v>-7.6985583203875523</v>
      </c>
      <c r="H173" s="167">
        <v>416.6</v>
      </c>
      <c r="I173" s="167">
        <v>7.0400822199383439</v>
      </c>
      <c r="J173" s="180">
        <v>-20.224719101123593</v>
      </c>
      <c r="K173" s="180">
        <v>1.0026832368309562</v>
      </c>
      <c r="L173" s="181">
        <v>-0.19742463803420018</v>
      </c>
    </row>
    <row r="174" spans="1:12" ht="15" x14ac:dyDescent="0.25">
      <c r="A174" s="53" t="s">
        <v>144</v>
      </c>
      <c r="B174" s="54" t="s">
        <v>28</v>
      </c>
      <c r="C174" s="164">
        <v>13117.34019607843</v>
      </c>
      <c r="D174" s="164">
        <v>14101.399019607843</v>
      </c>
      <c r="E174" s="165">
        <v>13379.687</v>
      </c>
      <c r="F174" s="165">
        <v>14383.427</v>
      </c>
      <c r="G174" s="166">
        <v>-6.9784481820639819</v>
      </c>
      <c r="H174" s="167">
        <v>426.5</v>
      </c>
      <c r="I174" s="167">
        <v>7.5662042875157622</v>
      </c>
      <c r="J174" s="180">
        <v>6.593406593406594</v>
      </c>
      <c r="K174" s="180">
        <v>1.3698630136986301</v>
      </c>
      <c r="L174" s="181">
        <v>0.14278642254436913</v>
      </c>
    </row>
    <row r="175" spans="1:12" ht="14.25" x14ac:dyDescent="0.2">
      <c r="A175" s="51" t="s">
        <v>144</v>
      </c>
      <c r="B175" s="55" t="s">
        <v>29</v>
      </c>
      <c r="C175" s="182">
        <v>13058.040074146284</v>
      </c>
      <c r="D175" s="182">
        <v>13583.554260726338</v>
      </c>
      <c r="E175" s="183">
        <v>13319.200875629209</v>
      </c>
      <c r="F175" s="183">
        <v>13855.225345940864</v>
      </c>
      <c r="G175" s="184">
        <v>-3.8687531738247261</v>
      </c>
      <c r="H175" s="185">
        <v>362.52156398104268</v>
      </c>
      <c r="I175" s="185">
        <v>4.7344029698820638</v>
      </c>
      <c r="J175" s="186">
        <v>-23.688969258589513</v>
      </c>
      <c r="K175" s="186">
        <v>11.919220449089112</v>
      </c>
      <c r="L175" s="187">
        <v>-2.9944796587857514</v>
      </c>
    </row>
    <row r="176" spans="1:12" ht="15" x14ac:dyDescent="0.25">
      <c r="A176" s="53" t="s">
        <v>144</v>
      </c>
      <c r="B176" s="54" t="s">
        <v>30</v>
      </c>
      <c r="C176" s="164">
        <v>13094.672549019608</v>
      </c>
      <c r="D176" s="164">
        <v>13382.01568627451</v>
      </c>
      <c r="E176" s="165">
        <v>13356.566000000001</v>
      </c>
      <c r="F176" s="165">
        <v>13649.656000000001</v>
      </c>
      <c r="G176" s="166">
        <v>-2.1472336006123536</v>
      </c>
      <c r="H176" s="167">
        <v>352.7</v>
      </c>
      <c r="I176" s="167">
        <v>5.0327575938058295</v>
      </c>
      <c r="J176" s="180">
        <v>-14.225941422594143</v>
      </c>
      <c r="K176" s="180">
        <v>5.7901426352210139</v>
      </c>
      <c r="L176" s="181">
        <v>-0.65538055787499516</v>
      </c>
    </row>
    <row r="177" spans="1:12" ht="15" x14ac:dyDescent="0.25">
      <c r="A177" s="53" t="s">
        <v>144</v>
      </c>
      <c r="B177" s="54" t="s">
        <v>31</v>
      </c>
      <c r="C177" s="164">
        <v>13025.212745098039</v>
      </c>
      <c r="D177" s="164">
        <v>13729.069607843137</v>
      </c>
      <c r="E177" s="165">
        <v>13285.717000000001</v>
      </c>
      <c r="F177" s="165">
        <v>14003.651</v>
      </c>
      <c r="G177" s="166">
        <v>-5.1267630134455597</v>
      </c>
      <c r="H177" s="167">
        <v>371.8</v>
      </c>
      <c r="I177" s="167">
        <v>5.0282485875706247</v>
      </c>
      <c r="J177" s="180">
        <v>-30.891719745222929</v>
      </c>
      <c r="K177" s="180">
        <v>6.1290778138680979</v>
      </c>
      <c r="L177" s="181">
        <v>-2.3390991009107589</v>
      </c>
    </row>
    <row r="178" spans="1:12" ht="14.25" x14ac:dyDescent="0.2">
      <c r="A178" s="51" t="s">
        <v>144</v>
      </c>
      <c r="B178" s="55" t="s">
        <v>32</v>
      </c>
      <c r="C178" s="182">
        <v>12680.715399948753</v>
      </c>
      <c r="D178" s="182">
        <v>13032.673050459964</v>
      </c>
      <c r="E178" s="183">
        <v>12934.329707947729</v>
      </c>
      <c r="F178" s="183">
        <v>13293.326511469164</v>
      </c>
      <c r="G178" s="184">
        <v>-2.700579145571286</v>
      </c>
      <c r="H178" s="185">
        <v>318.66334470989761</v>
      </c>
      <c r="I178" s="185">
        <v>1.4184094512433796</v>
      </c>
      <c r="J178" s="186">
        <v>-8.6658354114713223</v>
      </c>
      <c r="K178" s="186">
        <v>20.689168196582404</v>
      </c>
      <c r="L178" s="187">
        <v>-0.9397422672795166</v>
      </c>
    </row>
    <row r="179" spans="1:12" ht="15" x14ac:dyDescent="0.25">
      <c r="A179" s="53" t="s">
        <v>144</v>
      </c>
      <c r="B179" s="54" t="s">
        <v>33</v>
      </c>
      <c r="C179" s="164">
        <v>12530.387254901962</v>
      </c>
      <c r="D179" s="164">
        <v>12826.396078431373</v>
      </c>
      <c r="E179" s="165">
        <v>12780.995000000001</v>
      </c>
      <c r="F179" s="165">
        <v>13082.924000000001</v>
      </c>
      <c r="G179" s="166">
        <v>-2.307809783195256</v>
      </c>
      <c r="H179" s="167">
        <v>309.60000000000002</v>
      </c>
      <c r="I179" s="167">
        <v>2.6865671641791122</v>
      </c>
      <c r="J179" s="180">
        <v>7.9126875852660303</v>
      </c>
      <c r="K179" s="180">
        <v>11.170738596243467</v>
      </c>
      <c r="L179" s="181">
        <v>1.2867040762866182</v>
      </c>
    </row>
    <row r="180" spans="1:12" ht="15.75" thickBot="1" x14ac:dyDescent="0.3">
      <c r="A180" s="56" t="s">
        <v>144</v>
      </c>
      <c r="B180" s="57" t="s">
        <v>34</v>
      </c>
      <c r="C180" s="188">
        <v>12846.582352941175</v>
      </c>
      <c r="D180" s="188">
        <v>13193.781372549018</v>
      </c>
      <c r="E180" s="189">
        <v>13103.513999999999</v>
      </c>
      <c r="F180" s="189">
        <v>13457.656999999999</v>
      </c>
      <c r="G180" s="190">
        <v>-2.6315353408100686</v>
      </c>
      <c r="H180" s="180">
        <v>329.3</v>
      </c>
      <c r="I180" s="180">
        <v>1.3542628501077361</v>
      </c>
      <c r="J180" s="180">
        <v>-22.61768082663605</v>
      </c>
      <c r="K180" s="180">
        <v>9.5184296003389353</v>
      </c>
      <c r="L180" s="181">
        <v>-2.2264463435661348</v>
      </c>
    </row>
    <row r="181" spans="1:12" ht="15.75" thickBot="1" x14ac:dyDescent="0.3">
      <c r="A181" s="58"/>
      <c r="B181" s="59"/>
      <c r="C181" s="191"/>
      <c r="D181" s="191"/>
      <c r="E181" s="191"/>
      <c r="F181" s="191"/>
      <c r="G181" s="192"/>
      <c r="H181" s="193"/>
      <c r="I181" s="193"/>
      <c r="J181" s="193"/>
      <c r="K181" s="193"/>
      <c r="L181" s="194"/>
    </row>
    <row r="182" spans="1:12" ht="15" x14ac:dyDescent="0.25">
      <c r="A182" s="53" t="s">
        <v>145</v>
      </c>
      <c r="B182" s="60" t="s">
        <v>31</v>
      </c>
      <c r="C182" s="195">
        <v>13536.318627450981</v>
      </c>
      <c r="D182" s="195">
        <v>13596.068627450981</v>
      </c>
      <c r="E182" s="196">
        <v>13807.045</v>
      </c>
      <c r="F182" s="196">
        <v>13867.99</v>
      </c>
      <c r="G182" s="197">
        <v>-0.43946527218435916</v>
      </c>
      <c r="H182" s="198">
        <v>380.8</v>
      </c>
      <c r="I182" s="198">
        <v>-0.39236201935652626</v>
      </c>
      <c r="J182" s="198">
        <v>-30.742049469964666</v>
      </c>
      <c r="K182" s="198">
        <v>2.7679706256178509</v>
      </c>
      <c r="L182" s="199">
        <v>-1.0481027292904557</v>
      </c>
    </row>
    <row r="183" spans="1:12" ht="15.75" thickBot="1" x14ac:dyDescent="0.3">
      <c r="A183" s="56" t="s">
        <v>145</v>
      </c>
      <c r="B183" s="57" t="s">
        <v>34</v>
      </c>
      <c r="C183" s="188">
        <v>13056.625490196078</v>
      </c>
      <c r="D183" s="188">
        <v>13146.793137254901</v>
      </c>
      <c r="E183" s="189">
        <v>13317.758</v>
      </c>
      <c r="F183" s="189">
        <v>13409.728999999999</v>
      </c>
      <c r="G183" s="190">
        <v>-0.68585278643587466</v>
      </c>
      <c r="H183" s="180">
        <v>346</v>
      </c>
      <c r="I183" s="180">
        <v>-0.60327492099971924</v>
      </c>
      <c r="J183" s="180">
        <v>-25</v>
      </c>
      <c r="K183" s="180">
        <v>4.4908911170738604</v>
      </c>
      <c r="L183" s="181">
        <v>-1.2264767362163225</v>
      </c>
    </row>
    <row r="184" spans="1:12" ht="15.75" thickBot="1" x14ac:dyDescent="0.3">
      <c r="A184" s="58"/>
      <c r="B184" s="59"/>
      <c r="C184" s="191"/>
      <c r="D184" s="191"/>
      <c r="E184" s="191"/>
      <c r="F184" s="191"/>
      <c r="G184" s="192"/>
      <c r="H184" s="193"/>
      <c r="I184" s="193"/>
      <c r="J184" s="193"/>
      <c r="K184" s="193"/>
      <c r="L184" s="194"/>
    </row>
    <row r="185" spans="1:12" ht="14.25" x14ac:dyDescent="0.2">
      <c r="A185" s="51" t="s">
        <v>146</v>
      </c>
      <c r="B185" s="52" t="s">
        <v>26</v>
      </c>
      <c r="C185" s="174" t="s">
        <v>127</v>
      </c>
      <c r="D185" s="174" t="s">
        <v>127</v>
      </c>
      <c r="E185" s="175" t="s">
        <v>127</v>
      </c>
      <c r="F185" s="175" t="s">
        <v>127</v>
      </c>
      <c r="G185" s="176" t="s">
        <v>127</v>
      </c>
      <c r="H185" s="177" t="s">
        <v>127</v>
      </c>
      <c r="I185" s="177" t="s">
        <v>127</v>
      </c>
      <c r="J185" s="178" t="s">
        <v>127</v>
      </c>
      <c r="K185" s="178">
        <v>0</v>
      </c>
      <c r="L185" s="179">
        <v>0</v>
      </c>
    </row>
    <row r="186" spans="1:12" ht="15" x14ac:dyDescent="0.25">
      <c r="A186" s="46" t="s">
        <v>146</v>
      </c>
      <c r="B186" s="54" t="s">
        <v>27</v>
      </c>
      <c r="C186" s="164">
        <v>0</v>
      </c>
      <c r="D186" s="164">
        <v>0</v>
      </c>
      <c r="E186" s="165">
        <v>0</v>
      </c>
      <c r="F186" s="165">
        <v>0</v>
      </c>
      <c r="G186" s="166" t="s">
        <v>127</v>
      </c>
      <c r="H186" s="167">
        <v>0</v>
      </c>
      <c r="I186" s="167" t="s">
        <v>127</v>
      </c>
      <c r="J186" s="180" t="s">
        <v>127</v>
      </c>
      <c r="K186" s="180">
        <v>0</v>
      </c>
      <c r="L186" s="181">
        <v>0</v>
      </c>
    </row>
    <row r="187" spans="1:12" ht="15" x14ac:dyDescent="0.25">
      <c r="A187" s="46" t="s">
        <v>146</v>
      </c>
      <c r="B187" s="54" t="s">
        <v>28</v>
      </c>
      <c r="C187" s="164">
        <v>0</v>
      </c>
      <c r="D187" s="164">
        <v>0</v>
      </c>
      <c r="E187" s="165">
        <v>0</v>
      </c>
      <c r="F187" s="165">
        <v>0</v>
      </c>
      <c r="G187" s="166" t="s">
        <v>127</v>
      </c>
      <c r="H187" s="167">
        <v>0</v>
      </c>
      <c r="I187" s="167" t="s">
        <v>127</v>
      </c>
      <c r="J187" s="180" t="s">
        <v>127</v>
      </c>
      <c r="K187" s="180">
        <v>0</v>
      </c>
      <c r="L187" s="181">
        <v>0</v>
      </c>
    </row>
    <row r="188" spans="1:12" ht="15" x14ac:dyDescent="0.25">
      <c r="A188" s="46" t="s">
        <v>146</v>
      </c>
      <c r="B188" s="54" t="s">
        <v>35</v>
      </c>
      <c r="C188" s="164">
        <v>0</v>
      </c>
      <c r="D188" s="164">
        <v>0</v>
      </c>
      <c r="E188" s="165">
        <v>0</v>
      </c>
      <c r="F188" s="165">
        <v>0</v>
      </c>
      <c r="G188" s="166" t="s">
        <v>127</v>
      </c>
      <c r="H188" s="167">
        <v>0</v>
      </c>
      <c r="I188" s="167" t="s">
        <v>127</v>
      </c>
      <c r="J188" s="180" t="s">
        <v>127</v>
      </c>
      <c r="K188" s="180">
        <v>0</v>
      </c>
      <c r="L188" s="181">
        <v>0</v>
      </c>
    </row>
    <row r="189" spans="1:12" ht="14.25" x14ac:dyDescent="0.2">
      <c r="A189" s="61" t="s">
        <v>146</v>
      </c>
      <c r="B189" s="55" t="s">
        <v>29</v>
      </c>
      <c r="C189" s="182" t="s">
        <v>127</v>
      </c>
      <c r="D189" s="182" t="s">
        <v>127</v>
      </c>
      <c r="E189" s="183" t="s">
        <v>127</v>
      </c>
      <c r="F189" s="183" t="s">
        <v>127</v>
      </c>
      <c r="G189" s="184" t="s">
        <v>127</v>
      </c>
      <c r="H189" s="185" t="s">
        <v>127</v>
      </c>
      <c r="I189" s="185" t="s">
        <v>127</v>
      </c>
      <c r="J189" s="186" t="s">
        <v>127</v>
      </c>
      <c r="K189" s="186">
        <v>0</v>
      </c>
      <c r="L189" s="187">
        <v>0</v>
      </c>
    </row>
    <row r="190" spans="1:12" ht="15" x14ac:dyDescent="0.25">
      <c r="A190" s="46" t="s">
        <v>146</v>
      </c>
      <c r="B190" s="54" t="s">
        <v>31</v>
      </c>
      <c r="C190" s="164">
        <v>0</v>
      </c>
      <c r="D190" s="164">
        <v>0</v>
      </c>
      <c r="E190" s="165">
        <v>0</v>
      </c>
      <c r="F190" s="165">
        <v>0</v>
      </c>
      <c r="G190" s="166" t="s">
        <v>127</v>
      </c>
      <c r="H190" s="167">
        <v>0</v>
      </c>
      <c r="I190" s="167" t="s">
        <v>127</v>
      </c>
      <c r="J190" s="180" t="s">
        <v>127</v>
      </c>
      <c r="K190" s="180">
        <v>0</v>
      </c>
      <c r="L190" s="181">
        <v>0</v>
      </c>
    </row>
    <row r="191" spans="1:12" ht="15" x14ac:dyDescent="0.25">
      <c r="A191" s="46" t="s">
        <v>146</v>
      </c>
      <c r="B191" s="54" t="s">
        <v>36</v>
      </c>
      <c r="C191" s="164">
        <v>0</v>
      </c>
      <c r="D191" s="164">
        <v>0</v>
      </c>
      <c r="E191" s="165">
        <v>0</v>
      </c>
      <c r="F191" s="165">
        <v>0</v>
      </c>
      <c r="G191" s="166" t="s">
        <v>127</v>
      </c>
      <c r="H191" s="167">
        <v>0</v>
      </c>
      <c r="I191" s="167" t="s">
        <v>127</v>
      </c>
      <c r="J191" s="180" t="s">
        <v>127</v>
      </c>
      <c r="K191" s="180">
        <v>0</v>
      </c>
      <c r="L191" s="181">
        <v>0</v>
      </c>
    </row>
    <row r="192" spans="1:12" ht="14.25" x14ac:dyDescent="0.2">
      <c r="A192" s="61" t="s">
        <v>146</v>
      </c>
      <c r="B192" s="55" t="s">
        <v>32</v>
      </c>
      <c r="C192" s="182">
        <v>10666.352941176472</v>
      </c>
      <c r="D192" s="182" t="s">
        <v>127</v>
      </c>
      <c r="E192" s="183">
        <v>10879.680000000002</v>
      </c>
      <c r="F192" s="183" t="s">
        <v>127</v>
      </c>
      <c r="G192" s="184" t="s">
        <v>127</v>
      </c>
      <c r="H192" s="185">
        <v>296.7</v>
      </c>
      <c r="I192" s="185" t="s">
        <v>127</v>
      </c>
      <c r="J192" s="186" t="s">
        <v>127</v>
      </c>
      <c r="K192" s="186">
        <v>8.4733794661770931E-2</v>
      </c>
      <c r="L192" s="187">
        <v>8.4733794661770931E-2</v>
      </c>
    </row>
    <row r="193" spans="1:12" ht="15" x14ac:dyDescent="0.25">
      <c r="A193" s="46" t="s">
        <v>146</v>
      </c>
      <c r="B193" s="54" t="s">
        <v>33</v>
      </c>
      <c r="C193" s="164">
        <v>0</v>
      </c>
      <c r="D193" s="164">
        <v>0</v>
      </c>
      <c r="E193" s="165">
        <v>0</v>
      </c>
      <c r="F193" s="165">
        <v>0</v>
      </c>
      <c r="G193" s="166" t="s">
        <v>127</v>
      </c>
      <c r="H193" s="167">
        <v>0</v>
      </c>
      <c r="I193" s="167" t="s">
        <v>127</v>
      </c>
      <c r="J193" s="180" t="s">
        <v>127</v>
      </c>
      <c r="K193" s="180">
        <v>0</v>
      </c>
      <c r="L193" s="181">
        <v>0</v>
      </c>
    </row>
    <row r="194" spans="1:12" ht="15.75" thickBot="1" x14ac:dyDescent="0.3">
      <c r="A194" s="62" t="s">
        <v>146</v>
      </c>
      <c r="B194" s="54" t="s">
        <v>34</v>
      </c>
      <c r="C194" s="188">
        <v>10666.35294117647</v>
      </c>
      <c r="D194" s="188">
        <v>0</v>
      </c>
      <c r="E194" s="189">
        <v>10879.68</v>
      </c>
      <c r="F194" s="189">
        <v>0</v>
      </c>
      <c r="G194" s="190" t="s">
        <v>127</v>
      </c>
      <c r="H194" s="180">
        <v>296.7</v>
      </c>
      <c r="I194" s="180" t="s">
        <v>127</v>
      </c>
      <c r="J194" s="180" t="s">
        <v>127</v>
      </c>
      <c r="K194" s="180">
        <v>8.4733794661770931E-2</v>
      </c>
      <c r="L194" s="181">
        <v>8.4733794661770931E-2</v>
      </c>
    </row>
    <row r="195" spans="1:12" ht="15.75" thickBot="1" x14ac:dyDescent="0.3">
      <c r="A195" s="58"/>
      <c r="B195" s="59"/>
      <c r="C195" s="191"/>
      <c r="D195" s="191"/>
      <c r="E195" s="191"/>
      <c r="F195" s="191"/>
      <c r="G195" s="192"/>
      <c r="H195" s="193"/>
      <c r="I195" s="193"/>
      <c r="J195" s="193"/>
      <c r="K195" s="193"/>
      <c r="L195" s="194"/>
    </row>
    <row r="196" spans="1:12" ht="14.25" x14ac:dyDescent="0.2">
      <c r="A196" s="51" t="s">
        <v>25</v>
      </c>
      <c r="B196" s="52" t="s">
        <v>29</v>
      </c>
      <c r="C196" s="174">
        <v>11067.968646396783</v>
      </c>
      <c r="D196" s="174">
        <v>11203.469356909432</v>
      </c>
      <c r="E196" s="175">
        <v>11289.328019324719</v>
      </c>
      <c r="F196" s="175">
        <v>11427.538744047621</v>
      </c>
      <c r="G196" s="176">
        <v>-1.209453127383993</v>
      </c>
      <c r="H196" s="177">
        <v>334.96181818181816</v>
      </c>
      <c r="I196" s="177">
        <v>1.7728355594398133</v>
      </c>
      <c r="J196" s="178">
        <v>12.244897959183673</v>
      </c>
      <c r="K196" s="178">
        <v>3.8836322553311682</v>
      </c>
      <c r="L196" s="179">
        <v>0.57996450991584991</v>
      </c>
    </row>
    <row r="197" spans="1:12" ht="15" x14ac:dyDescent="0.25">
      <c r="A197" s="53" t="s">
        <v>25</v>
      </c>
      <c r="B197" s="54" t="s">
        <v>30</v>
      </c>
      <c r="C197" s="164">
        <v>10902.256862745098</v>
      </c>
      <c r="D197" s="164">
        <v>10730.493137254902</v>
      </c>
      <c r="E197" s="165">
        <v>11120.302</v>
      </c>
      <c r="F197" s="165">
        <v>10945.102999999999</v>
      </c>
      <c r="G197" s="166">
        <v>1.6007067270175579</v>
      </c>
      <c r="H197" s="167">
        <v>303.7</v>
      </c>
      <c r="I197" s="167">
        <v>3.864569083447337</v>
      </c>
      <c r="J197" s="180">
        <v>20.588235294117645</v>
      </c>
      <c r="K197" s="180">
        <v>0.57901426352210139</v>
      </c>
      <c r="L197" s="181">
        <v>0.12054608660732258</v>
      </c>
    </row>
    <row r="198" spans="1:12" ht="15" x14ac:dyDescent="0.25">
      <c r="A198" s="53" t="s">
        <v>25</v>
      </c>
      <c r="B198" s="54" t="s">
        <v>31</v>
      </c>
      <c r="C198" s="164">
        <v>10776.277450980391</v>
      </c>
      <c r="D198" s="164">
        <v>11066.767647058823</v>
      </c>
      <c r="E198" s="165">
        <v>10991.803</v>
      </c>
      <c r="F198" s="165">
        <v>11288.102999999999</v>
      </c>
      <c r="G198" s="166">
        <v>-2.6248874589468159</v>
      </c>
      <c r="H198" s="167">
        <v>338.1</v>
      </c>
      <c r="I198" s="167">
        <v>5.9874608150470294</v>
      </c>
      <c r="J198" s="180">
        <v>15</v>
      </c>
      <c r="K198" s="180">
        <v>1.6240643976839428</v>
      </c>
      <c r="L198" s="181">
        <v>0.27562858322871087</v>
      </c>
    </row>
    <row r="199" spans="1:12" ht="15" x14ac:dyDescent="0.25">
      <c r="A199" s="53" t="s">
        <v>25</v>
      </c>
      <c r="B199" s="54" t="s">
        <v>36</v>
      </c>
      <c r="C199" s="164">
        <v>11396.660784313724</v>
      </c>
      <c r="D199" s="164">
        <v>11437.030392156863</v>
      </c>
      <c r="E199" s="165">
        <v>11624.593999999999</v>
      </c>
      <c r="F199" s="165">
        <v>11665.771000000001</v>
      </c>
      <c r="G199" s="166">
        <v>-0.35297281251279061</v>
      </c>
      <c r="H199" s="167">
        <v>342.7</v>
      </c>
      <c r="I199" s="167">
        <v>-1.9456366237482152</v>
      </c>
      <c r="J199" s="180">
        <v>7.2072072072072073</v>
      </c>
      <c r="K199" s="180">
        <v>1.6805535941251237</v>
      </c>
      <c r="L199" s="181">
        <v>0.18378984007981636</v>
      </c>
    </row>
    <row r="200" spans="1:12" ht="14.25" x14ac:dyDescent="0.2">
      <c r="A200" s="51" t="s">
        <v>25</v>
      </c>
      <c r="B200" s="55" t="s">
        <v>32</v>
      </c>
      <c r="C200" s="182">
        <v>10226.080091968934</v>
      </c>
      <c r="D200" s="182">
        <v>10343.581083859206</v>
      </c>
      <c r="E200" s="183">
        <v>10430.601693808312</v>
      </c>
      <c r="F200" s="183">
        <v>10550.452705536391</v>
      </c>
      <c r="G200" s="184">
        <v>-1.1359798017499871</v>
      </c>
      <c r="H200" s="185">
        <v>279.30315865039483</v>
      </c>
      <c r="I200" s="185">
        <v>0.84486448180969598</v>
      </c>
      <c r="J200" s="186">
        <v>9.0837901331245092</v>
      </c>
      <c r="K200" s="186">
        <v>19.672362660641152</v>
      </c>
      <c r="L200" s="187">
        <v>2.4528373100478404</v>
      </c>
    </row>
    <row r="201" spans="1:12" ht="15" x14ac:dyDescent="0.25">
      <c r="A201" s="53" t="s">
        <v>25</v>
      </c>
      <c r="B201" s="54" t="s">
        <v>33</v>
      </c>
      <c r="C201" s="164">
        <v>9848.6833333333325</v>
      </c>
      <c r="D201" s="164">
        <v>9919.8499999999985</v>
      </c>
      <c r="E201" s="165">
        <v>10045.656999999999</v>
      </c>
      <c r="F201" s="165">
        <v>10118.246999999999</v>
      </c>
      <c r="G201" s="166">
        <v>-0.71741676201421201</v>
      </c>
      <c r="H201" s="167">
        <v>253.4</v>
      </c>
      <c r="I201" s="167">
        <v>0.5555555555555578</v>
      </c>
      <c r="J201" s="180">
        <v>9.5238095238095237</v>
      </c>
      <c r="K201" s="180">
        <v>7.1458833498093499</v>
      </c>
      <c r="L201" s="181">
        <v>0.91610988702617835</v>
      </c>
    </row>
    <row r="202" spans="1:12" ht="15" x14ac:dyDescent="0.25">
      <c r="A202" s="53" t="s">
        <v>25</v>
      </c>
      <c r="B202" s="54" t="s">
        <v>34</v>
      </c>
      <c r="C202" s="164">
        <v>10429.891176470588</v>
      </c>
      <c r="D202" s="164">
        <v>10455.191176470587</v>
      </c>
      <c r="E202" s="165">
        <v>10638.489</v>
      </c>
      <c r="F202" s="165">
        <v>10664.295</v>
      </c>
      <c r="G202" s="166">
        <v>-0.24198505386432478</v>
      </c>
      <c r="H202" s="167">
        <v>282.89999999999998</v>
      </c>
      <c r="I202" s="167">
        <v>-0.52742616033755285</v>
      </c>
      <c r="J202" s="180">
        <v>0.37950664136622392</v>
      </c>
      <c r="K202" s="180">
        <v>7.4706962293461379</v>
      </c>
      <c r="L202" s="181">
        <v>0.36443948716706576</v>
      </c>
    </row>
    <row r="203" spans="1:12" ht="15" x14ac:dyDescent="0.25">
      <c r="A203" s="53" t="s">
        <v>25</v>
      </c>
      <c r="B203" s="54" t="s">
        <v>37</v>
      </c>
      <c r="C203" s="164">
        <v>10386.949019607842</v>
      </c>
      <c r="D203" s="164">
        <v>10716.749999999998</v>
      </c>
      <c r="E203" s="165">
        <v>10594.688</v>
      </c>
      <c r="F203" s="165">
        <v>10931.084999999999</v>
      </c>
      <c r="G203" s="166">
        <v>-3.0774346736851745</v>
      </c>
      <c r="H203" s="167">
        <v>310.60000000000002</v>
      </c>
      <c r="I203" s="167">
        <v>2.3731048121292178</v>
      </c>
      <c r="J203" s="180">
        <v>24.305555555555554</v>
      </c>
      <c r="K203" s="180">
        <v>5.0557830814856661</v>
      </c>
      <c r="L203" s="181">
        <v>1.1722879358545986</v>
      </c>
    </row>
    <row r="204" spans="1:12" ht="14.25" x14ac:dyDescent="0.2">
      <c r="A204" s="51" t="s">
        <v>25</v>
      </c>
      <c r="B204" s="55" t="s">
        <v>38</v>
      </c>
      <c r="C204" s="182">
        <v>7989.2785050261955</v>
      </c>
      <c r="D204" s="182">
        <v>7962.4498833712241</v>
      </c>
      <c r="E204" s="183">
        <v>8149.0640751267192</v>
      </c>
      <c r="F204" s="183">
        <v>8121.6988810386483</v>
      </c>
      <c r="G204" s="184">
        <v>0.33693928436523468</v>
      </c>
      <c r="H204" s="185">
        <v>218.07197368421049</v>
      </c>
      <c r="I204" s="185">
        <v>1.2454290618040664</v>
      </c>
      <c r="J204" s="186">
        <v>9.8265895953757223</v>
      </c>
      <c r="K204" s="186">
        <v>10.732947323824318</v>
      </c>
      <c r="L204" s="187">
        <v>1.4017714877941128</v>
      </c>
    </row>
    <row r="205" spans="1:12" ht="15" x14ac:dyDescent="0.25">
      <c r="A205" s="53" t="s">
        <v>25</v>
      </c>
      <c r="B205" s="54" t="s">
        <v>130</v>
      </c>
      <c r="C205" s="200">
        <v>7659.6098039215685</v>
      </c>
      <c r="D205" s="200">
        <v>7610.2137254901954</v>
      </c>
      <c r="E205" s="201">
        <v>7812.8019999999997</v>
      </c>
      <c r="F205" s="201">
        <v>7762.4179999999997</v>
      </c>
      <c r="G205" s="202">
        <v>0.64907609974108604</v>
      </c>
      <c r="H205" s="203">
        <v>202.2</v>
      </c>
      <c r="I205" s="203">
        <v>-0.7363770250368189</v>
      </c>
      <c r="J205" s="204">
        <v>-10.904255319148938</v>
      </c>
      <c r="K205" s="204">
        <v>4.7309702019488773</v>
      </c>
      <c r="L205" s="205">
        <v>-0.33914846040279478</v>
      </c>
    </row>
    <row r="206" spans="1:12" ht="15" x14ac:dyDescent="0.25">
      <c r="A206" s="53" t="s">
        <v>25</v>
      </c>
      <c r="B206" s="54" t="s">
        <v>39</v>
      </c>
      <c r="C206" s="164">
        <v>8169.363725490196</v>
      </c>
      <c r="D206" s="164">
        <v>8203.2441176470584</v>
      </c>
      <c r="E206" s="165">
        <v>8332.7510000000002</v>
      </c>
      <c r="F206" s="165">
        <v>8367.3089999999993</v>
      </c>
      <c r="G206" s="166">
        <v>-0.41301211655980541</v>
      </c>
      <c r="H206" s="167">
        <v>226.8</v>
      </c>
      <c r="I206" s="167">
        <v>1.024498886414259</v>
      </c>
      <c r="J206" s="180">
        <v>38.521400778210122</v>
      </c>
      <c r="K206" s="180">
        <v>5.0275384832650749</v>
      </c>
      <c r="L206" s="181">
        <v>1.5620584401151287</v>
      </c>
    </row>
    <row r="207" spans="1:12" ht="15.75" thickBot="1" x14ac:dyDescent="0.3">
      <c r="A207" s="53" t="s">
        <v>25</v>
      </c>
      <c r="B207" s="54" t="s">
        <v>40</v>
      </c>
      <c r="C207" s="164">
        <v>8440.62156862745</v>
      </c>
      <c r="D207" s="164">
        <v>8849.0588235294126</v>
      </c>
      <c r="E207" s="165">
        <v>8609.4339999999993</v>
      </c>
      <c r="F207" s="165">
        <v>9026.0400000000009</v>
      </c>
      <c r="G207" s="166">
        <v>-4.615601083088503</v>
      </c>
      <c r="H207" s="167">
        <v>250.1</v>
      </c>
      <c r="I207" s="167">
        <v>-3.9968025579534099E-2</v>
      </c>
      <c r="J207" s="180">
        <v>16.949152542372879</v>
      </c>
      <c r="K207" s="180">
        <v>0.97443863861036584</v>
      </c>
      <c r="L207" s="181">
        <v>0.17886150808177903</v>
      </c>
    </row>
    <row r="208" spans="1:12" ht="15.75" thickBot="1" x14ac:dyDescent="0.3">
      <c r="A208" s="58"/>
      <c r="B208" s="59"/>
      <c r="C208" s="191"/>
      <c r="D208" s="191"/>
      <c r="E208" s="191"/>
      <c r="F208" s="191"/>
      <c r="G208" s="192"/>
      <c r="H208" s="193"/>
      <c r="I208" s="193"/>
      <c r="J208" s="193"/>
      <c r="K208" s="193"/>
      <c r="L208" s="194"/>
    </row>
    <row r="209" spans="1:12" ht="14.25" x14ac:dyDescent="0.2">
      <c r="A209" s="51" t="s">
        <v>147</v>
      </c>
      <c r="B209" s="55" t="s">
        <v>26</v>
      </c>
      <c r="C209" s="182">
        <v>12188.168229314197</v>
      </c>
      <c r="D209" s="182">
        <v>13006.630480997892</v>
      </c>
      <c r="E209" s="183">
        <v>12431.931593900481</v>
      </c>
      <c r="F209" s="183">
        <v>13266.763090617849</v>
      </c>
      <c r="G209" s="184">
        <v>-6.2926539881288335</v>
      </c>
      <c r="H209" s="185">
        <v>346.08888888888896</v>
      </c>
      <c r="I209" s="185">
        <v>10.885308596769628</v>
      </c>
      <c r="J209" s="186">
        <v>-22.857142857142858</v>
      </c>
      <c r="K209" s="186">
        <v>0.76260415195593845</v>
      </c>
      <c r="L209" s="187">
        <v>-0.18130091816272387</v>
      </c>
    </row>
    <row r="210" spans="1:12" ht="15" x14ac:dyDescent="0.25">
      <c r="A210" s="53" t="s">
        <v>147</v>
      </c>
      <c r="B210" s="54" t="s">
        <v>27</v>
      </c>
      <c r="C210" s="164">
        <v>12180.214705882352</v>
      </c>
      <c r="D210" s="164">
        <v>12966.226470588235</v>
      </c>
      <c r="E210" s="165">
        <v>12423.819</v>
      </c>
      <c r="F210" s="165">
        <v>13225.550999999999</v>
      </c>
      <c r="G210" s="166">
        <v>-6.0619931827414977</v>
      </c>
      <c r="H210" s="167">
        <v>342.5</v>
      </c>
      <c r="I210" s="167">
        <v>9.0764331210191074</v>
      </c>
      <c r="J210" s="180">
        <v>6.666666666666667</v>
      </c>
      <c r="K210" s="180">
        <v>0.2259567857647225</v>
      </c>
      <c r="L210" s="181">
        <v>2.3691413596437727E-2</v>
      </c>
    </row>
    <row r="211" spans="1:12" ht="15" x14ac:dyDescent="0.25">
      <c r="A211" s="53" t="s">
        <v>147</v>
      </c>
      <c r="B211" s="54" t="s">
        <v>28</v>
      </c>
      <c r="C211" s="164">
        <v>12191.467647058824</v>
      </c>
      <c r="D211" s="164">
        <v>13017.733333333334</v>
      </c>
      <c r="E211" s="165">
        <v>12435.297</v>
      </c>
      <c r="F211" s="165">
        <v>13278.088</v>
      </c>
      <c r="G211" s="166">
        <v>-6.3472316194921978</v>
      </c>
      <c r="H211" s="167">
        <v>347.6</v>
      </c>
      <c r="I211" s="167">
        <v>11.553273427471115</v>
      </c>
      <c r="J211" s="180">
        <v>-30.909090909090907</v>
      </c>
      <c r="K211" s="180">
        <v>0.536647366191216</v>
      </c>
      <c r="L211" s="181">
        <v>-0.20499233175916154</v>
      </c>
    </row>
    <row r="212" spans="1:12" ht="14.25" x14ac:dyDescent="0.2">
      <c r="A212" s="51" t="s">
        <v>147</v>
      </c>
      <c r="B212" s="55" t="s">
        <v>29</v>
      </c>
      <c r="C212" s="182">
        <v>12745.031957534109</v>
      </c>
      <c r="D212" s="182">
        <v>12954.859571905125</v>
      </c>
      <c r="E212" s="183">
        <v>12999.932596684792</v>
      </c>
      <c r="F212" s="183">
        <v>13213.956763343227</v>
      </c>
      <c r="G212" s="184">
        <v>-1.6196826619878053</v>
      </c>
      <c r="H212" s="185">
        <v>285.70693815987931</v>
      </c>
      <c r="I212" s="185">
        <v>0.94217729072936429</v>
      </c>
      <c r="J212" s="186">
        <v>9.2257001647446462</v>
      </c>
      <c r="K212" s="186">
        <v>9.3630843101256875</v>
      </c>
      <c r="L212" s="187">
        <v>1.1780789163824288</v>
      </c>
    </row>
    <row r="213" spans="1:12" ht="15" x14ac:dyDescent="0.25">
      <c r="A213" s="53" t="s">
        <v>147</v>
      </c>
      <c r="B213" s="54" t="s">
        <v>30</v>
      </c>
      <c r="C213" s="164">
        <v>12593.398039215686</v>
      </c>
      <c r="D213" s="164">
        <v>12764.565686274509</v>
      </c>
      <c r="E213" s="165">
        <v>12845.266</v>
      </c>
      <c r="F213" s="165">
        <v>13019.857</v>
      </c>
      <c r="G213" s="166">
        <v>-1.3409594283562434</v>
      </c>
      <c r="H213" s="167">
        <v>266.7</v>
      </c>
      <c r="I213" s="167">
        <v>2.5769230769230727</v>
      </c>
      <c r="J213" s="180">
        <v>14.492753623188406</v>
      </c>
      <c r="K213" s="180">
        <v>1.1156616297133173</v>
      </c>
      <c r="L213" s="181">
        <v>0.18524091773920714</v>
      </c>
    </row>
    <row r="214" spans="1:12" ht="15" x14ac:dyDescent="0.25">
      <c r="A214" s="53" t="s">
        <v>147</v>
      </c>
      <c r="B214" s="54" t="s">
        <v>31</v>
      </c>
      <c r="C214" s="164">
        <v>12707.713725490195</v>
      </c>
      <c r="D214" s="164">
        <v>13033.371568627452</v>
      </c>
      <c r="E214" s="165">
        <v>12961.868</v>
      </c>
      <c r="F214" s="165">
        <v>13294.039000000001</v>
      </c>
      <c r="G214" s="166">
        <v>-2.4986461977432159</v>
      </c>
      <c r="H214" s="167">
        <v>281.89999999999998</v>
      </c>
      <c r="I214" s="167">
        <v>1.8424855491329355</v>
      </c>
      <c r="J214" s="180">
        <v>5.9782608695652177</v>
      </c>
      <c r="K214" s="180">
        <v>5.5076966530151106</v>
      </c>
      <c r="L214" s="181">
        <v>0.54545285581985681</v>
      </c>
    </row>
    <row r="215" spans="1:12" ht="15" x14ac:dyDescent="0.25">
      <c r="A215" s="53" t="s">
        <v>147</v>
      </c>
      <c r="B215" s="54" t="s">
        <v>36</v>
      </c>
      <c r="C215" s="164">
        <v>12869.977450980392</v>
      </c>
      <c r="D215" s="164">
        <v>12866.702941176471</v>
      </c>
      <c r="E215" s="165">
        <v>13127.377</v>
      </c>
      <c r="F215" s="165">
        <v>13124.037</v>
      </c>
      <c r="G215" s="166">
        <v>2.5449486312787335E-2</v>
      </c>
      <c r="H215" s="167">
        <v>301.10000000000002</v>
      </c>
      <c r="I215" s="167">
        <v>-1.5691402419091056</v>
      </c>
      <c r="J215" s="180">
        <v>14.117647058823529</v>
      </c>
      <c r="K215" s="180">
        <v>2.7397260273972601</v>
      </c>
      <c r="L215" s="181">
        <v>0.44738514282336572</v>
      </c>
    </row>
    <row r="216" spans="1:12" ht="14.25" x14ac:dyDescent="0.2">
      <c r="A216" s="51" t="s">
        <v>147</v>
      </c>
      <c r="B216" s="55" t="s">
        <v>32</v>
      </c>
      <c r="C216" s="182">
        <v>11681.726641905179</v>
      </c>
      <c r="D216" s="182">
        <v>11767.062316545673</v>
      </c>
      <c r="E216" s="183">
        <v>11915.361174743282</v>
      </c>
      <c r="F216" s="183">
        <v>12002.403562876587</v>
      </c>
      <c r="G216" s="184">
        <v>-0.72520797752982114</v>
      </c>
      <c r="H216" s="185">
        <v>246.59913793103448</v>
      </c>
      <c r="I216" s="185">
        <v>-1.874998701499083</v>
      </c>
      <c r="J216" s="186">
        <v>1.0893246187363834</v>
      </c>
      <c r="K216" s="186">
        <v>13.105493574353904</v>
      </c>
      <c r="L216" s="187">
        <v>0.72685279765487465</v>
      </c>
    </row>
    <row r="217" spans="1:12" ht="15" x14ac:dyDescent="0.25">
      <c r="A217" s="53" t="s">
        <v>147</v>
      </c>
      <c r="B217" s="54" t="s">
        <v>33</v>
      </c>
      <c r="C217" s="164">
        <v>11236.227450980392</v>
      </c>
      <c r="D217" s="164">
        <v>11452.385294117648</v>
      </c>
      <c r="E217" s="165">
        <v>11460.951999999999</v>
      </c>
      <c r="F217" s="165">
        <v>11681.433000000001</v>
      </c>
      <c r="G217" s="166">
        <v>-1.8874482266002943</v>
      </c>
      <c r="H217" s="167">
        <v>224.8</v>
      </c>
      <c r="I217" s="167">
        <v>-4.3404255319148888</v>
      </c>
      <c r="J217" s="180">
        <v>0.82644628099173556</v>
      </c>
      <c r="K217" s="180">
        <v>3.4458409829120176</v>
      </c>
      <c r="L217" s="181">
        <v>0.18262631193035617</v>
      </c>
    </row>
    <row r="218" spans="1:12" ht="15" x14ac:dyDescent="0.25">
      <c r="A218" s="53" t="s">
        <v>147</v>
      </c>
      <c r="B218" s="54" t="s">
        <v>34</v>
      </c>
      <c r="C218" s="164">
        <v>11831.140196078431</v>
      </c>
      <c r="D218" s="164">
        <v>11846.687254901959</v>
      </c>
      <c r="E218" s="165">
        <v>12067.763000000001</v>
      </c>
      <c r="F218" s="165">
        <v>12083.620999999999</v>
      </c>
      <c r="G218" s="166">
        <v>-0.13123549637975535</v>
      </c>
      <c r="H218" s="167">
        <v>245.6</v>
      </c>
      <c r="I218" s="167">
        <v>-1.0076582023377669</v>
      </c>
      <c r="J218" s="167">
        <v>-9.316770186335404</v>
      </c>
      <c r="K218" s="167">
        <v>6.1855670103092786</v>
      </c>
      <c r="L218" s="168">
        <v>-0.32737797350949194</v>
      </c>
    </row>
    <row r="219" spans="1:12" ht="15.75" thickBot="1" x14ac:dyDescent="0.3">
      <c r="A219" s="63" t="s">
        <v>147</v>
      </c>
      <c r="B219" s="64" t="s">
        <v>37</v>
      </c>
      <c r="C219" s="169">
        <v>11807.614705882352</v>
      </c>
      <c r="D219" s="169">
        <v>11921.698039215686</v>
      </c>
      <c r="E219" s="170">
        <v>12043.767</v>
      </c>
      <c r="F219" s="170">
        <v>12160.132</v>
      </c>
      <c r="G219" s="171">
        <v>-0.95693862533728891</v>
      </c>
      <c r="H219" s="172">
        <v>270</v>
      </c>
      <c r="I219" s="172">
        <v>-3.5025017869907118</v>
      </c>
      <c r="J219" s="172">
        <v>27.461139896373055</v>
      </c>
      <c r="K219" s="172">
        <v>3.4740855811326083</v>
      </c>
      <c r="L219" s="173">
        <v>0.87160445923401042</v>
      </c>
    </row>
    <row r="220" spans="1:12" x14ac:dyDescent="0.2">
      <c r="G220" s="113"/>
      <c r="H220" s="113"/>
      <c r="I220" s="113"/>
      <c r="J220" s="113"/>
      <c r="K220" s="113"/>
      <c r="L220" s="113"/>
    </row>
    <row r="221" spans="1:12" x14ac:dyDescent="0.2">
      <c r="G221" s="113"/>
      <c r="H221" s="113"/>
      <c r="I221" s="113"/>
      <c r="J221" s="113"/>
      <c r="K221" s="113"/>
      <c r="L221" s="209"/>
    </row>
    <row r="222" spans="1:12" ht="13.5" thickBot="1" x14ac:dyDescent="0.25">
      <c r="G222" s="113"/>
      <c r="H222" s="113"/>
      <c r="I222" s="113"/>
      <c r="J222" s="113"/>
      <c r="K222" s="113"/>
      <c r="L222" s="208"/>
    </row>
    <row r="223" spans="1:12" ht="21" thickBot="1" x14ac:dyDescent="0.35">
      <c r="A223" s="28" t="s">
        <v>44</v>
      </c>
      <c r="B223" s="29"/>
      <c r="C223" s="29"/>
      <c r="D223" s="29"/>
      <c r="E223" s="29"/>
      <c r="F223" s="29"/>
      <c r="G223" s="317"/>
      <c r="H223" s="317"/>
      <c r="I223" s="317"/>
      <c r="J223" s="317"/>
      <c r="K223" s="317"/>
      <c r="L223" s="318"/>
    </row>
    <row r="224" spans="1:12" ht="12.75" customHeight="1" x14ac:dyDescent="0.2">
      <c r="A224" s="30"/>
      <c r="B224" s="31"/>
      <c r="C224" s="3" t="s">
        <v>10</v>
      </c>
      <c r="D224" s="3"/>
      <c r="E224" s="3"/>
      <c r="F224" s="3"/>
      <c r="G224" s="32"/>
      <c r="H224" s="834" t="s">
        <v>11</v>
      </c>
      <c r="I224" s="835"/>
      <c r="J224" s="131" t="s">
        <v>12</v>
      </c>
      <c r="K224" s="33" t="s">
        <v>13</v>
      </c>
      <c r="L224" s="34"/>
    </row>
    <row r="225" spans="1:14" ht="31.5" x14ac:dyDescent="0.2">
      <c r="A225" s="35" t="s">
        <v>14</v>
      </c>
      <c r="B225" s="36" t="s">
        <v>15</v>
      </c>
      <c r="C225" s="319" t="s">
        <v>42</v>
      </c>
      <c r="D225" s="319"/>
      <c r="E225" s="320" t="s">
        <v>43</v>
      </c>
      <c r="F225" s="321"/>
      <c r="G225" s="132"/>
      <c r="H225" s="832" t="s">
        <v>16</v>
      </c>
      <c r="I225" s="833"/>
      <c r="J225" s="134" t="s">
        <v>17</v>
      </c>
      <c r="K225" s="135" t="s">
        <v>18</v>
      </c>
      <c r="L225" s="37"/>
    </row>
    <row r="226" spans="1:14" ht="26.25" thickBot="1" x14ac:dyDescent="0.25">
      <c r="A226" s="38" t="s">
        <v>19</v>
      </c>
      <c r="B226" s="39" t="s">
        <v>20</v>
      </c>
      <c r="C226" s="136" t="s">
        <v>376</v>
      </c>
      <c r="D226" s="265" t="s">
        <v>314</v>
      </c>
      <c r="E226" s="137" t="s">
        <v>376</v>
      </c>
      <c r="F226" s="266" t="s">
        <v>314</v>
      </c>
      <c r="G226" s="138" t="s">
        <v>21</v>
      </c>
      <c r="H226" s="133" t="s">
        <v>376</v>
      </c>
      <c r="I226" s="139" t="s">
        <v>21</v>
      </c>
      <c r="J226" s="140" t="s">
        <v>21</v>
      </c>
      <c r="K226" s="141" t="s">
        <v>376</v>
      </c>
      <c r="L226" s="142" t="s">
        <v>22</v>
      </c>
    </row>
    <row r="227" spans="1:14" ht="15" thickBot="1" x14ac:dyDescent="0.25">
      <c r="A227" s="40" t="s">
        <v>23</v>
      </c>
      <c r="B227" s="41" t="s">
        <v>24</v>
      </c>
      <c r="C227" s="143">
        <v>10428.441716883355</v>
      </c>
      <c r="D227" s="143">
        <v>9913.152240735566</v>
      </c>
      <c r="E227" s="144">
        <v>10637.010551221023</v>
      </c>
      <c r="F227" s="145">
        <v>10111.415285550278</v>
      </c>
      <c r="G227" s="146">
        <v>5.1980385616427709</v>
      </c>
      <c r="H227" s="147">
        <v>281.28873456790126</v>
      </c>
      <c r="I227" s="147">
        <v>0.48678326901909319</v>
      </c>
      <c r="J227" s="148">
        <v>5.709624796084829</v>
      </c>
      <c r="K227" s="147">
        <v>100</v>
      </c>
      <c r="L227" s="149" t="s">
        <v>24</v>
      </c>
    </row>
    <row r="228" spans="1:14" ht="15" thickBot="1" x14ac:dyDescent="0.25">
      <c r="A228" s="42"/>
      <c r="B228" s="43"/>
      <c r="C228" s="150"/>
      <c r="D228" s="150"/>
      <c r="E228" s="150"/>
      <c r="F228" s="150"/>
      <c r="G228" s="151"/>
      <c r="H228" s="148"/>
      <c r="I228" s="148"/>
      <c r="J228" s="148"/>
      <c r="K228" s="148"/>
      <c r="L228" s="152"/>
    </row>
    <row r="229" spans="1:14" ht="15" x14ac:dyDescent="0.25">
      <c r="A229" s="44" t="s">
        <v>138</v>
      </c>
      <c r="B229" s="45" t="s">
        <v>24</v>
      </c>
      <c r="C229" s="153">
        <v>12687.049019607844</v>
      </c>
      <c r="D229" s="153">
        <v>12293.372035546709</v>
      </c>
      <c r="E229" s="154">
        <v>12940.79</v>
      </c>
      <c r="F229" s="154">
        <v>12539.239476257642</v>
      </c>
      <c r="G229" s="155">
        <v>3.2023515022794831</v>
      </c>
      <c r="H229" s="156">
        <v>350</v>
      </c>
      <c r="I229" s="156">
        <v>6.9630601308710638</v>
      </c>
      <c r="J229" s="156">
        <v>-99.615384615384613</v>
      </c>
      <c r="K229" s="156">
        <v>7.716049382716049E-2</v>
      </c>
      <c r="L229" s="157">
        <v>-21.130017320202199</v>
      </c>
    </row>
    <row r="230" spans="1:14" ht="15" x14ac:dyDescent="0.25">
      <c r="A230" s="53" t="s">
        <v>139</v>
      </c>
      <c r="B230" s="158" t="s">
        <v>24</v>
      </c>
      <c r="C230" s="159">
        <v>12321.686586101516</v>
      </c>
      <c r="D230" s="159" t="s">
        <v>127</v>
      </c>
      <c r="E230" s="160">
        <v>12568.120317823546</v>
      </c>
      <c r="F230" s="160" t="s">
        <v>127</v>
      </c>
      <c r="G230" s="161" t="s">
        <v>127</v>
      </c>
      <c r="H230" s="162">
        <v>337.61974248927038</v>
      </c>
      <c r="I230" s="162" t="s">
        <v>127</v>
      </c>
      <c r="J230" s="162" t="s">
        <v>127</v>
      </c>
      <c r="K230" s="162">
        <v>17.978395061728396</v>
      </c>
      <c r="L230" s="163">
        <v>17.978395061728396</v>
      </c>
    </row>
    <row r="231" spans="1:14" ht="15" x14ac:dyDescent="0.25">
      <c r="A231" s="46" t="s">
        <v>140</v>
      </c>
      <c r="B231" s="47" t="s">
        <v>24</v>
      </c>
      <c r="C231" s="164">
        <v>12379.609267879814</v>
      </c>
      <c r="D231" s="164">
        <v>12597.207695868046</v>
      </c>
      <c r="E231" s="165">
        <v>12627.201453237411</v>
      </c>
      <c r="F231" s="165">
        <v>12849.151849785407</v>
      </c>
      <c r="G231" s="166">
        <v>-1.727354452206143</v>
      </c>
      <c r="H231" s="167">
        <v>410.1983606557377</v>
      </c>
      <c r="I231" s="167">
        <v>9.5374955735125297</v>
      </c>
      <c r="J231" s="167">
        <v>8.9285714285714288</v>
      </c>
      <c r="K231" s="167">
        <v>4.7067901234567904</v>
      </c>
      <c r="L231" s="168">
        <v>0.13909028658892719</v>
      </c>
    </row>
    <row r="232" spans="1:14" ht="15" x14ac:dyDescent="0.25">
      <c r="A232" s="46" t="s">
        <v>141</v>
      </c>
      <c r="B232" s="47" t="s">
        <v>24</v>
      </c>
      <c r="C232" s="164" t="s">
        <v>127</v>
      </c>
      <c r="D232" s="164" t="s">
        <v>127</v>
      </c>
      <c r="E232" s="165" t="s">
        <v>127</v>
      </c>
      <c r="F232" s="165" t="s">
        <v>127</v>
      </c>
      <c r="G232" s="166" t="s">
        <v>127</v>
      </c>
      <c r="H232" s="167" t="s">
        <v>127</v>
      </c>
      <c r="I232" s="167" t="s">
        <v>127</v>
      </c>
      <c r="J232" s="167" t="s">
        <v>127</v>
      </c>
      <c r="K232" s="167">
        <v>0</v>
      </c>
      <c r="L232" s="168">
        <v>0</v>
      </c>
    </row>
    <row r="233" spans="1:14" ht="15" x14ac:dyDescent="0.25">
      <c r="A233" s="46" t="s">
        <v>124</v>
      </c>
      <c r="B233" s="47" t="s">
        <v>24</v>
      </c>
      <c r="C233" s="164">
        <v>8977.9330829594528</v>
      </c>
      <c r="D233" s="164">
        <v>9155.4813841713003</v>
      </c>
      <c r="E233" s="165">
        <v>9157.4917446186428</v>
      </c>
      <c r="F233" s="165">
        <v>9338.5910118547272</v>
      </c>
      <c r="G233" s="166">
        <v>-1.9392568644048209</v>
      </c>
      <c r="H233" s="167">
        <v>255.62177835051546</v>
      </c>
      <c r="I233" s="167">
        <v>-0.40715301256899517</v>
      </c>
      <c r="J233" s="167">
        <v>7.3305670816044266</v>
      </c>
      <c r="K233" s="167">
        <v>59.876543209876544</v>
      </c>
      <c r="L233" s="168">
        <v>0.90427567317181712</v>
      </c>
    </row>
    <row r="234" spans="1:14" ht="15.75" thickBot="1" x14ac:dyDescent="0.3">
      <c r="A234" s="48" t="s">
        <v>142</v>
      </c>
      <c r="B234" s="49" t="s">
        <v>24</v>
      </c>
      <c r="C234" s="169">
        <v>11334.62799473128</v>
      </c>
      <c r="D234" s="169">
        <v>11093.732455600042</v>
      </c>
      <c r="E234" s="170">
        <v>11561.320554625905</v>
      </c>
      <c r="F234" s="170">
        <v>11315.607104712044</v>
      </c>
      <c r="G234" s="171">
        <v>2.1714561811848441</v>
      </c>
      <c r="H234" s="172">
        <v>276.22311111111111</v>
      </c>
      <c r="I234" s="172">
        <v>0.15807310484674508</v>
      </c>
      <c r="J234" s="172">
        <v>20.320855614973262</v>
      </c>
      <c r="K234" s="172">
        <v>17.361111111111111</v>
      </c>
      <c r="L234" s="173">
        <v>2.1082562987130693</v>
      </c>
    </row>
    <row r="235" spans="1:14" ht="15" thickBot="1" x14ac:dyDescent="0.25">
      <c r="A235" s="42"/>
      <c r="B235" s="50"/>
      <c r="C235" s="150"/>
      <c r="D235" s="150"/>
      <c r="E235" s="150"/>
      <c r="F235" s="150"/>
      <c r="G235" s="151"/>
      <c r="H235" s="148"/>
      <c r="I235" s="148"/>
      <c r="J235" s="148"/>
      <c r="K235" s="148"/>
      <c r="L235" s="152"/>
    </row>
    <row r="236" spans="1:14" ht="14.25" x14ac:dyDescent="0.2">
      <c r="A236" s="51" t="s">
        <v>143</v>
      </c>
      <c r="B236" s="52" t="s">
        <v>26</v>
      </c>
      <c r="C236" s="174" t="s">
        <v>127</v>
      </c>
      <c r="D236" s="174">
        <v>13109.751802131641</v>
      </c>
      <c r="E236" s="175" t="s">
        <v>127</v>
      </c>
      <c r="F236" s="175">
        <v>13371.946838174274</v>
      </c>
      <c r="G236" s="176" t="s">
        <v>127</v>
      </c>
      <c r="H236" s="177" t="s">
        <v>127</v>
      </c>
      <c r="I236" s="177" t="s">
        <v>127</v>
      </c>
      <c r="J236" s="178" t="s">
        <v>127</v>
      </c>
      <c r="K236" s="178">
        <v>0</v>
      </c>
      <c r="L236" s="179">
        <v>-0.48939641109298526</v>
      </c>
    </row>
    <row r="237" spans="1:14" ht="15" x14ac:dyDescent="0.25">
      <c r="A237" s="53" t="s">
        <v>143</v>
      </c>
      <c r="B237" s="54" t="s">
        <v>27</v>
      </c>
      <c r="C237" s="164">
        <v>0</v>
      </c>
      <c r="D237" s="164">
        <v>13238.443137254901</v>
      </c>
      <c r="E237" s="165">
        <v>0</v>
      </c>
      <c r="F237" s="165">
        <v>13503.212</v>
      </c>
      <c r="G237" s="166" t="s">
        <v>127</v>
      </c>
      <c r="H237" s="167">
        <v>0</v>
      </c>
      <c r="I237" s="167" t="s">
        <v>127</v>
      </c>
      <c r="J237" s="180" t="s">
        <v>127</v>
      </c>
      <c r="K237" s="180">
        <v>0</v>
      </c>
      <c r="L237" s="181">
        <v>-0.40783034257748774</v>
      </c>
    </row>
    <row r="238" spans="1:14" ht="15" x14ac:dyDescent="0.25">
      <c r="A238" s="53" t="s">
        <v>143</v>
      </c>
      <c r="B238" s="54" t="s">
        <v>28</v>
      </c>
      <c r="C238" s="164">
        <v>0</v>
      </c>
      <c r="D238" s="164">
        <v>12500</v>
      </c>
      <c r="E238" s="165">
        <v>0</v>
      </c>
      <c r="F238" s="165">
        <v>12750</v>
      </c>
      <c r="G238" s="166" t="s">
        <v>127</v>
      </c>
      <c r="H238" s="167">
        <v>0</v>
      </c>
      <c r="I238" s="167" t="s">
        <v>127</v>
      </c>
      <c r="J238" s="180" t="s">
        <v>127</v>
      </c>
      <c r="K238" s="180">
        <v>0</v>
      </c>
      <c r="L238" s="181">
        <v>-8.1566068515497553E-2</v>
      </c>
    </row>
    <row r="239" spans="1:14" ht="14.25" x14ac:dyDescent="0.2">
      <c r="A239" s="51" t="s">
        <v>143</v>
      </c>
      <c r="B239" s="55" t="s">
        <v>29</v>
      </c>
      <c r="C239" s="182" t="s">
        <v>127</v>
      </c>
      <c r="D239" s="182">
        <v>12557.189388808256</v>
      </c>
      <c r="E239" s="183" t="s">
        <v>127</v>
      </c>
      <c r="F239" s="183">
        <v>12808.333176584421</v>
      </c>
      <c r="G239" s="184" t="s">
        <v>127</v>
      </c>
      <c r="H239" s="185" t="s">
        <v>127</v>
      </c>
      <c r="I239" s="185" t="s">
        <v>127</v>
      </c>
      <c r="J239" s="186" t="s">
        <v>127</v>
      </c>
      <c r="K239" s="186">
        <v>0</v>
      </c>
      <c r="L239" s="187">
        <v>-4.8939641109298533</v>
      </c>
      <c r="M239" s="113"/>
      <c r="N239" s="113"/>
    </row>
    <row r="240" spans="1:14" ht="15" x14ac:dyDescent="0.25">
      <c r="A240" s="53" t="s">
        <v>143</v>
      </c>
      <c r="B240" s="54" t="s">
        <v>30</v>
      </c>
      <c r="C240" s="164">
        <v>0</v>
      </c>
      <c r="D240" s="164">
        <v>12436.168627450979</v>
      </c>
      <c r="E240" s="165">
        <v>0</v>
      </c>
      <c r="F240" s="165">
        <v>12684.892</v>
      </c>
      <c r="G240" s="166" t="s">
        <v>127</v>
      </c>
      <c r="H240" s="167">
        <v>0</v>
      </c>
      <c r="I240" s="167" t="s">
        <v>127</v>
      </c>
      <c r="J240" s="180" t="s">
        <v>127</v>
      </c>
      <c r="K240" s="180">
        <v>0</v>
      </c>
      <c r="L240" s="181">
        <v>-3.7520391517128875</v>
      </c>
    </row>
    <row r="241" spans="1:12" ht="15" x14ac:dyDescent="0.25">
      <c r="A241" s="53" t="s">
        <v>143</v>
      </c>
      <c r="B241" s="54" t="s">
        <v>31</v>
      </c>
      <c r="C241" s="164">
        <v>0</v>
      </c>
      <c r="D241" s="164">
        <v>12898.552941176469</v>
      </c>
      <c r="E241" s="165">
        <v>0</v>
      </c>
      <c r="F241" s="165">
        <v>13156.523999999999</v>
      </c>
      <c r="G241" s="166" t="s">
        <v>127</v>
      </c>
      <c r="H241" s="167">
        <v>0</v>
      </c>
      <c r="I241" s="167" t="s">
        <v>127</v>
      </c>
      <c r="J241" s="180" t="s">
        <v>127</v>
      </c>
      <c r="K241" s="180">
        <v>0</v>
      </c>
      <c r="L241" s="181">
        <v>-1.1419249592169658</v>
      </c>
    </row>
    <row r="242" spans="1:12" ht="14.25" x14ac:dyDescent="0.2">
      <c r="A242" s="51" t="s">
        <v>143</v>
      </c>
      <c r="B242" s="55" t="s">
        <v>32</v>
      </c>
      <c r="C242" s="182">
        <v>12687.049019607844</v>
      </c>
      <c r="D242" s="182">
        <v>12173.685262492094</v>
      </c>
      <c r="E242" s="183">
        <v>12940.79</v>
      </c>
      <c r="F242" s="183">
        <v>12417.158967741936</v>
      </c>
      <c r="G242" s="184">
        <v>4.2169954787434545</v>
      </c>
      <c r="H242" s="185">
        <v>350</v>
      </c>
      <c r="I242" s="185">
        <v>9.5191319761993363</v>
      </c>
      <c r="J242" s="186">
        <v>-99.484536082474222</v>
      </c>
      <c r="K242" s="186">
        <v>7.716049382716049E-2</v>
      </c>
      <c r="L242" s="187">
        <v>-15.746656798179366</v>
      </c>
    </row>
    <row r="243" spans="1:12" ht="15" x14ac:dyDescent="0.25">
      <c r="A243" s="53" t="s">
        <v>143</v>
      </c>
      <c r="B243" s="54" t="s">
        <v>33</v>
      </c>
      <c r="C243" s="164">
        <v>0</v>
      </c>
      <c r="D243" s="164">
        <v>12003.019607843136</v>
      </c>
      <c r="E243" s="165">
        <v>0</v>
      </c>
      <c r="F243" s="165">
        <v>12243.08</v>
      </c>
      <c r="G243" s="166" t="s">
        <v>127</v>
      </c>
      <c r="H243" s="167">
        <v>0</v>
      </c>
      <c r="I243" s="167" t="s">
        <v>127</v>
      </c>
      <c r="J243" s="180" t="s">
        <v>127</v>
      </c>
      <c r="K243" s="180">
        <v>0</v>
      </c>
      <c r="L243" s="181">
        <v>-9.3800978792822196</v>
      </c>
    </row>
    <row r="244" spans="1:12" ht="15.75" thickBot="1" x14ac:dyDescent="0.3">
      <c r="A244" s="56" t="s">
        <v>143</v>
      </c>
      <c r="B244" s="57" t="s">
        <v>34</v>
      </c>
      <c r="C244" s="188">
        <v>12687.049019607844</v>
      </c>
      <c r="D244" s="188">
        <v>12397.8431372549</v>
      </c>
      <c r="E244" s="189">
        <v>12940.79</v>
      </c>
      <c r="F244" s="189">
        <v>12645.8</v>
      </c>
      <c r="G244" s="190">
        <v>2.3327112559110663</v>
      </c>
      <c r="H244" s="180">
        <v>350</v>
      </c>
      <c r="I244" s="180">
        <v>3.1839622641509466</v>
      </c>
      <c r="J244" s="180">
        <v>-98.734177215189874</v>
      </c>
      <c r="K244" s="180">
        <v>7.716049382716049E-2</v>
      </c>
      <c r="L244" s="181">
        <v>-6.3665589188971463</v>
      </c>
    </row>
    <row r="245" spans="1:12" ht="15" thickBot="1" x14ac:dyDescent="0.25">
      <c r="A245" s="42"/>
      <c r="B245" s="50"/>
      <c r="C245" s="150"/>
      <c r="D245" s="150"/>
      <c r="E245" s="150"/>
      <c r="F245" s="150"/>
      <c r="G245" s="151"/>
      <c r="H245" s="148"/>
      <c r="I245" s="148"/>
      <c r="J245" s="148"/>
      <c r="K245" s="148"/>
      <c r="L245" s="152"/>
    </row>
    <row r="246" spans="1:12" ht="14.25" x14ac:dyDescent="0.2">
      <c r="A246" s="51" t="s">
        <v>144</v>
      </c>
      <c r="B246" s="52" t="s">
        <v>26</v>
      </c>
      <c r="C246" s="174">
        <v>12849.714307598038</v>
      </c>
      <c r="D246" s="174" t="s">
        <v>127</v>
      </c>
      <c r="E246" s="175">
        <v>13106.70859375</v>
      </c>
      <c r="F246" s="175" t="s">
        <v>127</v>
      </c>
      <c r="G246" s="176" t="s">
        <v>127</v>
      </c>
      <c r="H246" s="177">
        <v>426.66666666666669</v>
      </c>
      <c r="I246" s="177" t="s">
        <v>127</v>
      </c>
      <c r="J246" s="178" t="s">
        <v>127</v>
      </c>
      <c r="K246" s="178">
        <v>0.23148148148148145</v>
      </c>
      <c r="L246" s="179">
        <v>0.23148148148148145</v>
      </c>
    </row>
    <row r="247" spans="1:12" ht="15" x14ac:dyDescent="0.25">
      <c r="A247" s="53" t="s">
        <v>144</v>
      </c>
      <c r="B247" s="54" t="s">
        <v>27</v>
      </c>
      <c r="C247" s="164">
        <v>12552.872549019608</v>
      </c>
      <c r="D247" s="164">
        <v>0</v>
      </c>
      <c r="E247" s="165">
        <v>12803.93</v>
      </c>
      <c r="F247" s="165">
        <v>0</v>
      </c>
      <c r="G247" s="166" t="s">
        <v>127</v>
      </c>
      <c r="H247" s="167">
        <v>460</v>
      </c>
      <c r="I247" s="167" t="s">
        <v>127</v>
      </c>
      <c r="J247" s="180" t="s">
        <v>127</v>
      </c>
      <c r="K247" s="180">
        <v>7.716049382716049E-2</v>
      </c>
      <c r="L247" s="181">
        <v>7.716049382716049E-2</v>
      </c>
    </row>
    <row r="248" spans="1:12" ht="15" x14ac:dyDescent="0.25">
      <c r="A248" s="53" t="s">
        <v>144</v>
      </c>
      <c r="B248" s="54" t="s">
        <v>28</v>
      </c>
      <c r="C248" s="164">
        <v>13016.235294117647</v>
      </c>
      <c r="D248" s="164">
        <v>0</v>
      </c>
      <c r="E248" s="165">
        <v>13276.56</v>
      </c>
      <c r="F248" s="165">
        <v>0</v>
      </c>
      <c r="G248" s="166" t="s">
        <v>127</v>
      </c>
      <c r="H248" s="167">
        <v>410</v>
      </c>
      <c r="I248" s="167" t="s">
        <v>127</v>
      </c>
      <c r="J248" s="180" t="s">
        <v>127</v>
      </c>
      <c r="K248" s="180">
        <v>0.15432098765432098</v>
      </c>
      <c r="L248" s="181">
        <v>0.15432098765432098</v>
      </c>
    </row>
    <row r="249" spans="1:12" ht="14.25" x14ac:dyDescent="0.2">
      <c r="A249" s="51" t="s">
        <v>144</v>
      </c>
      <c r="B249" s="55" t="s">
        <v>29</v>
      </c>
      <c r="C249" s="182">
        <v>12601.248616382038</v>
      </c>
      <c r="D249" s="182" t="s">
        <v>127</v>
      </c>
      <c r="E249" s="183">
        <v>12853.273588709679</v>
      </c>
      <c r="F249" s="183" t="s">
        <v>127</v>
      </c>
      <c r="G249" s="184" t="s">
        <v>127</v>
      </c>
      <c r="H249" s="185">
        <v>360.01612903225805</v>
      </c>
      <c r="I249" s="185" t="s">
        <v>127</v>
      </c>
      <c r="J249" s="186" t="s">
        <v>127</v>
      </c>
      <c r="K249" s="186">
        <v>4.7839506172839501</v>
      </c>
      <c r="L249" s="187">
        <v>4.7839506172839501</v>
      </c>
    </row>
    <row r="250" spans="1:12" ht="15" x14ac:dyDescent="0.25">
      <c r="A250" s="53" t="s">
        <v>144</v>
      </c>
      <c r="B250" s="54" t="s">
        <v>30</v>
      </c>
      <c r="C250" s="164">
        <v>12531.696078431372</v>
      </c>
      <c r="D250" s="164">
        <v>0</v>
      </c>
      <c r="E250" s="165">
        <v>12782.33</v>
      </c>
      <c r="F250" s="165">
        <v>0</v>
      </c>
      <c r="G250" s="166" t="s">
        <v>127</v>
      </c>
      <c r="H250" s="167">
        <v>343</v>
      </c>
      <c r="I250" s="167" t="s">
        <v>127</v>
      </c>
      <c r="J250" s="180" t="s">
        <v>127</v>
      </c>
      <c r="K250" s="180">
        <v>2.8549382716049383</v>
      </c>
      <c r="L250" s="181">
        <v>2.8549382716049383</v>
      </c>
    </row>
    <row r="251" spans="1:12" ht="15" x14ac:dyDescent="0.25">
      <c r="A251" s="53" t="s">
        <v>144</v>
      </c>
      <c r="B251" s="54" t="s">
        <v>31</v>
      </c>
      <c r="C251" s="164">
        <v>12692.901960784313</v>
      </c>
      <c r="D251" s="164">
        <v>0</v>
      </c>
      <c r="E251" s="165">
        <v>12946.76</v>
      </c>
      <c r="F251" s="165">
        <v>0</v>
      </c>
      <c r="G251" s="166" t="s">
        <v>127</v>
      </c>
      <c r="H251" s="167">
        <v>385.2</v>
      </c>
      <c r="I251" s="167" t="s">
        <v>127</v>
      </c>
      <c r="J251" s="180" t="s">
        <v>127</v>
      </c>
      <c r="K251" s="180">
        <v>1.9290123456790123</v>
      </c>
      <c r="L251" s="181">
        <v>1.9290123456790123</v>
      </c>
    </row>
    <row r="252" spans="1:12" ht="14.25" x14ac:dyDescent="0.2">
      <c r="A252" s="51" t="s">
        <v>144</v>
      </c>
      <c r="B252" s="55" t="s">
        <v>32</v>
      </c>
      <c r="C252" s="182">
        <v>12196.083607543998</v>
      </c>
      <c r="D252" s="182" t="s">
        <v>127</v>
      </c>
      <c r="E252" s="183">
        <v>12440.005279694878</v>
      </c>
      <c r="F252" s="183" t="s">
        <v>127</v>
      </c>
      <c r="G252" s="184" t="s">
        <v>127</v>
      </c>
      <c r="H252" s="185">
        <v>327.76428571428568</v>
      </c>
      <c r="I252" s="185" t="s">
        <v>127</v>
      </c>
      <c r="J252" s="186" t="s">
        <v>127</v>
      </c>
      <c r="K252" s="186">
        <v>12.962962962962962</v>
      </c>
      <c r="L252" s="187">
        <v>12.962962962962962</v>
      </c>
    </row>
    <row r="253" spans="1:12" ht="15" x14ac:dyDescent="0.25">
      <c r="A253" s="53" t="s">
        <v>144</v>
      </c>
      <c r="B253" s="54" t="s">
        <v>33</v>
      </c>
      <c r="C253" s="164">
        <v>12167.446078431372</v>
      </c>
      <c r="D253" s="164">
        <v>0</v>
      </c>
      <c r="E253" s="165">
        <v>12410.795</v>
      </c>
      <c r="F253" s="165">
        <v>0</v>
      </c>
      <c r="G253" s="166" t="s">
        <v>127</v>
      </c>
      <c r="H253" s="167">
        <v>319.5</v>
      </c>
      <c r="I253" s="167" t="s">
        <v>127</v>
      </c>
      <c r="J253" s="180" t="s">
        <v>127</v>
      </c>
      <c r="K253" s="180">
        <v>8.9506172839506171</v>
      </c>
      <c r="L253" s="181">
        <v>8.9506172839506171</v>
      </c>
    </row>
    <row r="254" spans="1:12" ht="15.75" thickBot="1" x14ac:dyDescent="0.3">
      <c r="A254" s="56" t="s">
        <v>144</v>
      </c>
      <c r="B254" s="57" t="s">
        <v>34</v>
      </c>
      <c r="C254" s="188">
        <v>12255.045098039216</v>
      </c>
      <c r="D254" s="188">
        <v>0</v>
      </c>
      <c r="E254" s="189">
        <v>12500.146000000001</v>
      </c>
      <c r="F254" s="189">
        <v>0</v>
      </c>
      <c r="G254" s="190" t="s">
        <v>127</v>
      </c>
      <c r="H254" s="180">
        <v>346.2</v>
      </c>
      <c r="I254" s="180" t="s">
        <v>127</v>
      </c>
      <c r="J254" s="180" t="s">
        <v>127</v>
      </c>
      <c r="K254" s="180">
        <v>4.0123456790123457</v>
      </c>
      <c r="L254" s="181">
        <v>4.0123456790123457</v>
      </c>
    </row>
    <row r="255" spans="1:12" ht="15.75" thickBot="1" x14ac:dyDescent="0.3">
      <c r="A255" s="58"/>
      <c r="B255" s="59"/>
      <c r="C255" s="191"/>
      <c r="D255" s="191"/>
      <c r="E255" s="191"/>
      <c r="F255" s="191"/>
      <c r="G255" s="192"/>
      <c r="H255" s="193"/>
      <c r="I255" s="193"/>
      <c r="J255" s="193"/>
      <c r="K255" s="193"/>
      <c r="L255" s="194"/>
    </row>
    <row r="256" spans="1:12" ht="15" x14ac:dyDescent="0.25">
      <c r="A256" s="53" t="s">
        <v>145</v>
      </c>
      <c r="B256" s="60" t="s">
        <v>31</v>
      </c>
      <c r="C256" s="195">
        <v>12757.724509803922</v>
      </c>
      <c r="D256" s="195">
        <v>12876.130392156863</v>
      </c>
      <c r="E256" s="196">
        <v>13012.879000000001</v>
      </c>
      <c r="F256" s="196">
        <v>13133.653</v>
      </c>
      <c r="G256" s="197">
        <v>-0.91957660218371406</v>
      </c>
      <c r="H256" s="198">
        <v>416.4</v>
      </c>
      <c r="I256" s="198">
        <v>8.1558441558441501</v>
      </c>
      <c r="J256" s="198">
        <v>22.222222222222221</v>
      </c>
      <c r="K256" s="198">
        <v>1.6975308641975309</v>
      </c>
      <c r="L256" s="199">
        <v>0.22934163091857496</v>
      </c>
    </row>
    <row r="257" spans="1:12" ht="15.75" thickBot="1" x14ac:dyDescent="0.3">
      <c r="A257" s="56" t="s">
        <v>145</v>
      </c>
      <c r="B257" s="57" t="s">
        <v>34</v>
      </c>
      <c r="C257" s="188">
        <v>12161.227450980392</v>
      </c>
      <c r="D257" s="188">
        <v>12459.534313725489</v>
      </c>
      <c r="E257" s="189">
        <v>12404.451999999999</v>
      </c>
      <c r="F257" s="189">
        <v>12708.725</v>
      </c>
      <c r="G257" s="190">
        <v>-2.3942055556320643</v>
      </c>
      <c r="H257" s="180">
        <v>406.7</v>
      </c>
      <c r="I257" s="180">
        <v>10.067658998646817</v>
      </c>
      <c r="J257" s="180">
        <v>2.6315789473684208</v>
      </c>
      <c r="K257" s="180">
        <v>3.0092592592592591</v>
      </c>
      <c r="L257" s="181">
        <v>-9.0251344329648209E-2</v>
      </c>
    </row>
    <row r="258" spans="1:12" ht="15.75" thickBot="1" x14ac:dyDescent="0.3">
      <c r="A258" s="58"/>
      <c r="B258" s="59"/>
      <c r="C258" s="191"/>
      <c r="D258" s="191"/>
      <c r="E258" s="191"/>
      <c r="F258" s="191"/>
      <c r="G258" s="192"/>
      <c r="H258" s="193"/>
      <c r="I258" s="193"/>
      <c r="J258" s="193"/>
      <c r="K258" s="193"/>
      <c r="L258" s="194"/>
    </row>
    <row r="259" spans="1:12" ht="14.25" x14ac:dyDescent="0.2">
      <c r="A259" s="51" t="s">
        <v>146</v>
      </c>
      <c r="B259" s="52" t="s">
        <v>26</v>
      </c>
      <c r="C259" s="174" t="s">
        <v>127</v>
      </c>
      <c r="D259" s="174" t="s">
        <v>127</v>
      </c>
      <c r="E259" s="175" t="s">
        <v>127</v>
      </c>
      <c r="F259" s="175" t="s">
        <v>127</v>
      </c>
      <c r="G259" s="176" t="s">
        <v>127</v>
      </c>
      <c r="H259" s="177" t="s">
        <v>127</v>
      </c>
      <c r="I259" s="177" t="s">
        <v>127</v>
      </c>
      <c r="J259" s="178" t="s">
        <v>127</v>
      </c>
      <c r="K259" s="178">
        <v>0</v>
      </c>
      <c r="L259" s="179">
        <v>0</v>
      </c>
    </row>
    <row r="260" spans="1:12" ht="15" x14ac:dyDescent="0.25">
      <c r="A260" s="46" t="s">
        <v>146</v>
      </c>
      <c r="B260" s="54" t="s">
        <v>27</v>
      </c>
      <c r="C260" s="164">
        <v>0</v>
      </c>
      <c r="D260" s="164">
        <v>0</v>
      </c>
      <c r="E260" s="165">
        <v>0</v>
      </c>
      <c r="F260" s="165">
        <v>0</v>
      </c>
      <c r="G260" s="166" t="s">
        <v>127</v>
      </c>
      <c r="H260" s="167">
        <v>0</v>
      </c>
      <c r="I260" s="167" t="s">
        <v>127</v>
      </c>
      <c r="J260" s="180" t="s">
        <v>127</v>
      </c>
      <c r="K260" s="180">
        <v>0</v>
      </c>
      <c r="L260" s="181">
        <v>0</v>
      </c>
    </row>
    <row r="261" spans="1:12" ht="15" x14ac:dyDescent="0.25">
      <c r="A261" s="46" t="s">
        <v>146</v>
      </c>
      <c r="B261" s="54" t="s">
        <v>28</v>
      </c>
      <c r="C261" s="164">
        <v>0</v>
      </c>
      <c r="D261" s="164">
        <v>0</v>
      </c>
      <c r="E261" s="165">
        <v>0</v>
      </c>
      <c r="F261" s="165">
        <v>0</v>
      </c>
      <c r="G261" s="166" t="s">
        <v>127</v>
      </c>
      <c r="H261" s="167">
        <v>0</v>
      </c>
      <c r="I261" s="167" t="s">
        <v>127</v>
      </c>
      <c r="J261" s="180" t="s">
        <v>127</v>
      </c>
      <c r="K261" s="180">
        <v>0</v>
      </c>
      <c r="L261" s="181">
        <v>0</v>
      </c>
    </row>
    <row r="262" spans="1:12" ht="15" x14ac:dyDescent="0.25">
      <c r="A262" s="46" t="s">
        <v>146</v>
      </c>
      <c r="B262" s="54" t="s">
        <v>35</v>
      </c>
      <c r="C262" s="164">
        <v>0</v>
      </c>
      <c r="D262" s="164">
        <v>0</v>
      </c>
      <c r="E262" s="165">
        <v>0</v>
      </c>
      <c r="F262" s="165">
        <v>0</v>
      </c>
      <c r="G262" s="166" t="s">
        <v>127</v>
      </c>
      <c r="H262" s="167">
        <v>0</v>
      </c>
      <c r="I262" s="167" t="s">
        <v>127</v>
      </c>
      <c r="J262" s="180" t="s">
        <v>127</v>
      </c>
      <c r="K262" s="180">
        <v>0</v>
      </c>
      <c r="L262" s="181">
        <v>0</v>
      </c>
    </row>
    <row r="263" spans="1:12" ht="14.25" x14ac:dyDescent="0.2">
      <c r="A263" s="61" t="s">
        <v>146</v>
      </c>
      <c r="B263" s="55" t="s">
        <v>29</v>
      </c>
      <c r="C263" s="182" t="s">
        <v>127</v>
      </c>
      <c r="D263" s="182" t="s">
        <v>127</v>
      </c>
      <c r="E263" s="183" t="s">
        <v>127</v>
      </c>
      <c r="F263" s="183" t="s">
        <v>127</v>
      </c>
      <c r="G263" s="184" t="s">
        <v>127</v>
      </c>
      <c r="H263" s="185" t="s">
        <v>127</v>
      </c>
      <c r="I263" s="185" t="s">
        <v>127</v>
      </c>
      <c r="J263" s="186" t="s">
        <v>127</v>
      </c>
      <c r="K263" s="186">
        <v>0</v>
      </c>
      <c r="L263" s="187">
        <v>0</v>
      </c>
    </row>
    <row r="264" spans="1:12" ht="15" x14ac:dyDescent="0.25">
      <c r="A264" s="46" t="s">
        <v>146</v>
      </c>
      <c r="B264" s="54" t="s">
        <v>31</v>
      </c>
      <c r="C264" s="164">
        <v>0</v>
      </c>
      <c r="D264" s="164">
        <v>0</v>
      </c>
      <c r="E264" s="165">
        <v>0</v>
      </c>
      <c r="F264" s="165">
        <v>0</v>
      </c>
      <c r="G264" s="166" t="s">
        <v>127</v>
      </c>
      <c r="H264" s="167">
        <v>0</v>
      </c>
      <c r="I264" s="167" t="s">
        <v>127</v>
      </c>
      <c r="J264" s="180" t="s">
        <v>127</v>
      </c>
      <c r="K264" s="180">
        <v>0</v>
      </c>
      <c r="L264" s="181">
        <v>0</v>
      </c>
    </row>
    <row r="265" spans="1:12" ht="15" x14ac:dyDescent="0.25">
      <c r="A265" s="46" t="s">
        <v>146</v>
      </c>
      <c r="B265" s="54" t="s">
        <v>36</v>
      </c>
      <c r="C265" s="164">
        <v>0</v>
      </c>
      <c r="D265" s="164">
        <v>0</v>
      </c>
      <c r="E265" s="165">
        <v>0</v>
      </c>
      <c r="F265" s="165">
        <v>0</v>
      </c>
      <c r="G265" s="166" t="s">
        <v>127</v>
      </c>
      <c r="H265" s="167">
        <v>0</v>
      </c>
      <c r="I265" s="167" t="s">
        <v>127</v>
      </c>
      <c r="J265" s="180" t="s">
        <v>127</v>
      </c>
      <c r="K265" s="180">
        <v>0</v>
      </c>
      <c r="L265" s="181">
        <v>0</v>
      </c>
    </row>
    <row r="266" spans="1:12" ht="14.25" x14ac:dyDescent="0.2">
      <c r="A266" s="61" t="s">
        <v>146</v>
      </c>
      <c r="B266" s="55" t="s">
        <v>32</v>
      </c>
      <c r="C266" s="182" t="s">
        <v>127</v>
      </c>
      <c r="D266" s="182" t="s">
        <v>127</v>
      </c>
      <c r="E266" s="183" t="s">
        <v>127</v>
      </c>
      <c r="F266" s="183" t="s">
        <v>127</v>
      </c>
      <c r="G266" s="184" t="s">
        <v>127</v>
      </c>
      <c r="H266" s="185" t="s">
        <v>127</v>
      </c>
      <c r="I266" s="185" t="s">
        <v>127</v>
      </c>
      <c r="J266" s="186" t="s">
        <v>127</v>
      </c>
      <c r="K266" s="186">
        <v>0</v>
      </c>
      <c r="L266" s="187">
        <v>0</v>
      </c>
    </row>
    <row r="267" spans="1:12" ht="15" x14ac:dyDescent="0.25">
      <c r="A267" s="46" t="s">
        <v>146</v>
      </c>
      <c r="B267" s="54" t="s">
        <v>33</v>
      </c>
      <c r="C267" s="164">
        <v>0</v>
      </c>
      <c r="D267" s="164">
        <v>0</v>
      </c>
      <c r="E267" s="165">
        <v>0</v>
      </c>
      <c r="F267" s="165">
        <v>0</v>
      </c>
      <c r="G267" s="166" t="s">
        <v>127</v>
      </c>
      <c r="H267" s="167">
        <v>0</v>
      </c>
      <c r="I267" s="167" t="s">
        <v>127</v>
      </c>
      <c r="J267" s="180" t="s">
        <v>127</v>
      </c>
      <c r="K267" s="180">
        <v>0</v>
      </c>
      <c r="L267" s="181">
        <v>0</v>
      </c>
    </row>
    <row r="268" spans="1:12" ht="15.75" thickBot="1" x14ac:dyDescent="0.3">
      <c r="A268" s="62" t="s">
        <v>146</v>
      </c>
      <c r="B268" s="54" t="s">
        <v>34</v>
      </c>
      <c r="C268" s="188">
        <v>0</v>
      </c>
      <c r="D268" s="188">
        <v>0</v>
      </c>
      <c r="E268" s="189">
        <v>0</v>
      </c>
      <c r="F268" s="189">
        <v>0</v>
      </c>
      <c r="G268" s="190" t="s">
        <v>127</v>
      </c>
      <c r="H268" s="180">
        <v>0</v>
      </c>
      <c r="I268" s="180" t="s">
        <v>127</v>
      </c>
      <c r="J268" s="180" t="s">
        <v>127</v>
      </c>
      <c r="K268" s="180">
        <v>0</v>
      </c>
      <c r="L268" s="181">
        <v>0</v>
      </c>
    </row>
    <row r="269" spans="1:12" ht="15.75" thickBot="1" x14ac:dyDescent="0.3">
      <c r="A269" s="58"/>
      <c r="B269" s="59"/>
      <c r="C269" s="191"/>
      <c r="D269" s="191"/>
      <c r="E269" s="191"/>
      <c r="F269" s="191"/>
      <c r="G269" s="192"/>
      <c r="H269" s="193"/>
      <c r="I269" s="193"/>
      <c r="J269" s="193"/>
      <c r="K269" s="193"/>
      <c r="L269" s="194"/>
    </row>
    <row r="270" spans="1:12" ht="14.25" x14ac:dyDescent="0.2">
      <c r="A270" s="51" t="s">
        <v>25</v>
      </c>
      <c r="B270" s="52" t="s">
        <v>29</v>
      </c>
      <c r="C270" s="174">
        <v>9901.8005967604422</v>
      </c>
      <c r="D270" s="174">
        <v>10164.064754631134</v>
      </c>
      <c r="E270" s="175">
        <v>10099.836608695652</v>
      </c>
      <c r="F270" s="175">
        <v>10367.346049723757</v>
      </c>
      <c r="G270" s="176">
        <v>-2.5803078217422217</v>
      </c>
      <c r="H270" s="177">
        <v>333.0965517241379</v>
      </c>
      <c r="I270" s="177">
        <v>3.0552192026238156</v>
      </c>
      <c r="J270" s="178">
        <v>3.5714285714285712</v>
      </c>
      <c r="K270" s="178">
        <v>2.2376543209876543</v>
      </c>
      <c r="L270" s="179">
        <v>-4.6195597446277326E-2</v>
      </c>
    </row>
    <row r="271" spans="1:12" ht="15" x14ac:dyDescent="0.25">
      <c r="A271" s="53" t="s">
        <v>25</v>
      </c>
      <c r="B271" s="54" t="s">
        <v>30</v>
      </c>
      <c r="C271" s="164">
        <v>10961.032352941176</v>
      </c>
      <c r="D271" s="164">
        <v>9612.8352941176472</v>
      </c>
      <c r="E271" s="165">
        <v>11180.253000000001</v>
      </c>
      <c r="F271" s="165">
        <v>9805.0920000000006</v>
      </c>
      <c r="G271" s="166">
        <v>14.024967843239002</v>
      </c>
      <c r="H271" s="167">
        <v>315</v>
      </c>
      <c r="I271" s="167">
        <v>17.537313432835823</v>
      </c>
      <c r="J271" s="180">
        <v>60</v>
      </c>
      <c r="K271" s="180">
        <v>0.61728395061728392</v>
      </c>
      <c r="L271" s="181">
        <v>0.20945360803979618</v>
      </c>
    </row>
    <row r="272" spans="1:12" ht="15" x14ac:dyDescent="0.25">
      <c r="A272" s="53" t="s">
        <v>25</v>
      </c>
      <c r="B272" s="54" t="s">
        <v>31</v>
      </c>
      <c r="C272" s="164">
        <v>9473.5215686274514</v>
      </c>
      <c r="D272" s="164">
        <v>10114.629411764707</v>
      </c>
      <c r="E272" s="165">
        <v>9662.9920000000002</v>
      </c>
      <c r="F272" s="165">
        <v>10316.922</v>
      </c>
      <c r="G272" s="166">
        <v>-6.3384214788092832</v>
      </c>
      <c r="H272" s="167">
        <v>321.8</v>
      </c>
      <c r="I272" s="167">
        <v>-5.3529411764705843</v>
      </c>
      <c r="J272" s="180">
        <v>-21.428571428571427</v>
      </c>
      <c r="K272" s="180">
        <v>0.84876543209876543</v>
      </c>
      <c r="L272" s="181">
        <v>-0.29315952711820037</v>
      </c>
    </row>
    <row r="273" spans="1:12" ht="15" x14ac:dyDescent="0.25">
      <c r="A273" s="53" t="s">
        <v>25</v>
      </c>
      <c r="B273" s="54" t="s">
        <v>36</v>
      </c>
      <c r="C273" s="164">
        <v>9581.4794117647052</v>
      </c>
      <c r="D273" s="164">
        <v>10494.220588235294</v>
      </c>
      <c r="E273" s="165">
        <v>9773.1090000000004</v>
      </c>
      <c r="F273" s="165">
        <v>10704.105</v>
      </c>
      <c r="G273" s="166">
        <v>-8.697560421912895</v>
      </c>
      <c r="H273" s="167">
        <v>360</v>
      </c>
      <c r="I273" s="167">
        <v>9.8230628431970679</v>
      </c>
      <c r="J273" s="180">
        <v>11.111111111111111</v>
      </c>
      <c r="K273" s="180">
        <v>0.77160493827160492</v>
      </c>
      <c r="L273" s="181">
        <v>3.7510321632126975E-2</v>
      </c>
    </row>
    <row r="274" spans="1:12" ht="14.25" x14ac:dyDescent="0.2">
      <c r="A274" s="51" t="s">
        <v>25</v>
      </c>
      <c r="B274" s="55" t="s">
        <v>32</v>
      </c>
      <c r="C274" s="182">
        <v>9685.5339003501595</v>
      </c>
      <c r="D274" s="182">
        <v>9800.1551079802211</v>
      </c>
      <c r="E274" s="183">
        <v>9879.244578357162</v>
      </c>
      <c r="F274" s="183">
        <v>9996.1582101398253</v>
      </c>
      <c r="G274" s="184">
        <v>-1.1695856480549631</v>
      </c>
      <c r="H274" s="185">
        <v>282.3622691292876</v>
      </c>
      <c r="I274" s="185">
        <v>-2.2838183829077874</v>
      </c>
      <c r="J274" s="186">
        <v>10.174418604651162</v>
      </c>
      <c r="K274" s="186">
        <v>29.243827160493829</v>
      </c>
      <c r="L274" s="187">
        <v>1.1850995911626683</v>
      </c>
    </row>
    <row r="275" spans="1:12" ht="15" x14ac:dyDescent="0.25">
      <c r="A275" s="53" t="s">
        <v>25</v>
      </c>
      <c r="B275" s="54" t="s">
        <v>33</v>
      </c>
      <c r="C275" s="164">
        <v>9614.2441176470584</v>
      </c>
      <c r="D275" s="164">
        <v>9626.5401960784311</v>
      </c>
      <c r="E275" s="165">
        <v>9806.5290000000005</v>
      </c>
      <c r="F275" s="165">
        <v>9819.0709999999999</v>
      </c>
      <c r="G275" s="166">
        <v>-0.12773102465599304</v>
      </c>
      <c r="H275" s="167">
        <v>263.10000000000002</v>
      </c>
      <c r="I275" s="167">
        <v>-2.1569356638155281</v>
      </c>
      <c r="J275" s="180">
        <v>18.34319526627219</v>
      </c>
      <c r="K275" s="180">
        <v>15.432098765432098</v>
      </c>
      <c r="L275" s="181">
        <v>1.6474331863130107</v>
      </c>
    </row>
    <row r="276" spans="1:12" ht="15" x14ac:dyDescent="0.25">
      <c r="A276" s="53" t="s">
        <v>25</v>
      </c>
      <c r="B276" s="54" t="s">
        <v>34</v>
      </c>
      <c r="C276" s="164">
        <v>9730.1931372549025</v>
      </c>
      <c r="D276" s="164">
        <v>9899.3450980392154</v>
      </c>
      <c r="E276" s="165">
        <v>9924.7970000000005</v>
      </c>
      <c r="F276" s="165">
        <v>10097.332</v>
      </c>
      <c r="G276" s="166">
        <v>-1.7087186991573602</v>
      </c>
      <c r="H276" s="167">
        <v>298.3</v>
      </c>
      <c r="I276" s="167">
        <v>-0.56666666666666288</v>
      </c>
      <c r="J276" s="180">
        <v>-0.68493150684931503</v>
      </c>
      <c r="K276" s="180">
        <v>11.188271604938272</v>
      </c>
      <c r="L276" s="181">
        <v>-0.72037439832437045</v>
      </c>
    </row>
    <row r="277" spans="1:12" ht="15" x14ac:dyDescent="0.25">
      <c r="A277" s="53" t="s">
        <v>25</v>
      </c>
      <c r="B277" s="54" t="s">
        <v>37</v>
      </c>
      <c r="C277" s="164">
        <v>9848.8872549019597</v>
      </c>
      <c r="D277" s="164">
        <v>10149.198039215687</v>
      </c>
      <c r="E277" s="165">
        <v>10045.865</v>
      </c>
      <c r="F277" s="165">
        <v>10352.182000000001</v>
      </c>
      <c r="G277" s="166">
        <v>-2.9589607292453022</v>
      </c>
      <c r="H277" s="167">
        <v>327.7</v>
      </c>
      <c r="I277" s="167">
        <v>-6.4516129032258132</v>
      </c>
      <c r="J277" s="180">
        <v>17.241379310344829</v>
      </c>
      <c r="K277" s="180">
        <v>2.6234567901234565</v>
      </c>
      <c r="L277" s="181">
        <v>0.25804080317402756</v>
      </c>
    </row>
    <row r="278" spans="1:12" ht="14.25" x14ac:dyDescent="0.2">
      <c r="A278" s="51" t="s">
        <v>25</v>
      </c>
      <c r="B278" s="55" t="s">
        <v>38</v>
      </c>
      <c r="C278" s="182">
        <v>7941.8875058199528</v>
      </c>
      <c r="D278" s="182">
        <v>8206.1207204458551</v>
      </c>
      <c r="E278" s="183">
        <v>8100.7252559363524</v>
      </c>
      <c r="F278" s="183">
        <v>8370.2431348547725</v>
      </c>
      <c r="G278" s="184">
        <v>-3.2199528087315992</v>
      </c>
      <c r="H278" s="185">
        <v>221.97663043478261</v>
      </c>
      <c r="I278" s="185">
        <v>1.0331006775523248</v>
      </c>
      <c r="J278" s="186">
        <v>4.8433048433048427</v>
      </c>
      <c r="K278" s="186">
        <v>28.39506172839506</v>
      </c>
      <c r="L278" s="187">
        <v>-0.2346283205445836</v>
      </c>
    </row>
    <row r="279" spans="1:12" ht="15" x14ac:dyDescent="0.25">
      <c r="A279" s="53" t="s">
        <v>25</v>
      </c>
      <c r="B279" s="54" t="s">
        <v>130</v>
      </c>
      <c r="C279" s="200">
        <v>7703.1303921568624</v>
      </c>
      <c r="D279" s="200">
        <v>7965.0519607843135</v>
      </c>
      <c r="E279" s="201">
        <v>7857.1930000000002</v>
      </c>
      <c r="F279" s="201">
        <v>8124.3530000000001</v>
      </c>
      <c r="G279" s="202">
        <v>-3.2883849335448598</v>
      </c>
      <c r="H279" s="203">
        <v>215.2</v>
      </c>
      <c r="I279" s="203">
        <v>0.27958993476234595</v>
      </c>
      <c r="J279" s="204">
        <v>0.70921985815602839</v>
      </c>
      <c r="K279" s="204">
        <v>21.913580246913579</v>
      </c>
      <c r="L279" s="205">
        <v>-1.0880510744567324</v>
      </c>
    </row>
    <row r="280" spans="1:12" ht="15" x14ac:dyDescent="0.25">
      <c r="A280" s="53" t="s">
        <v>25</v>
      </c>
      <c r="B280" s="54" t="s">
        <v>39</v>
      </c>
      <c r="C280" s="164">
        <v>8617.4294117647059</v>
      </c>
      <c r="D280" s="164">
        <v>8978.8107843137259</v>
      </c>
      <c r="E280" s="165">
        <v>8789.7780000000002</v>
      </c>
      <c r="F280" s="165">
        <v>9158.3870000000006</v>
      </c>
      <c r="G280" s="166">
        <v>-4.024824458717462</v>
      </c>
      <c r="H280" s="167">
        <v>241.9</v>
      </c>
      <c r="I280" s="167">
        <v>3.9982803095442874</v>
      </c>
      <c r="J280" s="180">
        <v>37.037037037037038</v>
      </c>
      <c r="K280" s="180">
        <v>5.7098765432098766</v>
      </c>
      <c r="L280" s="181">
        <v>1.3053088433730089</v>
      </c>
    </row>
    <row r="281" spans="1:12" ht="15.75" thickBot="1" x14ac:dyDescent="0.3">
      <c r="A281" s="53" t="s">
        <v>25</v>
      </c>
      <c r="B281" s="54" t="s">
        <v>40</v>
      </c>
      <c r="C281" s="164">
        <v>8879.3490196078419</v>
      </c>
      <c r="D281" s="164">
        <v>9415.153921568628</v>
      </c>
      <c r="E281" s="165">
        <v>9056.9359999999997</v>
      </c>
      <c r="F281" s="165">
        <v>9603.4570000000003</v>
      </c>
      <c r="G281" s="166">
        <v>-5.690877774534739</v>
      </c>
      <c r="H281" s="167">
        <v>267</v>
      </c>
      <c r="I281" s="167">
        <v>-0.85406609728927263</v>
      </c>
      <c r="J281" s="180">
        <v>-33.333333333333329</v>
      </c>
      <c r="K281" s="180">
        <v>0.77160493827160492</v>
      </c>
      <c r="L281" s="181">
        <v>-0.4518860894608584</v>
      </c>
    </row>
    <row r="282" spans="1:12" ht="15.75" thickBot="1" x14ac:dyDescent="0.3">
      <c r="A282" s="58"/>
      <c r="B282" s="59"/>
      <c r="C282" s="191"/>
      <c r="D282" s="191"/>
      <c r="E282" s="191"/>
      <c r="F282" s="191"/>
      <c r="G282" s="192"/>
      <c r="H282" s="193"/>
      <c r="I282" s="193"/>
      <c r="J282" s="193"/>
      <c r="K282" s="193"/>
      <c r="L282" s="194"/>
    </row>
    <row r="283" spans="1:12" ht="14.25" x14ac:dyDescent="0.2">
      <c r="A283" s="51" t="s">
        <v>147</v>
      </c>
      <c r="B283" s="55" t="s">
        <v>26</v>
      </c>
      <c r="C283" s="182">
        <v>12028.231008959874</v>
      </c>
      <c r="D283" s="182">
        <v>11207.629411764705</v>
      </c>
      <c r="E283" s="183">
        <v>12268.795629139071</v>
      </c>
      <c r="F283" s="183">
        <v>11431.781999999999</v>
      </c>
      <c r="G283" s="184">
        <v>7.3218123748254804</v>
      </c>
      <c r="H283" s="185">
        <v>302</v>
      </c>
      <c r="I283" s="185">
        <v>-8.4848484848484862</v>
      </c>
      <c r="J283" s="186">
        <v>66.666666666666657</v>
      </c>
      <c r="K283" s="186">
        <v>0.38580246913580246</v>
      </c>
      <c r="L283" s="187">
        <v>0.14110426358930983</v>
      </c>
    </row>
    <row r="284" spans="1:12" ht="15" x14ac:dyDescent="0.25">
      <c r="A284" s="53" t="s">
        <v>147</v>
      </c>
      <c r="B284" s="54" t="s">
        <v>27</v>
      </c>
      <c r="C284" s="164">
        <v>11647.950980392157</v>
      </c>
      <c r="D284" s="164">
        <v>0</v>
      </c>
      <c r="E284" s="165">
        <v>11880.91</v>
      </c>
      <c r="F284" s="165">
        <v>0</v>
      </c>
      <c r="G284" s="166"/>
      <c r="H284" s="167">
        <v>280</v>
      </c>
      <c r="I284" s="167"/>
      <c r="J284" s="180"/>
      <c r="K284" s="180">
        <v>0.23148148148148145</v>
      </c>
      <c r="L284" s="181">
        <v>0.23148148148148145</v>
      </c>
    </row>
    <row r="285" spans="1:12" ht="15" x14ac:dyDescent="0.25">
      <c r="A285" s="53" t="s">
        <v>147</v>
      </c>
      <c r="B285" s="54" t="s">
        <v>28</v>
      </c>
      <c r="C285" s="164">
        <v>12505</v>
      </c>
      <c r="D285" s="164">
        <v>11207.629411764705</v>
      </c>
      <c r="E285" s="165">
        <v>12755.1</v>
      </c>
      <c r="F285" s="165">
        <v>11431.781999999999</v>
      </c>
      <c r="G285" s="166">
        <v>11.575780573842303</v>
      </c>
      <c r="H285" s="167">
        <v>335</v>
      </c>
      <c r="I285" s="167">
        <v>1.5151515151515151</v>
      </c>
      <c r="J285" s="180">
        <v>-33.333333333333329</v>
      </c>
      <c r="K285" s="180">
        <v>0.15432098765432098</v>
      </c>
      <c r="L285" s="181">
        <v>-9.0377217892171652E-2</v>
      </c>
    </row>
    <row r="286" spans="1:12" ht="14.25" x14ac:dyDescent="0.2">
      <c r="A286" s="51" t="s">
        <v>147</v>
      </c>
      <c r="B286" s="55" t="s">
        <v>29</v>
      </c>
      <c r="C286" s="182">
        <v>11562.78465942601</v>
      </c>
      <c r="D286" s="182">
        <v>11046.137572692351</v>
      </c>
      <c r="E286" s="183">
        <v>11794.040352614531</v>
      </c>
      <c r="F286" s="183">
        <v>11267.060324146198</v>
      </c>
      <c r="G286" s="184">
        <v>4.6771741102599202</v>
      </c>
      <c r="H286" s="185">
        <v>304.3830985915493</v>
      </c>
      <c r="I286" s="185">
        <v>0.29397569215918395</v>
      </c>
      <c r="J286" s="186">
        <v>29.09090909090909</v>
      </c>
      <c r="K286" s="186">
        <v>5.4783950617283947</v>
      </c>
      <c r="L286" s="187">
        <v>0.99226129337602931</v>
      </c>
    </row>
    <row r="287" spans="1:12" ht="15" x14ac:dyDescent="0.25">
      <c r="A287" s="53" t="s">
        <v>147</v>
      </c>
      <c r="B287" s="54" t="s">
        <v>30</v>
      </c>
      <c r="C287" s="164">
        <v>11419.692156862744</v>
      </c>
      <c r="D287" s="164">
        <v>10740.960784313726</v>
      </c>
      <c r="E287" s="165">
        <v>11648.085999999999</v>
      </c>
      <c r="F287" s="165">
        <v>10955.78</v>
      </c>
      <c r="G287" s="166">
        <v>6.3190936656267152</v>
      </c>
      <c r="H287" s="167">
        <v>291.89999999999998</v>
      </c>
      <c r="I287" s="167">
        <v>6.4551422319474794</v>
      </c>
      <c r="J287" s="180">
        <v>33.333333333333329</v>
      </c>
      <c r="K287" s="180">
        <v>1.2345679012345678</v>
      </c>
      <c r="L287" s="181">
        <v>0.25577507904859731</v>
      </c>
    </row>
    <row r="288" spans="1:12" ht="15" x14ac:dyDescent="0.25">
      <c r="A288" s="53" t="s">
        <v>147</v>
      </c>
      <c r="B288" s="54" t="s">
        <v>31</v>
      </c>
      <c r="C288" s="164">
        <v>11640.986274509803</v>
      </c>
      <c r="D288" s="164">
        <v>11100.883333333333</v>
      </c>
      <c r="E288" s="165">
        <v>11873.806</v>
      </c>
      <c r="F288" s="165">
        <v>11322.901</v>
      </c>
      <c r="G288" s="166">
        <v>4.8654050759606635</v>
      </c>
      <c r="H288" s="167">
        <v>306.10000000000002</v>
      </c>
      <c r="I288" s="167">
        <v>0.29488859764090242</v>
      </c>
      <c r="J288" s="180">
        <v>39.393939393939391</v>
      </c>
      <c r="K288" s="180">
        <v>3.5493827160493825</v>
      </c>
      <c r="L288" s="181">
        <v>0.8577024550379635</v>
      </c>
    </row>
    <row r="289" spans="1:12" ht="15" x14ac:dyDescent="0.25">
      <c r="A289" s="53" t="s">
        <v>147</v>
      </c>
      <c r="B289" s="54" t="s">
        <v>36</v>
      </c>
      <c r="C289" s="164">
        <v>11411.443137254902</v>
      </c>
      <c r="D289" s="164">
        <v>11182.096078431372</v>
      </c>
      <c r="E289" s="165">
        <v>11639.672</v>
      </c>
      <c r="F289" s="165">
        <v>11405.737999999999</v>
      </c>
      <c r="G289" s="166">
        <v>2.0510202847023238</v>
      </c>
      <c r="H289" s="167">
        <v>317.8</v>
      </c>
      <c r="I289" s="167">
        <v>-4.5645645645645612</v>
      </c>
      <c r="J289" s="180">
        <v>-10</v>
      </c>
      <c r="K289" s="180">
        <v>0.69444444444444442</v>
      </c>
      <c r="L289" s="181">
        <v>-0.12121624071053105</v>
      </c>
    </row>
    <row r="290" spans="1:12" ht="14.25" x14ac:dyDescent="0.2">
      <c r="A290" s="51" t="s">
        <v>147</v>
      </c>
      <c r="B290" s="55" t="s">
        <v>32</v>
      </c>
      <c r="C290" s="182">
        <v>11181.468730689816</v>
      </c>
      <c r="D290" s="182">
        <v>11113.844601044904</v>
      </c>
      <c r="E290" s="183">
        <v>11405.098105303612</v>
      </c>
      <c r="F290" s="183">
        <v>11336.121493065802</v>
      </c>
      <c r="G290" s="184">
        <v>0.60846747522953015</v>
      </c>
      <c r="H290" s="185">
        <v>261.93959731543623</v>
      </c>
      <c r="I290" s="185">
        <v>-0.29504678729759687</v>
      </c>
      <c r="J290" s="186">
        <v>15.503875968992247</v>
      </c>
      <c r="K290" s="186">
        <v>11.496913580246913</v>
      </c>
      <c r="L290" s="187">
        <v>0.97489074174772838</v>
      </c>
    </row>
    <row r="291" spans="1:12" ht="15" x14ac:dyDescent="0.25">
      <c r="A291" s="53" t="s">
        <v>147</v>
      </c>
      <c r="B291" s="54" t="s">
        <v>33</v>
      </c>
      <c r="C291" s="164">
        <v>10550.95882352941</v>
      </c>
      <c r="D291" s="164">
        <v>10690.864705882354</v>
      </c>
      <c r="E291" s="165">
        <v>10761.977999999999</v>
      </c>
      <c r="F291" s="165">
        <v>10904.682000000001</v>
      </c>
      <c r="G291" s="166">
        <v>-1.3086488904490889</v>
      </c>
      <c r="H291" s="167">
        <v>217.8</v>
      </c>
      <c r="I291" s="167">
        <v>-4.6409807355516612</v>
      </c>
      <c r="J291" s="180">
        <v>15.625</v>
      </c>
      <c r="K291" s="180">
        <v>2.8549382716049383</v>
      </c>
      <c r="L291" s="181">
        <v>0.2448240791090166</v>
      </c>
    </row>
    <row r="292" spans="1:12" ht="15" x14ac:dyDescent="0.25">
      <c r="A292" s="53" t="s">
        <v>147</v>
      </c>
      <c r="B292" s="54" t="s">
        <v>34</v>
      </c>
      <c r="C292" s="164">
        <v>11343.706862745097</v>
      </c>
      <c r="D292" s="164">
        <v>11237.067647058822</v>
      </c>
      <c r="E292" s="165">
        <v>11570.581</v>
      </c>
      <c r="F292" s="165">
        <v>11461.808999999999</v>
      </c>
      <c r="G292" s="166">
        <v>0.94899504955981084</v>
      </c>
      <c r="H292" s="167">
        <v>271.7</v>
      </c>
      <c r="I292" s="167">
        <v>1.3427825438269174</v>
      </c>
      <c r="J292" s="167">
        <v>28.205128205128204</v>
      </c>
      <c r="K292" s="167">
        <v>7.716049382716049</v>
      </c>
      <c r="L292" s="168">
        <v>1.3538960385072389</v>
      </c>
    </row>
    <row r="293" spans="1:12" ht="15.75" thickBot="1" x14ac:dyDescent="0.3">
      <c r="A293" s="63" t="s">
        <v>147</v>
      </c>
      <c r="B293" s="64" t="s">
        <v>37</v>
      </c>
      <c r="C293" s="169">
        <v>11358.810784313724</v>
      </c>
      <c r="D293" s="169">
        <v>11204.742156862745</v>
      </c>
      <c r="E293" s="170">
        <v>11585.986999999999</v>
      </c>
      <c r="F293" s="170">
        <v>11428.837</v>
      </c>
      <c r="G293" s="171">
        <v>1.3750305477276439</v>
      </c>
      <c r="H293" s="172">
        <v>316.7</v>
      </c>
      <c r="I293" s="172">
        <v>6.1327077747989316</v>
      </c>
      <c r="J293" s="172">
        <v>-36.84210526315789</v>
      </c>
      <c r="K293" s="172">
        <v>0.92592592592592582</v>
      </c>
      <c r="L293" s="173">
        <v>-0.62382937586852782</v>
      </c>
    </row>
    <row r="294" spans="1:12" x14ac:dyDescent="0.2">
      <c r="E294" s="113"/>
      <c r="F294" s="113"/>
      <c r="G294" s="113"/>
      <c r="H294" s="113"/>
      <c r="I294" s="113"/>
      <c r="J294" s="113"/>
      <c r="K294" s="113"/>
      <c r="L294" s="113"/>
    </row>
  </sheetData>
  <mergeCells count="10">
    <mergeCell ref="A1:L1"/>
    <mergeCell ref="N9:O9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zoomScale="75" workbookViewId="0"/>
  </sheetViews>
  <sheetFormatPr defaultRowHeight="12.75" x14ac:dyDescent="0.2"/>
  <cols>
    <col min="1" max="1" width="40.85546875" style="314" customWidth="1"/>
    <col min="2" max="2" width="11.140625" style="314" customWidth="1"/>
    <col min="3" max="3" width="10" style="314" bestFit="1" customWidth="1"/>
    <col min="4" max="4" width="12.7109375" style="314" customWidth="1"/>
    <col min="5" max="6" width="10.140625" style="314" bestFit="1" customWidth="1"/>
    <col min="7" max="7" width="11.7109375" style="314" customWidth="1"/>
    <col min="8" max="8" width="14.28515625" style="314" bestFit="1" customWidth="1"/>
    <col min="9" max="9" width="13.28515625" style="314" customWidth="1"/>
    <col min="10" max="16384" width="9.140625" style="314"/>
  </cols>
  <sheetData>
    <row r="1" spans="1:8" x14ac:dyDescent="0.2">
      <c r="A1" s="650"/>
      <c r="B1" s="313"/>
      <c r="C1" s="313"/>
      <c r="D1" s="313"/>
    </row>
    <row r="2" spans="1:8" x14ac:dyDescent="0.2">
      <c r="A2" s="313"/>
      <c r="B2" s="313"/>
      <c r="C2" s="313"/>
      <c r="D2" s="313"/>
    </row>
    <row r="3" spans="1:8" ht="28.5" customHeight="1" thickBot="1" x14ac:dyDescent="0.25">
      <c r="A3" s="839" t="s">
        <v>163</v>
      </c>
      <c r="B3" s="839"/>
      <c r="C3" s="839"/>
      <c r="D3" s="839"/>
      <c r="E3" s="839"/>
      <c r="F3" s="839"/>
      <c r="G3" s="839"/>
      <c r="H3" s="839"/>
    </row>
    <row r="4" spans="1:8" ht="42.75" x14ac:dyDescent="0.2">
      <c r="A4" s="393" t="s">
        <v>164</v>
      </c>
      <c r="B4" s="324" t="s">
        <v>10</v>
      </c>
      <c r="C4" s="325"/>
      <c r="D4" s="395" t="s">
        <v>165</v>
      </c>
      <c r="E4" s="840" t="s">
        <v>166</v>
      </c>
      <c r="F4" s="841"/>
      <c r="G4" s="841"/>
      <c r="H4" s="326" t="s">
        <v>167</v>
      </c>
    </row>
    <row r="5" spans="1:8" ht="39" thickBot="1" x14ac:dyDescent="0.25">
      <c r="A5" s="394"/>
      <c r="B5" s="136" t="s">
        <v>376</v>
      </c>
      <c r="C5" s="565" t="s">
        <v>314</v>
      </c>
      <c r="D5" s="566" t="s">
        <v>85</v>
      </c>
      <c r="E5" s="139" t="s">
        <v>376</v>
      </c>
      <c r="F5" s="567" t="s">
        <v>314</v>
      </c>
      <c r="G5" s="568" t="s">
        <v>168</v>
      </c>
      <c r="H5" s="569" t="s">
        <v>169</v>
      </c>
    </row>
    <row r="6" spans="1:8" ht="16.5" thickBot="1" x14ac:dyDescent="0.25">
      <c r="A6" s="392" t="s">
        <v>9</v>
      </c>
      <c r="B6" s="570"/>
      <c r="C6" s="570"/>
      <c r="D6" s="570"/>
      <c r="E6" s="571"/>
      <c r="F6" s="571"/>
      <c r="G6" s="571"/>
      <c r="H6" s="572"/>
    </row>
    <row r="7" spans="1:8" ht="15.75" x14ac:dyDescent="0.25">
      <c r="A7" s="327" t="s">
        <v>170</v>
      </c>
      <c r="B7" s="367">
        <v>12626.875548188609</v>
      </c>
      <c r="C7" s="367">
        <v>12967.748416091632</v>
      </c>
      <c r="D7" s="368">
        <v>-2.6286203045089529</v>
      </c>
      <c r="E7" s="369">
        <v>100</v>
      </c>
      <c r="F7" s="370">
        <v>100</v>
      </c>
      <c r="G7" s="371" t="s">
        <v>127</v>
      </c>
      <c r="H7" s="372">
        <v>-11.091166231505657</v>
      </c>
    </row>
    <row r="8" spans="1:8" ht="15.75" x14ac:dyDescent="0.25">
      <c r="A8" s="328" t="s">
        <v>171</v>
      </c>
      <c r="B8" s="164">
        <v>9225.4140000000007</v>
      </c>
      <c r="C8" s="164">
        <v>9190.8709999999992</v>
      </c>
      <c r="D8" s="373">
        <v>0.37584033112858928</v>
      </c>
      <c r="E8" s="374">
        <v>11.790412096316041</v>
      </c>
      <c r="F8" s="375">
        <v>9.4406626880517202</v>
      </c>
      <c r="G8" s="375">
        <v>24.889665968451645</v>
      </c>
      <c r="H8" s="376">
        <v>11.037945509918522</v>
      </c>
    </row>
    <row r="9" spans="1:8" ht="15.75" x14ac:dyDescent="0.25">
      <c r="A9" s="328" t="s">
        <v>172</v>
      </c>
      <c r="B9" s="164">
        <v>17164.506000000001</v>
      </c>
      <c r="C9" s="164">
        <v>17305.672999999999</v>
      </c>
      <c r="D9" s="373">
        <v>-0.81572672729917894</v>
      </c>
      <c r="E9" s="374">
        <v>8.6081370449678793</v>
      </c>
      <c r="F9" s="375">
        <v>12.09669899291309</v>
      </c>
      <c r="G9" s="375">
        <v>-28.838958049538988</v>
      </c>
      <c r="H9" s="376">
        <v>-36.731547504336092</v>
      </c>
    </row>
    <row r="10" spans="1:8" ht="16.5" thickBot="1" x14ac:dyDescent="0.3">
      <c r="A10" s="329" t="s">
        <v>173</v>
      </c>
      <c r="B10" s="169">
        <v>12639.992</v>
      </c>
      <c r="C10" s="169">
        <v>12753.4</v>
      </c>
      <c r="D10" s="377">
        <v>-0.88923737983596096</v>
      </c>
      <c r="E10" s="378">
        <v>79.601450858716078</v>
      </c>
      <c r="F10" s="379">
        <v>78.462638319035179</v>
      </c>
      <c r="G10" s="379">
        <v>1.4514074011256142</v>
      </c>
      <c r="H10" s="380">
        <v>-9.800736837935272</v>
      </c>
    </row>
    <row r="11" spans="1:8" ht="15.75" x14ac:dyDescent="0.25">
      <c r="A11" s="330" t="s">
        <v>174</v>
      </c>
      <c r="B11" s="381">
        <v>9363.5186856557684</v>
      </c>
      <c r="C11" s="381">
        <v>9460.8273688087465</v>
      </c>
      <c r="D11" s="382">
        <v>-1.0285430582297019</v>
      </c>
      <c r="E11" s="383">
        <v>100</v>
      </c>
      <c r="F11" s="384">
        <v>100</v>
      </c>
      <c r="G11" s="385" t="s">
        <v>127</v>
      </c>
      <c r="H11" s="386">
        <v>-1.134091060595952</v>
      </c>
    </row>
    <row r="12" spans="1:8" ht="15.75" x14ac:dyDescent="0.25">
      <c r="A12" s="328" t="s">
        <v>171</v>
      </c>
      <c r="B12" s="164">
        <v>6504.0349999999999</v>
      </c>
      <c r="C12" s="164">
        <v>6644.4530000000004</v>
      </c>
      <c r="D12" s="373">
        <v>-2.1133116601171018</v>
      </c>
      <c r="E12" s="374">
        <v>1.9865651891746101</v>
      </c>
      <c r="F12" s="375">
        <v>2.6373241783881074</v>
      </c>
      <c r="G12" s="375">
        <v>-24.674971493691434</v>
      </c>
      <c r="H12" s="376">
        <v>-25.529225908372823</v>
      </c>
    </row>
    <row r="13" spans="1:8" ht="15.75" x14ac:dyDescent="0.25">
      <c r="A13" s="328" t="s">
        <v>172</v>
      </c>
      <c r="B13" s="164">
        <v>16884.954000000002</v>
      </c>
      <c r="C13" s="164">
        <v>16453.412</v>
      </c>
      <c r="D13" s="373">
        <v>2.6228116089234335</v>
      </c>
      <c r="E13" s="374">
        <v>2.4981668310197476</v>
      </c>
      <c r="F13" s="375">
        <v>2.8214785680954604</v>
      </c>
      <c r="G13" s="375">
        <v>-11.45894711842355</v>
      </c>
      <c r="H13" s="376">
        <v>-12.463083284111043</v>
      </c>
    </row>
    <row r="14" spans="1:8" ht="16.5" thickBot="1" x14ac:dyDescent="0.3">
      <c r="A14" s="331" t="s">
        <v>173</v>
      </c>
      <c r="B14" s="164">
        <v>9226.2710000000006</v>
      </c>
      <c r="C14" s="164">
        <v>9330.7070000000003</v>
      </c>
      <c r="D14" s="373">
        <v>-1.1192720980307247</v>
      </c>
      <c r="E14" s="374">
        <v>95.515267979805643</v>
      </c>
      <c r="F14" s="375">
        <v>94.54119725351643</v>
      </c>
      <c r="G14" s="375">
        <v>1.0303135083821702</v>
      </c>
      <c r="H14" s="376">
        <v>-0.1154622456084636</v>
      </c>
    </row>
    <row r="15" spans="1:8" ht="15.75" x14ac:dyDescent="0.2">
      <c r="A15" s="332" t="s">
        <v>175</v>
      </c>
      <c r="B15" s="573"/>
      <c r="C15" s="573"/>
      <c r="D15" s="574"/>
      <c r="E15" s="575"/>
      <c r="F15" s="575"/>
      <c r="G15" s="575"/>
      <c r="H15" s="576"/>
    </row>
    <row r="16" spans="1:8" ht="15.75" x14ac:dyDescent="0.25">
      <c r="A16" s="333" t="s">
        <v>170</v>
      </c>
      <c r="B16" s="367">
        <v>12600.428126196495</v>
      </c>
      <c r="C16" s="367">
        <v>12786.118886831389</v>
      </c>
      <c r="D16" s="368">
        <v>-1.4522840142378133</v>
      </c>
      <c r="E16" s="369">
        <v>100</v>
      </c>
      <c r="F16" s="370">
        <v>100</v>
      </c>
      <c r="G16" s="371" t="s">
        <v>127</v>
      </c>
      <c r="H16" s="372">
        <v>-2.5091765737139116</v>
      </c>
    </row>
    <row r="17" spans="1:8" ht="15.75" x14ac:dyDescent="0.25">
      <c r="A17" s="328" t="s">
        <v>171</v>
      </c>
      <c r="B17" s="164">
        <v>11541.757</v>
      </c>
      <c r="C17" s="164">
        <v>10380.911</v>
      </c>
      <c r="D17" s="373">
        <v>11.182506044026381</v>
      </c>
      <c r="E17" s="374">
        <v>3.9449283506602977</v>
      </c>
      <c r="F17" s="375">
        <v>4.771818331233221</v>
      </c>
      <c r="G17" s="375">
        <v>-17.328614024566672</v>
      </c>
      <c r="H17" s="376">
        <v>-19.402985074626866</v>
      </c>
    </row>
    <row r="18" spans="1:8" ht="15.75" x14ac:dyDescent="0.25">
      <c r="A18" s="328" t="s">
        <v>172</v>
      </c>
      <c r="B18" s="164">
        <v>15902.989</v>
      </c>
      <c r="C18" s="164">
        <v>16833.866000000002</v>
      </c>
      <c r="D18" s="373">
        <v>-5.5297873940543552</v>
      </c>
      <c r="E18" s="374">
        <v>2.9802378945396648</v>
      </c>
      <c r="F18" s="375">
        <v>3.1793860369984843</v>
      </c>
      <c r="G18" s="375">
        <v>-6.263729542161113</v>
      </c>
      <c r="H18" s="376">
        <v>-8.6157380815623199</v>
      </c>
    </row>
    <row r="19" spans="1:8" ht="16.5" thickBot="1" x14ac:dyDescent="0.3">
      <c r="A19" s="329" t="s">
        <v>173</v>
      </c>
      <c r="B19" s="169">
        <v>12539.552</v>
      </c>
      <c r="C19" s="169">
        <v>12770.995000000001</v>
      </c>
      <c r="D19" s="377">
        <v>-1.8122550357274521</v>
      </c>
      <c r="E19" s="378">
        <v>93.074833754800039</v>
      </c>
      <c r="F19" s="379">
        <v>92.048795631768286</v>
      </c>
      <c r="G19" s="379">
        <v>1.1146676238289017</v>
      </c>
      <c r="H19" s="380">
        <v>-1.4224779287769103</v>
      </c>
    </row>
    <row r="20" spans="1:8" ht="15.75" x14ac:dyDescent="0.25">
      <c r="A20" s="330" t="s">
        <v>174</v>
      </c>
      <c r="B20" s="381">
        <v>9242.7468572756679</v>
      </c>
      <c r="C20" s="381">
        <v>9332.6610000000001</v>
      </c>
      <c r="D20" s="382">
        <v>-0.96343521664755771</v>
      </c>
      <c r="E20" s="383">
        <v>100</v>
      </c>
      <c r="F20" s="384">
        <v>100</v>
      </c>
      <c r="G20" s="385" t="s">
        <v>127</v>
      </c>
      <c r="H20" s="386">
        <v>5.3638476667417136E-3</v>
      </c>
    </row>
    <row r="21" spans="1:8" ht="15.75" x14ac:dyDescent="0.25">
      <c r="A21" s="328" t="s">
        <v>171</v>
      </c>
      <c r="B21" s="164" t="s">
        <v>313</v>
      </c>
      <c r="C21" s="164" t="s">
        <v>127</v>
      </c>
      <c r="D21" s="373" t="s">
        <v>127</v>
      </c>
      <c r="E21" s="374" t="s">
        <v>313</v>
      </c>
      <c r="F21" s="375">
        <v>0</v>
      </c>
      <c r="G21" s="577" t="s">
        <v>127</v>
      </c>
      <c r="H21" s="578" t="s">
        <v>127</v>
      </c>
    </row>
    <row r="22" spans="1:8" ht="15.75" x14ac:dyDescent="0.25">
      <c r="A22" s="328" t="s">
        <v>172</v>
      </c>
      <c r="B22" s="164" t="s">
        <v>313</v>
      </c>
      <c r="C22" s="164" t="s">
        <v>127</v>
      </c>
      <c r="D22" s="373" t="s">
        <v>127</v>
      </c>
      <c r="E22" s="374" t="s">
        <v>313</v>
      </c>
      <c r="F22" s="375">
        <v>0</v>
      </c>
      <c r="G22" s="577" t="s">
        <v>127</v>
      </c>
      <c r="H22" s="578" t="s">
        <v>127</v>
      </c>
    </row>
    <row r="23" spans="1:8" ht="16.5" thickBot="1" x14ac:dyDescent="0.3">
      <c r="A23" s="331" t="s">
        <v>173</v>
      </c>
      <c r="B23" s="164">
        <v>9240.8719999999994</v>
      </c>
      <c r="C23" s="164">
        <v>9332.6610000000001</v>
      </c>
      <c r="D23" s="373">
        <v>-0.98352442031271337</v>
      </c>
      <c r="E23" s="374">
        <v>99.170436057425846</v>
      </c>
      <c r="F23" s="375">
        <v>100</v>
      </c>
      <c r="G23" s="375">
        <v>-0.82956394257415411</v>
      </c>
      <c r="H23" s="376">
        <v>-0.82424459145358486</v>
      </c>
    </row>
    <row r="24" spans="1:8" ht="15.75" x14ac:dyDescent="0.2">
      <c r="A24" s="332" t="s">
        <v>176</v>
      </c>
      <c r="B24" s="573"/>
      <c r="C24" s="573"/>
      <c r="D24" s="574"/>
      <c r="E24" s="575"/>
      <c r="F24" s="575"/>
      <c r="G24" s="575"/>
      <c r="H24" s="576"/>
    </row>
    <row r="25" spans="1:8" ht="15.75" x14ac:dyDescent="0.25">
      <c r="A25" s="333" t="s">
        <v>170</v>
      </c>
      <c r="B25" s="367">
        <v>12474.86322561729</v>
      </c>
      <c r="C25" s="387">
        <v>13329.602197791777</v>
      </c>
      <c r="D25" s="368">
        <v>-6.412336688607903</v>
      </c>
      <c r="E25" s="369">
        <v>100</v>
      </c>
      <c r="F25" s="370">
        <v>100</v>
      </c>
      <c r="G25" s="371" t="s">
        <v>127</v>
      </c>
      <c r="H25" s="372">
        <v>-20.351812748291024</v>
      </c>
    </row>
    <row r="26" spans="1:8" ht="15.75" x14ac:dyDescent="0.25">
      <c r="A26" s="328" t="s">
        <v>171</v>
      </c>
      <c r="B26" s="164">
        <v>8777.9549999999999</v>
      </c>
      <c r="C26" s="164">
        <v>8877.4500000000007</v>
      </c>
      <c r="D26" s="373">
        <v>-1.1207610293496533</v>
      </c>
      <c r="E26" s="374">
        <v>25.282527129344622</v>
      </c>
      <c r="F26" s="375">
        <v>16.611789127089224</v>
      </c>
      <c r="G26" s="375">
        <v>52.196292259187352</v>
      </c>
      <c r="H26" s="376">
        <v>21.221587848755792</v>
      </c>
    </row>
    <row r="27" spans="1:8" ht="15.75" x14ac:dyDescent="0.25">
      <c r="A27" s="328" t="s">
        <v>172</v>
      </c>
      <c r="B27" s="164">
        <v>17497.835999999999</v>
      </c>
      <c r="C27" s="164">
        <v>17380.133000000002</v>
      </c>
      <c r="D27" s="373">
        <v>0.6772272686290588</v>
      </c>
      <c r="E27" s="374">
        <v>14.183648250915546</v>
      </c>
      <c r="F27" s="375">
        <v>21.851401166744214</v>
      </c>
      <c r="G27" s="375">
        <v>-35.090440458794333</v>
      </c>
      <c r="H27" s="376">
        <v>-48.300712472360985</v>
      </c>
    </row>
    <row r="28" spans="1:8" ht="16.5" thickBot="1" x14ac:dyDescent="0.3">
      <c r="A28" s="329" t="s">
        <v>173</v>
      </c>
      <c r="B28" s="169">
        <v>12841.982</v>
      </c>
      <c r="C28" s="169">
        <v>13093.133</v>
      </c>
      <c r="D28" s="377">
        <v>-1.918188717704157</v>
      </c>
      <c r="E28" s="378">
        <v>60.533824619739832</v>
      </c>
      <c r="F28" s="379">
        <v>61.536809706166572</v>
      </c>
      <c r="G28" s="379">
        <v>-1.6298945155199225</v>
      </c>
      <c r="H28" s="380">
        <v>-21.649994184017675</v>
      </c>
    </row>
    <row r="29" spans="1:8" ht="15.75" x14ac:dyDescent="0.25">
      <c r="A29" s="330" t="s">
        <v>174</v>
      </c>
      <c r="B29" s="381">
        <v>9234.3815872852047</v>
      </c>
      <c r="C29" s="381">
        <v>9308.7350843644545</v>
      </c>
      <c r="D29" s="382">
        <v>-0.7987497378042121</v>
      </c>
      <c r="E29" s="383">
        <v>100</v>
      </c>
      <c r="F29" s="384">
        <v>100</v>
      </c>
      <c r="G29" s="385" t="s">
        <v>127</v>
      </c>
      <c r="H29" s="386">
        <v>6.3348788718483444</v>
      </c>
    </row>
    <row r="30" spans="1:8" ht="15.75" x14ac:dyDescent="0.25">
      <c r="A30" s="328" t="s">
        <v>171</v>
      </c>
      <c r="B30" s="164" t="s">
        <v>313</v>
      </c>
      <c r="C30" s="164" t="s">
        <v>313</v>
      </c>
      <c r="D30" s="373" t="s">
        <v>313</v>
      </c>
      <c r="E30" s="374" t="s">
        <v>313</v>
      </c>
      <c r="F30" s="375" t="s">
        <v>313</v>
      </c>
      <c r="G30" s="375" t="s">
        <v>313</v>
      </c>
      <c r="H30" s="376" t="s">
        <v>313</v>
      </c>
    </row>
    <row r="31" spans="1:8" ht="15.75" x14ac:dyDescent="0.25">
      <c r="A31" s="328" t="s">
        <v>172</v>
      </c>
      <c r="B31" s="164" t="s">
        <v>313</v>
      </c>
      <c r="C31" s="164">
        <v>16031.901</v>
      </c>
      <c r="D31" s="373" t="s">
        <v>313</v>
      </c>
      <c r="E31" s="374" t="s">
        <v>313</v>
      </c>
      <c r="F31" s="375">
        <v>3.3334247853164696</v>
      </c>
      <c r="G31" s="375" t="s">
        <v>313</v>
      </c>
      <c r="H31" s="376" t="s">
        <v>313</v>
      </c>
    </row>
    <row r="32" spans="1:8" ht="16.5" thickBot="1" x14ac:dyDescent="0.3">
      <c r="A32" s="331" t="s">
        <v>173</v>
      </c>
      <c r="B32" s="164">
        <v>9149.93</v>
      </c>
      <c r="C32" s="164">
        <v>9152.6049999999996</v>
      </c>
      <c r="D32" s="373">
        <v>-2.9226651865772339E-2</v>
      </c>
      <c r="E32" s="374">
        <v>96.733577583982651</v>
      </c>
      <c r="F32" s="375">
        <v>94.035501659853495</v>
      </c>
      <c r="G32" s="375">
        <v>2.8692099010527681</v>
      </c>
      <c r="H32" s="376">
        <v>9.3858497447118943</v>
      </c>
    </row>
    <row r="33" spans="1:8" ht="15.75" x14ac:dyDescent="0.2">
      <c r="A33" s="332" t="s">
        <v>177</v>
      </c>
      <c r="B33" s="573"/>
      <c r="C33" s="573"/>
      <c r="D33" s="574"/>
      <c r="E33" s="575"/>
      <c r="F33" s="575"/>
      <c r="G33" s="575"/>
      <c r="H33" s="576"/>
    </row>
    <row r="34" spans="1:8" ht="15.75" x14ac:dyDescent="0.25">
      <c r="A34" s="333" t="s">
        <v>170</v>
      </c>
      <c r="B34" s="367">
        <v>13121.86768385691</v>
      </c>
      <c r="C34" s="367">
        <v>12398.389191943261</v>
      </c>
      <c r="D34" s="368">
        <v>5.8352619901928948</v>
      </c>
      <c r="E34" s="369">
        <v>100</v>
      </c>
      <c r="F34" s="370">
        <v>100</v>
      </c>
      <c r="G34" s="371" t="s">
        <v>127</v>
      </c>
      <c r="H34" s="372">
        <v>-8.4556990081454089</v>
      </c>
    </row>
    <row r="35" spans="1:8" ht="15.75" x14ac:dyDescent="0.25">
      <c r="A35" s="328" t="s">
        <v>171</v>
      </c>
      <c r="B35" s="164" t="s">
        <v>313</v>
      </c>
      <c r="C35" s="164" t="s">
        <v>313</v>
      </c>
      <c r="D35" s="373" t="s">
        <v>313</v>
      </c>
      <c r="E35" s="374" t="s">
        <v>313</v>
      </c>
      <c r="F35" s="375" t="s">
        <v>313</v>
      </c>
      <c r="G35" s="375" t="s">
        <v>313</v>
      </c>
      <c r="H35" s="376" t="s">
        <v>313</v>
      </c>
    </row>
    <row r="36" spans="1:8" ht="15.75" x14ac:dyDescent="0.25">
      <c r="A36" s="328" t="s">
        <v>172</v>
      </c>
      <c r="B36" s="164" t="s">
        <v>313</v>
      </c>
      <c r="C36" s="164" t="s">
        <v>313</v>
      </c>
      <c r="D36" s="373" t="s">
        <v>313</v>
      </c>
      <c r="E36" s="374" t="s">
        <v>313</v>
      </c>
      <c r="F36" s="375" t="s">
        <v>313</v>
      </c>
      <c r="G36" s="375" t="s">
        <v>313</v>
      </c>
      <c r="H36" s="376" t="s">
        <v>313</v>
      </c>
    </row>
    <row r="37" spans="1:8" ht="16.5" thickBot="1" x14ac:dyDescent="0.3">
      <c r="A37" s="329" t="s">
        <v>173</v>
      </c>
      <c r="B37" s="169">
        <v>12608.728999999999</v>
      </c>
      <c r="C37" s="169">
        <v>11976.493</v>
      </c>
      <c r="D37" s="377">
        <v>5.2789744042767692</v>
      </c>
      <c r="E37" s="378">
        <v>87.434174686762304</v>
      </c>
      <c r="F37" s="379">
        <v>89.649249182689644</v>
      </c>
      <c r="G37" s="379">
        <v>-2.4708232540948574</v>
      </c>
      <c r="H37" s="380">
        <v>-10.717596884850735</v>
      </c>
    </row>
    <row r="38" spans="1:8" ht="15.75" x14ac:dyDescent="0.25">
      <c r="A38" s="330" t="s">
        <v>174</v>
      </c>
      <c r="B38" s="381">
        <v>9854.4242759642657</v>
      </c>
      <c r="C38" s="381">
        <v>9920.9228192840856</v>
      </c>
      <c r="D38" s="382">
        <v>-0.67028586484476405</v>
      </c>
      <c r="E38" s="383">
        <v>100</v>
      </c>
      <c r="F38" s="384">
        <v>100</v>
      </c>
      <c r="G38" s="385" t="s">
        <v>127</v>
      </c>
      <c r="H38" s="386">
        <v>-13.294002678345224</v>
      </c>
    </row>
    <row r="39" spans="1:8" ht="15.75" x14ac:dyDescent="0.25">
      <c r="A39" s="328" t="s">
        <v>171</v>
      </c>
      <c r="B39" s="164" t="s">
        <v>313</v>
      </c>
      <c r="C39" s="164" t="s">
        <v>313</v>
      </c>
      <c r="D39" s="373" t="s">
        <v>313</v>
      </c>
      <c r="E39" s="374" t="s">
        <v>313</v>
      </c>
      <c r="F39" s="375" t="s">
        <v>313</v>
      </c>
      <c r="G39" s="375" t="s">
        <v>313</v>
      </c>
      <c r="H39" s="376" t="s">
        <v>313</v>
      </c>
    </row>
    <row r="40" spans="1:8" ht="15.75" x14ac:dyDescent="0.25">
      <c r="A40" s="328" t="s">
        <v>172</v>
      </c>
      <c r="B40" s="164" t="s">
        <v>313</v>
      </c>
      <c r="C40" s="164" t="s">
        <v>313</v>
      </c>
      <c r="D40" s="373" t="s">
        <v>313</v>
      </c>
      <c r="E40" s="374" t="s">
        <v>313</v>
      </c>
      <c r="F40" s="375" t="s">
        <v>313</v>
      </c>
      <c r="G40" s="375" t="s">
        <v>313</v>
      </c>
      <c r="H40" s="376" t="s">
        <v>313</v>
      </c>
    </row>
    <row r="41" spans="1:8" ht="16.5" thickBot="1" x14ac:dyDescent="0.3">
      <c r="A41" s="329" t="s">
        <v>173</v>
      </c>
      <c r="B41" s="169">
        <v>9327.0409999999993</v>
      </c>
      <c r="C41" s="169">
        <v>9588.5419999999995</v>
      </c>
      <c r="D41" s="377">
        <v>-2.7272238052458886</v>
      </c>
      <c r="E41" s="378">
        <v>85.010018367006182</v>
      </c>
      <c r="F41" s="379">
        <v>84.157949980093377</v>
      </c>
      <c r="G41" s="379">
        <v>1.0124633348535133</v>
      </c>
      <c r="H41" s="380">
        <v>-12.416136246344402</v>
      </c>
    </row>
    <row r="42" spans="1:8" ht="15.75" x14ac:dyDescent="0.25">
      <c r="A42" s="334" t="s">
        <v>119</v>
      </c>
      <c r="B42" s="255"/>
      <c r="C42" s="255"/>
      <c r="D42" s="255"/>
      <c r="E42" s="113"/>
      <c r="F42" s="113"/>
      <c r="G42" s="113"/>
      <c r="H42" s="255"/>
    </row>
    <row r="43" spans="1:8" ht="14.25" customHeight="1" x14ac:dyDescent="0.2">
      <c r="A43" s="842" t="s">
        <v>178</v>
      </c>
      <c r="B43" s="842"/>
      <c r="C43" s="842"/>
      <c r="D43" s="842"/>
    </row>
    <row r="44" spans="1:8" x14ac:dyDescent="0.2">
      <c r="A44" s="843"/>
      <c r="B44" s="843"/>
      <c r="C44" s="843"/>
      <c r="D44" s="843"/>
    </row>
    <row r="45" spans="1:8" ht="15" x14ac:dyDescent="0.25">
      <c r="A45" s="335" t="s">
        <v>74</v>
      </c>
      <c r="B45" s="336"/>
    </row>
    <row r="46" spans="1:8" ht="15" x14ac:dyDescent="0.25">
      <c r="A46" s="315" t="s">
        <v>121</v>
      </c>
      <c r="B46" s="404" t="s">
        <v>75</v>
      </c>
      <c r="C46" s="316"/>
      <c r="D46" s="316"/>
      <c r="E46" s="316"/>
      <c r="F46" s="316"/>
      <c r="G46" s="316"/>
      <c r="H46" s="316"/>
    </row>
    <row r="47" spans="1:8" ht="15" x14ac:dyDescent="0.25">
      <c r="A47" s="315" t="s">
        <v>76</v>
      </c>
      <c r="B47" s="404" t="s">
        <v>77</v>
      </c>
      <c r="C47" s="316"/>
      <c r="D47" s="316"/>
      <c r="E47" s="316"/>
      <c r="F47" s="316"/>
      <c r="G47" s="316"/>
      <c r="H47" s="316"/>
    </row>
    <row r="48" spans="1:8" ht="15" x14ac:dyDescent="0.25">
      <c r="A48" s="315" t="s">
        <v>78</v>
      </c>
      <c r="B48" s="404" t="s">
        <v>79</v>
      </c>
      <c r="C48" s="316"/>
      <c r="D48" s="316"/>
      <c r="E48" s="316"/>
      <c r="F48" s="316"/>
      <c r="G48" s="316"/>
      <c r="H48" s="316"/>
    </row>
  </sheetData>
  <mergeCells count="4">
    <mergeCell ref="A3:H3"/>
    <mergeCell ref="E4:G4"/>
    <mergeCell ref="A43:D43"/>
    <mergeCell ref="A44:D44"/>
  </mergeCells>
  <conditionalFormatting sqref="C12">
    <cfRule type="expression" dxfId="8" priority="10" stopIfTrue="1">
      <formula>ISERROR(C12)</formula>
    </cfRule>
  </conditionalFormatting>
  <conditionalFormatting sqref="C19">
    <cfRule type="expression" dxfId="7" priority="9" stopIfTrue="1">
      <formula>ISERROR(C19)</formula>
    </cfRule>
  </conditionalFormatting>
  <conditionalFormatting sqref="C26">
    <cfRule type="expression" dxfId="6" priority="8" stopIfTrue="1">
      <formula>ISERROR(C26)</formula>
    </cfRule>
  </conditionalFormatting>
  <conditionalFormatting sqref="C28 C33">
    <cfRule type="expression" dxfId="5" priority="7" stopIfTrue="1">
      <formula>ISERROR(C28)</formula>
    </cfRule>
  </conditionalFormatting>
  <conditionalFormatting sqref="C36 C41:C42">
    <cfRule type="expression" dxfId="4" priority="6" stopIfTrue="1">
      <formula>ISERROR(C36)</formula>
    </cfRule>
  </conditionalFormatting>
  <conditionalFormatting sqref="C45">
    <cfRule type="expression" dxfId="3" priority="5" stopIfTrue="1">
      <formula>ISERROR(C45)</formula>
    </cfRule>
  </conditionalFormatting>
  <conditionalFormatting sqref="C22">
    <cfRule type="expression" dxfId="2" priority="4" stopIfTrue="1">
      <formula>ISERROR(C22)</formula>
    </cfRule>
  </conditionalFormatting>
  <conditionalFormatting sqref="C39">
    <cfRule type="expression" dxfId="1" priority="2" stopIfTrue="1">
      <formula>ISERROR(C39)</formula>
    </cfRule>
  </conditionalFormatting>
  <conditionalFormatting sqref="C40">
    <cfRule type="expression" dxfId="0" priority="1" stopIfTrue="1">
      <formula>ISERROR(C40)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/>
  </sheetViews>
  <sheetFormatPr defaultRowHeight="12.75" x14ac:dyDescent="0.2"/>
  <cols>
    <col min="1" max="1" width="21" style="314" customWidth="1"/>
    <col min="2" max="2" width="12.85546875" style="314" customWidth="1"/>
    <col min="3" max="3" width="12.5703125" style="314" customWidth="1"/>
    <col min="4" max="4" width="13.140625" style="314" customWidth="1"/>
    <col min="5" max="5" width="21.140625" style="314" customWidth="1"/>
    <col min="6" max="6" width="9.140625" style="314"/>
    <col min="7" max="7" width="21.28515625" style="314" customWidth="1"/>
    <col min="8" max="8" width="46.5703125" style="314" bestFit="1" customWidth="1"/>
    <col min="9" max="16384" width="9.140625" style="314"/>
  </cols>
  <sheetData>
    <row r="1" spans="1:8" ht="24.75" customHeight="1" x14ac:dyDescent="0.3">
      <c r="A1" s="108" t="s">
        <v>377</v>
      </c>
      <c r="B1" s="313"/>
      <c r="C1" s="313"/>
      <c r="D1" s="313"/>
    </row>
    <row r="2" spans="1:8" x14ac:dyDescent="0.2">
      <c r="A2" s="313"/>
      <c r="B2" s="313"/>
      <c r="C2" s="313"/>
      <c r="D2" s="313"/>
    </row>
    <row r="3" spans="1:8" ht="26.25" customHeight="1" thickBot="1" x14ac:dyDescent="0.25">
      <c r="A3" s="844" t="s">
        <v>179</v>
      </c>
      <c r="B3" s="844"/>
      <c r="C3" s="844"/>
      <c r="D3" s="844"/>
      <c r="E3" s="844"/>
    </row>
    <row r="4" spans="1:8" ht="22.5" customHeight="1" x14ac:dyDescent="0.2">
      <c r="A4" s="845" t="s">
        <v>180</v>
      </c>
      <c r="B4" s="847" t="s">
        <v>181</v>
      </c>
      <c r="C4" s="848"/>
      <c r="D4" s="847" t="s">
        <v>182</v>
      </c>
      <c r="E4" s="849"/>
    </row>
    <row r="5" spans="1:8" ht="27.75" customHeight="1" thickBot="1" x14ac:dyDescent="0.3">
      <c r="A5" s="846"/>
      <c r="B5" s="337" t="s">
        <v>183</v>
      </c>
      <c r="C5" s="338" t="s">
        <v>184</v>
      </c>
      <c r="D5" s="338" t="s">
        <v>183</v>
      </c>
      <c r="E5" s="339" t="s">
        <v>184</v>
      </c>
      <c r="G5" s="340" t="s">
        <v>185</v>
      </c>
      <c r="H5" s="341"/>
    </row>
    <row r="6" spans="1:8" ht="17.25" customHeight="1" thickBot="1" x14ac:dyDescent="0.3">
      <c r="A6" s="342" t="s">
        <v>186</v>
      </c>
      <c r="B6" s="343">
        <v>27393.411</v>
      </c>
      <c r="C6" s="343">
        <v>20937.028999999999</v>
      </c>
      <c r="D6" s="344">
        <v>-0.80989014080743837</v>
      </c>
      <c r="E6" s="345">
        <v>0.96617702856522991</v>
      </c>
      <c r="G6" s="346" t="s">
        <v>72</v>
      </c>
      <c r="H6" s="347" t="s">
        <v>73</v>
      </c>
    </row>
    <row r="7" spans="1:8" ht="15" x14ac:dyDescent="0.25">
      <c r="A7" s="348" t="s">
        <v>187</v>
      </c>
      <c r="B7" s="349">
        <v>21797.155999999999</v>
      </c>
      <c r="C7" s="349">
        <v>21537.798999999999</v>
      </c>
      <c r="D7" s="350">
        <v>-5.024597263732784</v>
      </c>
      <c r="E7" s="351">
        <v>1.0251251802947996</v>
      </c>
      <c r="G7" s="352" t="s">
        <v>188</v>
      </c>
      <c r="H7" s="353" t="s">
        <v>189</v>
      </c>
    </row>
    <row r="8" spans="1:8" ht="15" x14ac:dyDescent="0.25">
      <c r="A8" s="354" t="s">
        <v>190</v>
      </c>
      <c r="B8" s="405">
        <v>28667.620999999999</v>
      </c>
      <c r="C8" s="406">
        <v>20787.989000000001</v>
      </c>
      <c r="D8" s="407">
        <v>-0.90846514488336338</v>
      </c>
      <c r="E8" s="408">
        <v>0.57283195837440715</v>
      </c>
      <c r="G8" s="355" t="s">
        <v>191</v>
      </c>
      <c r="H8" s="356" t="s">
        <v>192</v>
      </c>
    </row>
    <row r="9" spans="1:8" ht="15" x14ac:dyDescent="0.25">
      <c r="A9" s="354" t="s">
        <v>193</v>
      </c>
      <c r="B9" s="406">
        <v>25364.065999999999</v>
      </c>
      <c r="C9" s="406">
        <v>26662.452000000001</v>
      </c>
      <c r="D9" s="409">
        <v>-5.8393170168188409</v>
      </c>
      <c r="E9" s="408">
        <v>-0.48520756835572748</v>
      </c>
      <c r="G9" s="355" t="s">
        <v>194</v>
      </c>
      <c r="H9" s="356" t="s">
        <v>195</v>
      </c>
    </row>
    <row r="10" spans="1:8" ht="15" x14ac:dyDescent="0.25">
      <c r="A10" s="354" t="s">
        <v>196</v>
      </c>
      <c r="B10" s="410" t="s">
        <v>313</v>
      </c>
      <c r="C10" s="411">
        <v>22690.016</v>
      </c>
      <c r="D10" s="412" t="s">
        <v>313</v>
      </c>
      <c r="E10" s="408">
        <v>1.2431254895384956</v>
      </c>
      <c r="G10" s="355" t="s">
        <v>197</v>
      </c>
      <c r="H10" s="356" t="s">
        <v>198</v>
      </c>
    </row>
    <row r="11" spans="1:8" ht="15" x14ac:dyDescent="0.25">
      <c r="A11" s="354" t="s">
        <v>199</v>
      </c>
      <c r="B11" s="406">
        <v>21122.366999999998</v>
      </c>
      <c r="C11" s="406">
        <v>19957.853999999999</v>
      </c>
      <c r="D11" s="409">
        <v>-2.8922097890877776</v>
      </c>
      <c r="E11" s="408">
        <v>1.8571483617532196</v>
      </c>
      <c r="G11" s="355" t="s">
        <v>200</v>
      </c>
      <c r="H11" s="356" t="s">
        <v>201</v>
      </c>
    </row>
    <row r="12" spans="1:8" ht="15" x14ac:dyDescent="0.25">
      <c r="A12" s="354" t="s">
        <v>202</v>
      </c>
      <c r="B12" s="406" t="s">
        <v>313</v>
      </c>
      <c r="C12" s="406" t="s">
        <v>313</v>
      </c>
      <c r="D12" s="409" t="s">
        <v>313</v>
      </c>
      <c r="E12" s="408" t="s">
        <v>313</v>
      </c>
      <c r="G12" s="355" t="s">
        <v>203</v>
      </c>
      <c r="H12" s="356" t="s">
        <v>204</v>
      </c>
    </row>
    <row r="13" spans="1:8" ht="15" x14ac:dyDescent="0.25">
      <c r="A13" s="354" t="s">
        <v>205</v>
      </c>
      <c r="B13" s="406">
        <v>27128.42</v>
      </c>
      <c r="C13" s="406">
        <v>22050.519</v>
      </c>
      <c r="D13" s="409">
        <v>0.74147518915656407</v>
      </c>
      <c r="E13" s="408">
        <v>-9.6598199334536269E-2</v>
      </c>
      <c r="G13" s="355" t="s">
        <v>206</v>
      </c>
      <c r="H13" s="356" t="s">
        <v>207</v>
      </c>
    </row>
    <row r="14" spans="1:8" ht="15.75" thickBot="1" x14ac:dyDescent="0.3">
      <c r="A14" s="357" t="s">
        <v>208</v>
      </c>
      <c r="B14" s="358">
        <v>22798.109</v>
      </c>
      <c r="C14" s="358">
        <v>19677.545999999998</v>
      </c>
      <c r="D14" s="359">
        <v>0.56401240639383099</v>
      </c>
      <c r="E14" s="360">
        <v>0.77518482619898632</v>
      </c>
      <c r="G14" s="361" t="s">
        <v>209</v>
      </c>
      <c r="H14" s="362" t="s">
        <v>210</v>
      </c>
    </row>
    <row r="15" spans="1:8" x14ac:dyDescent="0.2">
      <c r="A15" s="363" t="s">
        <v>119</v>
      </c>
      <c r="B15" s="364"/>
      <c r="C15" s="364"/>
      <c r="D15" s="364"/>
      <c r="E15" s="364"/>
    </row>
    <row r="16" spans="1:8" x14ac:dyDescent="0.2">
      <c r="A16" s="365" t="s">
        <v>148</v>
      </c>
      <c r="B16" s="366"/>
      <c r="C16" s="366"/>
      <c r="D16" s="366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75" workbookViewId="0">
      <selection sqref="A1:F1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36.75" customHeight="1" x14ac:dyDescent="0.2">
      <c r="A1" s="850" t="s">
        <v>158</v>
      </c>
      <c r="B1" s="850"/>
      <c r="C1" s="850"/>
      <c r="D1" s="850"/>
      <c r="E1" s="850"/>
      <c r="F1" s="850"/>
    </row>
    <row r="2" spans="1:6" ht="13.5" customHeight="1" thickBot="1" x14ac:dyDescent="0.25"/>
    <row r="3" spans="1:6" ht="22.5" customHeight="1" x14ac:dyDescent="0.2">
      <c r="A3" s="851" t="s">
        <v>88</v>
      </c>
      <c r="B3" s="853" t="s">
        <v>149</v>
      </c>
      <c r="C3" s="853" t="s">
        <v>97</v>
      </c>
      <c r="D3" s="853"/>
      <c r="E3" s="855" t="s">
        <v>150</v>
      </c>
      <c r="F3" s="856"/>
    </row>
    <row r="4" spans="1:6" ht="28.5" customHeight="1" thickBot="1" x14ac:dyDescent="0.25">
      <c r="A4" s="852"/>
      <c r="B4" s="854"/>
      <c r="C4" s="238">
        <v>42645</v>
      </c>
      <c r="D4" s="264">
        <v>42638</v>
      </c>
      <c r="E4" s="237" t="s">
        <v>151</v>
      </c>
      <c r="F4" s="239" t="s">
        <v>152</v>
      </c>
    </row>
    <row r="5" spans="1:6" ht="33.75" customHeight="1" x14ac:dyDescent="0.2">
      <c r="A5" s="240" t="s">
        <v>156</v>
      </c>
      <c r="B5" s="241" t="s">
        <v>212</v>
      </c>
      <c r="C5" s="242">
        <v>503.911</v>
      </c>
      <c r="D5" s="311">
        <v>492.09</v>
      </c>
      <c r="E5" s="243">
        <v>2.4022028490723297</v>
      </c>
      <c r="F5" s="388">
        <v>-0.3618452923531974</v>
      </c>
    </row>
    <row r="6" spans="1:6" ht="28.5" customHeight="1" thickBot="1" x14ac:dyDescent="0.25">
      <c r="A6" s="244" t="s">
        <v>157</v>
      </c>
      <c r="B6" s="245" t="s">
        <v>212</v>
      </c>
      <c r="C6" s="246">
        <v>698.06500000000005</v>
      </c>
      <c r="D6" s="312">
        <v>667.09</v>
      </c>
      <c r="E6" s="247">
        <v>4.6433015035452518</v>
      </c>
      <c r="F6" s="389">
        <v>-11.611048856305347</v>
      </c>
    </row>
    <row r="7" spans="1:6" ht="32.25" customHeight="1" thickBot="1" x14ac:dyDescent="0.25">
      <c r="A7" s="248" t="s">
        <v>153</v>
      </c>
      <c r="B7" s="249" t="s">
        <v>154</v>
      </c>
      <c r="C7" s="250">
        <v>10.308999999999999</v>
      </c>
      <c r="D7" s="322">
        <v>10.56</v>
      </c>
      <c r="E7" s="323">
        <v>-2.376893939393951</v>
      </c>
      <c r="F7" s="390">
        <v>8.9515958571126575</v>
      </c>
    </row>
    <row r="8" spans="1:6" ht="19.5" customHeight="1" x14ac:dyDescent="0.2">
      <c r="A8" s="251" t="s">
        <v>45</v>
      </c>
    </row>
    <row r="9" spans="1:6" x14ac:dyDescent="0.2">
      <c r="A9" s="252" t="s">
        <v>119</v>
      </c>
    </row>
    <row r="10" spans="1:6" x14ac:dyDescent="0.2">
      <c r="A10" s="310" t="s">
        <v>215</v>
      </c>
    </row>
    <row r="11" spans="1:6" x14ac:dyDescent="0.2">
      <c r="A11" s="253" t="s">
        <v>148</v>
      </c>
    </row>
  </sheetData>
  <mergeCells count="5">
    <mergeCell ref="A1:F1"/>
    <mergeCell ref="A3:A4"/>
    <mergeCell ref="B3:B4"/>
    <mergeCell ref="C3:D3"/>
    <mergeCell ref="E3:F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zoomScale="75" workbookViewId="0">
      <selection activeCell="B1" sqref="B1:E1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 x14ac:dyDescent="0.2">
      <c r="B1" s="861" t="s">
        <v>112</v>
      </c>
      <c r="C1" s="861"/>
      <c r="D1" s="861"/>
      <c r="E1" s="861"/>
      <c r="F1" s="8"/>
      <c r="G1" s="7"/>
    </row>
    <row r="2" spans="2:17" ht="15.75" thickBot="1" x14ac:dyDescent="0.25">
      <c r="B2" s="7"/>
      <c r="C2" s="7"/>
      <c r="D2" s="7"/>
      <c r="E2" s="7"/>
      <c r="F2" s="7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2:17" ht="25.5" customHeight="1" x14ac:dyDescent="0.2">
      <c r="B3" s="862" t="s">
        <v>46</v>
      </c>
      <c r="C3" s="864" t="s">
        <v>84</v>
      </c>
      <c r="D3" s="865"/>
      <c r="E3" s="231" t="s">
        <v>82</v>
      </c>
      <c r="F3" s="857"/>
      <c r="G3" s="82" t="s">
        <v>45</v>
      </c>
      <c r="H3" s="254"/>
      <c r="I3" s="254"/>
      <c r="J3" s="254"/>
      <c r="K3" s="254"/>
      <c r="L3" s="254"/>
      <c r="M3" s="254"/>
      <c r="N3" s="254"/>
      <c r="O3" s="254"/>
      <c r="P3" s="254"/>
      <c r="Q3" s="254"/>
    </row>
    <row r="4" spans="2:17" ht="24.75" customHeight="1" thickBot="1" x14ac:dyDescent="0.3">
      <c r="B4" s="863"/>
      <c r="C4" s="403">
        <v>42645</v>
      </c>
      <c r="D4" s="256">
        <v>42638</v>
      </c>
      <c r="E4" s="214" t="s">
        <v>122</v>
      </c>
      <c r="F4" s="858"/>
      <c r="G4" s="83" t="s">
        <v>47</v>
      </c>
      <c r="H4" s="11"/>
      <c r="I4" s="12"/>
      <c r="J4" s="13"/>
      <c r="K4" s="12"/>
      <c r="L4" s="14"/>
    </row>
    <row r="5" spans="2:17" ht="28.5" customHeight="1" thickBot="1" x14ac:dyDescent="0.3">
      <c r="B5" s="76" t="s">
        <v>49</v>
      </c>
      <c r="C5" s="215"/>
      <c r="D5" s="215"/>
      <c r="E5" s="216"/>
      <c r="F5" s="10"/>
      <c r="G5" s="859" t="s">
        <v>48</v>
      </c>
      <c r="H5" s="859"/>
      <c r="I5" s="859"/>
      <c r="J5" s="859"/>
      <c r="K5" s="859"/>
      <c r="L5" s="859"/>
      <c r="M5" s="859"/>
      <c r="N5" s="859"/>
      <c r="O5" s="859"/>
      <c r="P5" s="859"/>
      <c r="Q5" s="859"/>
    </row>
    <row r="6" spans="2:17" ht="18" customHeight="1" x14ac:dyDescent="0.25">
      <c r="B6" s="53" t="s">
        <v>50</v>
      </c>
      <c r="C6" s="267">
        <v>10.5</v>
      </c>
      <c r="D6" s="217">
        <v>8</v>
      </c>
      <c r="E6" s="218">
        <v>23.809523809523807</v>
      </c>
      <c r="F6" s="10"/>
    </row>
    <row r="7" spans="2:17" ht="15" x14ac:dyDescent="0.25">
      <c r="B7" s="46" t="s">
        <v>51</v>
      </c>
      <c r="C7" s="268">
        <v>12.5</v>
      </c>
      <c r="D7" s="219">
        <v>13.5</v>
      </c>
      <c r="E7" s="220">
        <v>-8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" x14ac:dyDescent="0.25">
      <c r="B8" s="232" t="s">
        <v>52</v>
      </c>
      <c r="C8" s="269">
        <v>11.47</v>
      </c>
      <c r="D8" s="221">
        <v>11.58</v>
      </c>
      <c r="E8" s="222">
        <v>-0.95902353966869602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" x14ac:dyDescent="0.25">
      <c r="B9" s="233" t="s">
        <v>213</v>
      </c>
      <c r="C9" s="270">
        <v>206</v>
      </c>
      <c r="D9" s="223">
        <v>248</v>
      </c>
      <c r="E9" s="224">
        <v>-20.388349514563107</v>
      </c>
      <c r="F9" s="10"/>
      <c r="G9" s="19"/>
      <c r="H9" s="19"/>
      <c r="I9" s="20"/>
      <c r="J9" s="13"/>
      <c r="K9" s="12"/>
      <c r="L9" s="14"/>
    </row>
    <row r="10" spans="2:17" ht="15" x14ac:dyDescent="0.25">
      <c r="B10" s="233" t="s">
        <v>214</v>
      </c>
      <c r="C10" s="270">
        <v>170</v>
      </c>
      <c r="D10" s="223">
        <v>196</v>
      </c>
      <c r="E10" s="224">
        <v>-15.294117647058824</v>
      </c>
      <c r="F10" s="16"/>
      <c r="G10" s="19"/>
      <c r="H10" s="19"/>
      <c r="I10" s="20"/>
      <c r="J10" s="21"/>
      <c r="K10" s="11"/>
      <c r="L10" s="22"/>
    </row>
    <row r="11" spans="2:17" ht="15.75" thickBot="1" x14ac:dyDescent="0.3">
      <c r="B11" s="234" t="s">
        <v>83</v>
      </c>
      <c r="C11" s="271">
        <v>3</v>
      </c>
      <c r="D11" s="225">
        <v>3</v>
      </c>
      <c r="E11" s="226"/>
      <c r="F11" s="10"/>
      <c r="G11" s="23"/>
      <c r="H11" s="23"/>
      <c r="I11" s="20"/>
      <c r="J11" s="13"/>
      <c r="K11" s="12"/>
      <c r="L11" s="14"/>
    </row>
    <row r="12" spans="2:17" ht="22.5" customHeight="1" thickBot="1" x14ac:dyDescent="0.3">
      <c r="B12" s="76" t="s">
        <v>53</v>
      </c>
      <c r="C12" s="227"/>
      <c r="D12" s="227"/>
      <c r="E12" s="228"/>
      <c r="F12" s="10"/>
      <c r="G12" s="23"/>
      <c r="H12" s="23"/>
      <c r="I12" s="24"/>
      <c r="J12" s="13"/>
      <c r="K12" s="12"/>
      <c r="L12" s="14"/>
    </row>
    <row r="13" spans="2:17" ht="15" x14ac:dyDescent="0.25">
      <c r="B13" s="53" t="s">
        <v>50</v>
      </c>
      <c r="C13" s="267">
        <v>6.3</v>
      </c>
      <c r="D13" s="217">
        <v>6.3</v>
      </c>
      <c r="E13" s="218">
        <v>0</v>
      </c>
      <c r="F13" s="16"/>
      <c r="G13" s="23"/>
      <c r="H13" s="23"/>
      <c r="I13" s="20"/>
      <c r="J13" s="21"/>
      <c r="K13" s="11"/>
      <c r="L13" s="22"/>
    </row>
    <row r="14" spans="2:17" ht="15" x14ac:dyDescent="0.25">
      <c r="B14" s="46" t="s">
        <v>51</v>
      </c>
      <c r="C14" s="268">
        <v>7.8</v>
      </c>
      <c r="D14" s="219">
        <v>7.5</v>
      </c>
      <c r="E14" s="220">
        <v>3.8461538461538445</v>
      </c>
      <c r="F14" s="16"/>
      <c r="G14" s="23"/>
      <c r="H14" s="23"/>
      <c r="I14" s="20"/>
      <c r="J14" s="21"/>
      <c r="K14" s="11"/>
      <c r="L14" s="22"/>
    </row>
    <row r="15" spans="2:17" ht="15" x14ac:dyDescent="0.25">
      <c r="B15" s="232" t="s">
        <v>52</v>
      </c>
      <c r="C15" s="269">
        <v>6.84</v>
      </c>
      <c r="D15" s="221">
        <v>6.76</v>
      </c>
      <c r="E15" s="222">
        <v>1.1695906432748548</v>
      </c>
      <c r="F15" s="16"/>
      <c r="G15" s="25"/>
      <c r="H15" s="25"/>
      <c r="I15" s="26"/>
      <c r="J15" s="21"/>
      <c r="K15" s="11"/>
      <c r="L15" s="22"/>
    </row>
    <row r="16" spans="2:17" ht="15" x14ac:dyDescent="0.25">
      <c r="B16" s="233" t="s">
        <v>213</v>
      </c>
      <c r="C16" s="270">
        <v>288</v>
      </c>
      <c r="D16" s="223">
        <v>323</v>
      </c>
      <c r="E16" s="224">
        <v>-12.152777777777777</v>
      </c>
      <c r="F16" s="16"/>
      <c r="G16" s="19"/>
      <c r="H16" s="19"/>
      <c r="I16" s="20"/>
      <c r="J16" s="21"/>
      <c r="K16" s="11"/>
      <c r="L16" s="22"/>
    </row>
    <row r="17" spans="2:15" ht="15" x14ac:dyDescent="0.25">
      <c r="B17" s="233" t="s">
        <v>214</v>
      </c>
      <c r="C17" s="270">
        <v>254</v>
      </c>
      <c r="D17" s="223">
        <v>292</v>
      </c>
      <c r="E17" s="224">
        <v>-14.960629921259844</v>
      </c>
      <c r="F17" s="16"/>
      <c r="G17" s="19"/>
      <c r="H17" s="19"/>
      <c r="I17" s="20"/>
      <c r="J17" s="21"/>
      <c r="K17" s="11"/>
      <c r="L17" s="22"/>
    </row>
    <row r="18" spans="2:15" ht="15.75" thickBot="1" x14ac:dyDescent="0.3">
      <c r="B18" s="234" t="s">
        <v>83</v>
      </c>
      <c r="C18" s="271">
        <v>3</v>
      </c>
      <c r="D18" s="225">
        <v>3</v>
      </c>
      <c r="E18" s="226"/>
      <c r="F18" s="16"/>
      <c r="G18" s="23"/>
      <c r="H18" s="23"/>
      <c r="I18" s="20"/>
      <c r="J18" s="21"/>
      <c r="K18" s="11"/>
      <c r="L18" s="22"/>
    </row>
    <row r="19" spans="2:15" ht="20.25" customHeight="1" thickBot="1" x14ac:dyDescent="0.3">
      <c r="B19" s="76" t="s">
        <v>54</v>
      </c>
      <c r="C19" s="227"/>
      <c r="D19" s="227"/>
      <c r="E19" s="228"/>
      <c r="F19" s="16"/>
      <c r="G19" s="23"/>
      <c r="H19" s="23"/>
      <c r="I19" s="24"/>
      <c r="J19" s="21"/>
      <c r="K19" s="11"/>
      <c r="L19" s="22"/>
      <c r="O19" t="s">
        <v>155</v>
      </c>
    </row>
    <row r="20" spans="2:15" ht="15" x14ac:dyDescent="0.25">
      <c r="B20" s="53" t="s">
        <v>50</v>
      </c>
      <c r="C20" s="267">
        <v>3.3</v>
      </c>
      <c r="D20" s="217">
        <v>3.3</v>
      </c>
      <c r="E20" s="218">
        <v>0</v>
      </c>
      <c r="F20" s="16"/>
      <c r="G20" s="23"/>
      <c r="H20" s="23"/>
      <c r="I20" s="20"/>
      <c r="J20" s="21"/>
      <c r="K20" s="11"/>
      <c r="L20" s="22"/>
    </row>
    <row r="21" spans="2:15" ht="15" x14ac:dyDescent="0.25">
      <c r="B21" s="46" t="s">
        <v>51</v>
      </c>
      <c r="C21" s="268">
        <v>4.5999999999999996</v>
      </c>
      <c r="D21" s="219">
        <v>4.3499999999999996</v>
      </c>
      <c r="E21" s="220">
        <v>5.4347826086956523</v>
      </c>
      <c r="F21" s="16"/>
      <c r="G21" s="23"/>
      <c r="H21" s="23"/>
      <c r="I21" s="20"/>
      <c r="J21" s="21"/>
      <c r="K21" s="11"/>
      <c r="L21" s="22"/>
    </row>
    <row r="22" spans="2:15" ht="15" x14ac:dyDescent="0.25">
      <c r="B22" s="232" t="s">
        <v>52</v>
      </c>
      <c r="C22" s="269">
        <v>4.24</v>
      </c>
      <c r="D22" s="221">
        <v>4</v>
      </c>
      <c r="E22" s="222">
        <v>5.660377358490571</v>
      </c>
      <c r="F22" s="16"/>
      <c r="G22" s="25"/>
      <c r="H22" s="25"/>
      <c r="I22" s="26"/>
      <c r="J22" s="21"/>
      <c r="K22" s="11"/>
      <c r="L22" s="22"/>
      <c r="O22" s="65"/>
    </row>
    <row r="23" spans="2:15" ht="15" x14ac:dyDescent="0.25">
      <c r="B23" s="233" t="s">
        <v>213</v>
      </c>
      <c r="C23" s="270">
        <v>423</v>
      </c>
      <c r="D23" s="223">
        <v>465</v>
      </c>
      <c r="E23" s="224">
        <v>-9.9290780141843982</v>
      </c>
      <c r="F23" s="16"/>
      <c r="G23" s="19"/>
      <c r="H23" s="19"/>
      <c r="I23" s="20"/>
      <c r="J23" s="21"/>
      <c r="K23" s="11"/>
      <c r="L23" s="22"/>
    </row>
    <row r="24" spans="2:15" ht="15" x14ac:dyDescent="0.25">
      <c r="B24" s="233" t="s">
        <v>214</v>
      </c>
      <c r="C24" s="270">
        <v>355</v>
      </c>
      <c r="D24" s="223">
        <v>397</v>
      </c>
      <c r="E24" s="224">
        <v>-11.830985915492958</v>
      </c>
      <c r="F24" s="16"/>
      <c r="G24" s="19"/>
      <c r="H24" s="19"/>
      <c r="I24" s="20"/>
      <c r="J24" s="21"/>
      <c r="K24" s="11"/>
      <c r="L24" s="22"/>
    </row>
    <row r="25" spans="2:15" ht="15.75" thickBot="1" x14ac:dyDescent="0.3">
      <c r="B25" s="235" t="s">
        <v>83</v>
      </c>
      <c r="C25" s="272">
        <v>3</v>
      </c>
      <c r="D25" s="229">
        <v>3</v>
      </c>
      <c r="E25" s="230"/>
      <c r="F25" s="16"/>
      <c r="G25" s="23"/>
      <c r="H25" s="23"/>
      <c r="I25" s="20"/>
      <c r="J25" s="21"/>
      <c r="K25" s="11"/>
      <c r="L25" s="22"/>
    </row>
    <row r="26" spans="2:15" ht="13.5" customHeight="1" x14ac:dyDescent="0.25">
      <c r="B26" s="860"/>
      <c r="C26" s="860"/>
      <c r="D26" s="860"/>
      <c r="E26" s="860"/>
      <c r="F26" s="16"/>
      <c r="G26" s="7"/>
      <c r="H26" s="27"/>
      <c r="I26" s="11"/>
      <c r="J26" s="21"/>
      <c r="K26" s="11"/>
      <c r="L26" s="22"/>
    </row>
    <row r="27" spans="2:15" x14ac:dyDescent="0.2">
      <c r="B27" s="7"/>
      <c r="C27" s="7"/>
      <c r="D27" s="7"/>
      <c r="E27" s="7"/>
      <c r="F27" s="7"/>
      <c r="G27" s="7"/>
    </row>
    <row r="28" spans="2:15" x14ac:dyDescent="0.2">
      <c r="B28" s="1" t="s">
        <v>55</v>
      </c>
      <c r="C28" s="7"/>
      <c r="D28" s="7"/>
      <c r="E28" s="7"/>
      <c r="F28" s="7"/>
      <c r="G28" s="7"/>
    </row>
    <row r="29" spans="2:15" x14ac:dyDescent="0.2">
      <c r="B29" s="4" t="s">
        <v>56</v>
      </c>
      <c r="C29" s="7"/>
      <c r="D29" s="7"/>
      <c r="E29" s="7"/>
      <c r="F29" s="7"/>
      <c r="G29" s="7"/>
    </row>
    <row r="30" spans="2:15" x14ac:dyDescent="0.2">
      <c r="B30" s="4" t="s">
        <v>57</v>
      </c>
      <c r="C30" s="7"/>
      <c r="D30" s="7"/>
      <c r="E30" s="7"/>
      <c r="F30" s="7"/>
      <c r="G30" s="7"/>
    </row>
    <row r="31" spans="2:15" x14ac:dyDescent="0.2">
      <c r="B31" s="4" t="s">
        <v>58</v>
      </c>
      <c r="C31" s="7"/>
      <c r="D31" s="7"/>
      <c r="E31" s="7"/>
      <c r="F31" s="7"/>
      <c r="G31" s="7"/>
    </row>
    <row r="32" spans="2:15" x14ac:dyDescent="0.2">
      <c r="B32" s="4" t="s">
        <v>59</v>
      </c>
      <c r="C32" s="7"/>
      <c r="D32" s="7"/>
      <c r="E32" s="7"/>
      <c r="F32" s="7"/>
      <c r="G32" s="7"/>
    </row>
    <row r="33" spans="2:7" x14ac:dyDescent="0.2">
      <c r="B33" s="4" t="s">
        <v>60</v>
      </c>
      <c r="C33" s="7"/>
      <c r="D33" s="7"/>
      <c r="E33" s="7"/>
      <c r="F33" s="7"/>
      <c r="G33" s="7"/>
    </row>
    <row r="34" spans="2:7" x14ac:dyDescent="0.2">
      <c r="B34" s="4" t="s">
        <v>61</v>
      </c>
      <c r="C34" s="7"/>
      <c r="D34" s="7"/>
      <c r="E34" s="7"/>
      <c r="F34" s="7"/>
      <c r="G34" s="7"/>
    </row>
    <row r="35" spans="2:7" x14ac:dyDescent="0.2">
      <c r="B35" s="4" t="s">
        <v>62</v>
      </c>
      <c r="C35" s="7"/>
      <c r="D35" s="7"/>
      <c r="E35" s="7"/>
      <c r="F35" s="7"/>
      <c r="G35" s="7"/>
    </row>
    <row r="36" spans="2:7" x14ac:dyDescent="0.2">
      <c r="B36" s="4" t="s">
        <v>63</v>
      </c>
      <c r="C36" s="7"/>
      <c r="D36" s="7"/>
      <c r="E36" s="7"/>
      <c r="F36" s="7"/>
      <c r="G36" s="7"/>
    </row>
    <row r="37" spans="2:7" x14ac:dyDescent="0.2">
      <c r="B37" s="4" t="s">
        <v>64</v>
      </c>
      <c r="C37" s="7"/>
      <c r="D37" s="7"/>
      <c r="E37" s="7"/>
      <c r="F37" s="7"/>
      <c r="G37" s="7"/>
    </row>
    <row r="38" spans="2:7" x14ac:dyDescent="0.2">
      <c r="B38" s="4" t="s">
        <v>65</v>
      </c>
      <c r="C38" s="7"/>
      <c r="D38" s="7"/>
      <c r="E38" s="7"/>
      <c r="F38" s="7"/>
      <c r="G38" s="7"/>
    </row>
    <row r="39" spans="2:7" x14ac:dyDescent="0.2">
      <c r="B39" s="4" t="s">
        <v>66</v>
      </c>
      <c r="C39" s="7"/>
      <c r="D39" s="7"/>
      <c r="E39" s="7"/>
      <c r="F39" s="7"/>
      <c r="G39" s="7"/>
    </row>
    <row r="40" spans="2:7" x14ac:dyDescent="0.2">
      <c r="B40" s="4"/>
    </row>
    <row r="41" spans="2:7" x14ac:dyDescent="0.2">
      <c r="B41" s="4" t="s">
        <v>67</v>
      </c>
    </row>
  </sheetData>
  <mergeCells count="6">
    <mergeCell ref="F3:F4"/>
    <mergeCell ref="G5:Q5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06" zoomScale="78" zoomScaleNormal="78" workbookViewId="0">
      <selection activeCell="A311" sqref="A311"/>
    </sheetView>
  </sheetViews>
  <sheetFormatPr defaultColWidth="13.5703125" defaultRowHeight="11.25" x14ac:dyDescent="0.2"/>
  <cols>
    <col min="1" max="1" width="5.85546875" style="677" customWidth="1"/>
    <col min="2" max="13" width="13.5703125" style="677" customWidth="1"/>
    <col min="14" max="15" width="21" style="677" customWidth="1"/>
    <col min="16" max="256" width="13.5703125" style="677"/>
    <col min="257" max="257" width="5.85546875" style="677" customWidth="1"/>
    <col min="258" max="269" width="13.5703125" style="677" customWidth="1"/>
    <col min="270" max="271" width="21" style="677" customWidth="1"/>
    <col min="272" max="512" width="13.5703125" style="677"/>
    <col min="513" max="513" width="5.85546875" style="677" customWidth="1"/>
    <col min="514" max="525" width="13.5703125" style="677" customWidth="1"/>
    <col min="526" max="527" width="21" style="677" customWidth="1"/>
    <col min="528" max="768" width="13.5703125" style="677"/>
    <col min="769" max="769" width="5.85546875" style="677" customWidth="1"/>
    <col min="770" max="781" width="13.5703125" style="677" customWidth="1"/>
    <col min="782" max="783" width="21" style="677" customWidth="1"/>
    <col min="784" max="1024" width="13.5703125" style="677"/>
    <col min="1025" max="1025" width="5.85546875" style="677" customWidth="1"/>
    <col min="1026" max="1037" width="13.5703125" style="677" customWidth="1"/>
    <col min="1038" max="1039" width="21" style="677" customWidth="1"/>
    <col min="1040" max="1280" width="13.5703125" style="677"/>
    <col min="1281" max="1281" width="5.85546875" style="677" customWidth="1"/>
    <col min="1282" max="1293" width="13.5703125" style="677" customWidth="1"/>
    <col min="1294" max="1295" width="21" style="677" customWidth="1"/>
    <col min="1296" max="1536" width="13.5703125" style="677"/>
    <col min="1537" max="1537" width="5.85546875" style="677" customWidth="1"/>
    <col min="1538" max="1549" width="13.5703125" style="677" customWidth="1"/>
    <col min="1550" max="1551" width="21" style="677" customWidth="1"/>
    <col min="1552" max="1792" width="13.5703125" style="677"/>
    <col min="1793" max="1793" width="5.85546875" style="677" customWidth="1"/>
    <col min="1794" max="1805" width="13.5703125" style="677" customWidth="1"/>
    <col min="1806" max="1807" width="21" style="677" customWidth="1"/>
    <col min="1808" max="2048" width="13.5703125" style="677"/>
    <col min="2049" max="2049" width="5.85546875" style="677" customWidth="1"/>
    <col min="2050" max="2061" width="13.5703125" style="677" customWidth="1"/>
    <col min="2062" max="2063" width="21" style="677" customWidth="1"/>
    <col min="2064" max="2304" width="13.5703125" style="677"/>
    <col min="2305" max="2305" width="5.85546875" style="677" customWidth="1"/>
    <col min="2306" max="2317" width="13.5703125" style="677" customWidth="1"/>
    <col min="2318" max="2319" width="21" style="677" customWidth="1"/>
    <col min="2320" max="2560" width="13.5703125" style="677"/>
    <col min="2561" max="2561" width="5.85546875" style="677" customWidth="1"/>
    <col min="2562" max="2573" width="13.5703125" style="677" customWidth="1"/>
    <col min="2574" max="2575" width="21" style="677" customWidth="1"/>
    <col min="2576" max="2816" width="13.5703125" style="677"/>
    <col min="2817" max="2817" width="5.85546875" style="677" customWidth="1"/>
    <col min="2818" max="2829" width="13.5703125" style="677" customWidth="1"/>
    <col min="2830" max="2831" width="21" style="677" customWidth="1"/>
    <col min="2832" max="3072" width="13.5703125" style="677"/>
    <col min="3073" max="3073" width="5.85546875" style="677" customWidth="1"/>
    <col min="3074" max="3085" width="13.5703125" style="677" customWidth="1"/>
    <col min="3086" max="3087" width="21" style="677" customWidth="1"/>
    <col min="3088" max="3328" width="13.5703125" style="677"/>
    <col min="3329" max="3329" width="5.85546875" style="677" customWidth="1"/>
    <col min="3330" max="3341" width="13.5703125" style="677" customWidth="1"/>
    <col min="3342" max="3343" width="21" style="677" customWidth="1"/>
    <col min="3344" max="3584" width="13.5703125" style="677"/>
    <col min="3585" max="3585" width="5.85546875" style="677" customWidth="1"/>
    <col min="3586" max="3597" width="13.5703125" style="677" customWidth="1"/>
    <col min="3598" max="3599" width="21" style="677" customWidth="1"/>
    <col min="3600" max="3840" width="13.5703125" style="677"/>
    <col min="3841" max="3841" width="5.85546875" style="677" customWidth="1"/>
    <col min="3842" max="3853" width="13.5703125" style="677" customWidth="1"/>
    <col min="3854" max="3855" width="21" style="677" customWidth="1"/>
    <col min="3856" max="4096" width="13.5703125" style="677"/>
    <col min="4097" max="4097" width="5.85546875" style="677" customWidth="1"/>
    <col min="4098" max="4109" width="13.5703125" style="677" customWidth="1"/>
    <col min="4110" max="4111" width="21" style="677" customWidth="1"/>
    <col min="4112" max="4352" width="13.5703125" style="677"/>
    <col min="4353" max="4353" width="5.85546875" style="677" customWidth="1"/>
    <col min="4354" max="4365" width="13.5703125" style="677" customWidth="1"/>
    <col min="4366" max="4367" width="21" style="677" customWidth="1"/>
    <col min="4368" max="4608" width="13.5703125" style="677"/>
    <col min="4609" max="4609" width="5.85546875" style="677" customWidth="1"/>
    <col min="4610" max="4621" width="13.5703125" style="677" customWidth="1"/>
    <col min="4622" max="4623" width="21" style="677" customWidth="1"/>
    <col min="4624" max="4864" width="13.5703125" style="677"/>
    <col min="4865" max="4865" width="5.85546875" style="677" customWidth="1"/>
    <col min="4866" max="4877" width="13.5703125" style="677" customWidth="1"/>
    <col min="4878" max="4879" width="21" style="677" customWidth="1"/>
    <col min="4880" max="5120" width="13.5703125" style="677"/>
    <col min="5121" max="5121" width="5.85546875" style="677" customWidth="1"/>
    <col min="5122" max="5133" width="13.5703125" style="677" customWidth="1"/>
    <col min="5134" max="5135" width="21" style="677" customWidth="1"/>
    <col min="5136" max="5376" width="13.5703125" style="677"/>
    <col min="5377" max="5377" width="5.85546875" style="677" customWidth="1"/>
    <col min="5378" max="5389" width="13.5703125" style="677" customWidth="1"/>
    <col min="5390" max="5391" width="21" style="677" customWidth="1"/>
    <col min="5392" max="5632" width="13.5703125" style="677"/>
    <col min="5633" max="5633" width="5.85546875" style="677" customWidth="1"/>
    <col min="5634" max="5645" width="13.5703125" style="677" customWidth="1"/>
    <col min="5646" max="5647" width="21" style="677" customWidth="1"/>
    <col min="5648" max="5888" width="13.5703125" style="677"/>
    <col min="5889" max="5889" width="5.85546875" style="677" customWidth="1"/>
    <col min="5890" max="5901" width="13.5703125" style="677" customWidth="1"/>
    <col min="5902" max="5903" width="21" style="677" customWidth="1"/>
    <col min="5904" max="6144" width="13.5703125" style="677"/>
    <col min="6145" max="6145" width="5.85546875" style="677" customWidth="1"/>
    <col min="6146" max="6157" width="13.5703125" style="677" customWidth="1"/>
    <col min="6158" max="6159" width="21" style="677" customWidth="1"/>
    <col min="6160" max="6400" width="13.5703125" style="677"/>
    <col min="6401" max="6401" width="5.85546875" style="677" customWidth="1"/>
    <col min="6402" max="6413" width="13.5703125" style="677" customWidth="1"/>
    <col min="6414" max="6415" width="21" style="677" customWidth="1"/>
    <col min="6416" max="6656" width="13.5703125" style="677"/>
    <col min="6657" max="6657" width="5.85546875" style="677" customWidth="1"/>
    <col min="6658" max="6669" width="13.5703125" style="677" customWidth="1"/>
    <col min="6670" max="6671" width="21" style="677" customWidth="1"/>
    <col min="6672" max="6912" width="13.5703125" style="677"/>
    <col min="6913" max="6913" width="5.85546875" style="677" customWidth="1"/>
    <col min="6914" max="6925" width="13.5703125" style="677" customWidth="1"/>
    <col min="6926" max="6927" width="21" style="677" customWidth="1"/>
    <col min="6928" max="7168" width="13.5703125" style="677"/>
    <col min="7169" max="7169" width="5.85546875" style="677" customWidth="1"/>
    <col min="7170" max="7181" width="13.5703125" style="677" customWidth="1"/>
    <col min="7182" max="7183" width="21" style="677" customWidth="1"/>
    <col min="7184" max="7424" width="13.5703125" style="677"/>
    <col min="7425" max="7425" width="5.85546875" style="677" customWidth="1"/>
    <col min="7426" max="7437" width="13.5703125" style="677" customWidth="1"/>
    <col min="7438" max="7439" width="21" style="677" customWidth="1"/>
    <col min="7440" max="7680" width="13.5703125" style="677"/>
    <col min="7681" max="7681" width="5.85546875" style="677" customWidth="1"/>
    <col min="7682" max="7693" width="13.5703125" style="677" customWidth="1"/>
    <col min="7694" max="7695" width="21" style="677" customWidth="1"/>
    <col min="7696" max="7936" width="13.5703125" style="677"/>
    <col min="7937" max="7937" width="5.85546875" style="677" customWidth="1"/>
    <col min="7938" max="7949" width="13.5703125" style="677" customWidth="1"/>
    <col min="7950" max="7951" width="21" style="677" customWidth="1"/>
    <col min="7952" max="8192" width="13.5703125" style="677"/>
    <col min="8193" max="8193" width="5.85546875" style="677" customWidth="1"/>
    <col min="8194" max="8205" width="13.5703125" style="677" customWidth="1"/>
    <col min="8206" max="8207" width="21" style="677" customWidth="1"/>
    <col min="8208" max="8448" width="13.5703125" style="677"/>
    <col min="8449" max="8449" width="5.85546875" style="677" customWidth="1"/>
    <col min="8450" max="8461" width="13.5703125" style="677" customWidth="1"/>
    <col min="8462" max="8463" width="21" style="677" customWidth="1"/>
    <col min="8464" max="8704" width="13.5703125" style="677"/>
    <col min="8705" max="8705" width="5.85546875" style="677" customWidth="1"/>
    <col min="8706" max="8717" width="13.5703125" style="677" customWidth="1"/>
    <col min="8718" max="8719" width="21" style="677" customWidth="1"/>
    <col min="8720" max="8960" width="13.5703125" style="677"/>
    <col min="8961" max="8961" width="5.85546875" style="677" customWidth="1"/>
    <col min="8962" max="8973" width="13.5703125" style="677" customWidth="1"/>
    <col min="8974" max="8975" width="21" style="677" customWidth="1"/>
    <col min="8976" max="9216" width="13.5703125" style="677"/>
    <col min="9217" max="9217" width="5.85546875" style="677" customWidth="1"/>
    <col min="9218" max="9229" width="13.5703125" style="677" customWidth="1"/>
    <col min="9230" max="9231" width="21" style="677" customWidth="1"/>
    <col min="9232" max="9472" width="13.5703125" style="677"/>
    <col min="9473" max="9473" width="5.85546875" style="677" customWidth="1"/>
    <col min="9474" max="9485" width="13.5703125" style="677" customWidth="1"/>
    <col min="9486" max="9487" width="21" style="677" customWidth="1"/>
    <col min="9488" max="9728" width="13.5703125" style="677"/>
    <col min="9729" max="9729" width="5.85546875" style="677" customWidth="1"/>
    <col min="9730" max="9741" width="13.5703125" style="677" customWidth="1"/>
    <col min="9742" max="9743" width="21" style="677" customWidth="1"/>
    <col min="9744" max="9984" width="13.5703125" style="677"/>
    <col min="9985" max="9985" width="5.85546875" style="677" customWidth="1"/>
    <col min="9986" max="9997" width="13.5703125" style="677" customWidth="1"/>
    <col min="9998" max="9999" width="21" style="677" customWidth="1"/>
    <col min="10000" max="10240" width="13.5703125" style="677"/>
    <col min="10241" max="10241" width="5.85546875" style="677" customWidth="1"/>
    <col min="10242" max="10253" width="13.5703125" style="677" customWidth="1"/>
    <col min="10254" max="10255" width="21" style="677" customWidth="1"/>
    <col min="10256" max="10496" width="13.5703125" style="677"/>
    <col min="10497" max="10497" width="5.85546875" style="677" customWidth="1"/>
    <col min="10498" max="10509" width="13.5703125" style="677" customWidth="1"/>
    <col min="10510" max="10511" width="21" style="677" customWidth="1"/>
    <col min="10512" max="10752" width="13.5703125" style="677"/>
    <col min="10753" max="10753" width="5.85546875" style="677" customWidth="1"/>
    <col min="10754" max="10765" width="13.5703125" style="677" customWidth="1"/>
    <col min="10766" max="10767" width="21" style="677" customWidth="1"/>
    <col min="10768" max="11008" width="13.5703125" style="677"/>
    <col min="11009" max="11009" width="5.85546875" style="677" customWidth="1"/>
    <col min="11010" max="11021" width="13.5703125" style="677" customWidth="1"/>
    <col min="11022" max="11023" width="21" style="677" customWidth="1"/>
    <col min="11024" max="11264" width="13.5703125" style="677"/>
    <col min="11265" max="11265" width="5.85546875" style="677" customWidth="1"/>
    <col min="11266" max="11277" width="13.5703125" style="677" customWidth="1"/>
    <col min="11278" max="11279" width="21" style="677" customWidth="1"/>
    <col min="11280" max="11520" width="13.5703125" style="677"/>
    <col min="11521" max="11521" width="5.85546875" style="677" customWidth="1"/>
    <col min="11522" max="11533" width="13.5703125" style="677" customWidth="1"/>
    <col min="11534" max="11535" width="21" style="677" customWidth="1"/>
    <col min="11536" max="11776" width="13.5703125" style="677"/>
    <col min="11777" max="11777" width="5.85546875" style="677" customWidth="1"/>
    <col min="11778" max="11789" width="13.5703125" style="677" customWidth="1"/>
    <col min="11790" max="11791" width="21" style="677" customWidth="1"/>
    <col min="11792" max="12032" width="13.5703125" style="677"/>
    <col min="12033" max="12033" width="5.85546875" style="677" customWidth="1"/>
    <col min="12034" max="12045" width="13.5703125" style="677" customWidth="1"/>
    <col min="12046" max="12047" width="21" style="677" customWidth="1"/>
    <col min="12048" max="12288" width="13.5703125" style="677"/>
    <col min="12289" max="12289" width="5.85546875" style="677" customWidth="1"/>
    <col min="12290" max="12301" width="13.5703125" style="677" customWidth="1"/>
    <col min="12302" max="12303" width="21" style="677" customWidth="1"/>
    <col min="12304" max="12544" width="13.5703125" style="677"/>
    <col min="12545" max="12545" width="5.85546875" style="677" customWidth="1"/>
    <col min="12546" max="12557" width="13.5703125" style="677" customWidth="1"/>
    <col min="12558" max="12559" width="21" style="677" customWidth="1"/>
    <col min="12560" max="12800" width="13.5703125" style="677"/>
    <col min="12801" max="12801" width="5.85546875" style="677" customWidth="1"/>
    <col min="12802" max="12813" width="13.5703125" style="677" customWidth="1"/>
    <col min="12814" max="12815" width="21" style="677" customWidth="1"/>
    <col min="12816" max="13056" width="13.5703125" style="677"/>
    <col min="13057" max="13057" width="5.85546875" style="677" customWidth="1"/>
    <col min="13058" max="13069" width="13.5703125" style="677" customWidth="1"/>
    <col min="13070" max="13071" width="21" style="677" customWidth="1"/>
    <col min="13072" max="13312" width="13.5703125" style="677"/>
    <col min="13313" max="13313" width="5.85546875" style="677" customWidth="1"/>
    <col min="13314" max="13325" width="13.5703125" style="677" customWidth="1"/>
    <col min="13326" max="13327" width="21" style="677" customWidth="1"/>
    <col min="13328" max="13568" width="13.5703125" style="677"/>
    <col min="13569" max="13569" width="5.85546875" style="677" customWidth="1"/>
    <col min="13570" max="13581" width="13.5703125" style="677" customWidth="1"/>
    <col min="13582" max="13583" width="21" style="677" customWidth="1"/>
    <col min="13584" max="13824" width="13.5703125" style="677"/>
    <col min="13825" max="13825" width="5.85546875" style="677" customWidth="1"/>
    <col min="13826" max="13837" width="13.5703125" style="677" customWidth="1"/>
    <col min="13838" max="13839" width="21" style="677" customWidth="1"/>
    <col min="13840" max="14080" width="13.5703125" style="677"/>
    <col min="14081" max="14081" width="5.85546875" style="677" customWidth="1"/>
    <col min="14082" max="14093" width="13.5703125" style="677" customWidth="1"/>
    <col min="14094" max="14095" width="21" style="677" customWidth="1"/>
    <col min="14096" max="14336" width="13.5703125" style="677"/>
    <col min="14337" max="14337" width="5.85546875" style="677" customWidth="1"/>
    <col min="14338" max="14349" width="13.5703125" style="677" customWidth="1"/>
    <col min="14350" max="14351" width="21" style="677" customWidth="1"/>
    <col min="14352" max="14592" width="13.5703125" style="677"/>
    <col min="14593" max="14593" width="5.85546875" style="677" customWidth="1"/>
    <col min="14594" max="14605" width="13.5703125" style="677" customWidth="1"/>
    <col min="14606" max="14607" width="21" style="677" customWidth="1"/>
    <col min="14608" max="14848" width="13.5703125" style="677"/>
    <col min="14849" max="14849" width="5.85546875" style="677" customWidth="1"/>
    <col min="14850" max="14861" width="13.5703125" style="677" customWidth="1"/>
    <col min="14862" max="14863" width="21" style="677" customWidth="1"/>
    <col min="14864" max="15104" width="13.5703125" style="677"/>
    <col min="15105" max="15105" width="5.85546875" style="677" customWidth="1"/>
    <col min="15106" max="15117" width="13.5703125" style="677" customWidth="1"/>
    <col min="15118" max="15119" width="21" style="677" customWidth="1"/>
    <col min="15120" max="15360" width="13.5703125" style="677"/>
    <col min="15361" max="15361" width="5.85546875" style="677" customWidth="1"/>
    <col min="15362" max="15373" width="13.5703125" style="677" customWidth="1"/>
    <col min="15374" max="15375" width="21" style="677" customWidth="1"/>
    <col min="15376" max="15616" width="13.5703125" style="677"/>
    <col min="15617" max="15617" width="5.85546875" style="677" customWidth="1"/>
    <col min="15618" max="15629" width="13.5703125" style="677" customWidth="1"/>
    <col min="15630" max="15631" width="21" style="677" customWidth="1"/>
    <col min="15632" max="15872" width="13.5703125" style="677"/>
    <col min="15873" max="15873" width="5.85546875" style="677" customWidth="1"/>
    <col min="15874" max="15885" width="13.5703125" style="677" customWidth="1"/>
    <col min="15886" max="15887" width="21" style="677" customWidth="1"/>
    <col min="15888" max="16128" width="13.5703125" style="677"/>
    <col min="16129" max="16129" width="5.85546875" style="677" customWidth="1"/>
    <col min="16130" max="16141" width="13.5703125" style="677" customWidth="1"/>
    <col min="16142" max="16143" width="21" style="677" customWidth="1"/>
    <col min="16144" max="16384" width="13.5703125" style="677"/>
  </cols>
  <sheetData>
    <row r="5" spans="2:13" ht="18" customHeight="1" x14ac:dyDescent="0.25">
      <c r="B5" s="867" t="s">
        <v>330</v>
      </c>
      <c r="C5" s="867"/>
      <c r="D5" s="867"/>
      <c r="E5" s="867"/>
      <c r="F5" s="867"/>
      <c r="G5" s="867"/>
      <c r="H5" s="867"/>
      <c r="I5" s="867"/>
      <c r="J5" s="867"/>
      <c r="K5" s="867"/>
      <c r="L5" s="867"/>
    </row>
    <row r="6" spans="2:13" ht="18" x14ac:dyDescent="0.25">
      <c r="B6" s="678"/>
      <c r="C6" s="678"/>
      <c r="D6" s="678"/>
      <c r="E6" s="678"/>
      <c r="F6" s="679" t="s">
        <v>331</v>
      </c>
      <c r="G6" s="678"/>
      <c r="H6" s="678"/>
      <c r="I6" s="678"/>
      <c r="J6" s="678"/>
      <c r="K6" s="678"/>
      <c r="L6" s="678"/>
    </row>
    <row r="7" spans="2:13" s="680" customFormat="1" ht="15" x14ac:dyDescent="0.2">
      <c r="B7" s="868" t="s">
        <v>332</v>
      </c>
      <c r="C7" s="870" t="s">
        <v>23</v>
      </c>
      <c r="D7" s="870" t="s">
        <v>333</v>
      </c>
      <c r="E7" s="872" t="s">
        <v>334</v>
      </c>
      <c r="F7" s="873"/>
      <c r="G7" s="874"/>
      <c r="H7" s="875" t="s">
        <v>335</v>
      </c>
      <c r="I7" s="877" t="s">
        <v>336</v>
      </c>
      <c r="J7" s="878"/>
      <c r="K7" s="878"/>
      <c r="L7" s="868"/>
    </row>
    <row r="8" spans="2:13" x14ac:dyDescent="0.2">
      <c r="B8" s="869"/>
      <c r="C8" s="871"/>
      <c r="D8" s="871"/>
      <c r="E8" s="879" t="s">
        <v>337</v>
      </c>
      <c r="F8" s="870" t="s">
        <v>338</v>
      </c>
      <c r="G8" s="870" t="s">
        <v>339</v>
      </c>
      <c r="H8" s="876"/>
      <c r="I8" s="879" t="s">
        <v>340</v>
      </c>
      <c r="J8" s="879" t="s">
        <v>25</v>
      </c>
      <c r="K8" s="870" t="s">
        <v>341</v>
      </c>
      <c r="L8" s="879" t="s">
        <v>342</v>
      </c>
    </row>
    <row r="9" spans="2:13" x14ac:dyDescent="0.2">
      <c r="B9" s="869"/>
      <c r="C9" s="871"/>
      <c r="D9" s="871"/>
      <c r="E9" s="880"/>
      <c r="F9" s="871"/>
      <c r="G9" s="871"/>
      <c r="H9" s="876"/>
      <c r="I9" s="880"/>
      <c r="J9" s="880"/>
      <c r="K9" s="881"/>
      <c r="L9" s="880"/>
    </row>
    <row r="10" spans="2:13" ht="12.75" x14ac:dyDescent="0.2">
      <c r="B10" s="681">
        <v>0</v>
      </c>
      <c r="C10" s="681">
        <v>1</v>
      </c>
      <c r="D10" s="681">
        <v>2</v>
      </c>
      <c r="E10" s="682">
        <v>3</v>
      </c>
      <c r="F10" s="682">
        <v>4</v>
      </c>
      <c r="G10" s="681">
        <v>5</v>
      </c>
      <c r="H10" s="681">
        <v>6</v>
      </c>
      <c r="I10" s="681">
        <v>7</v>
      </c>
      <c r="J10" s="681">
        <v>8</v>
      </c>
      <c r="K10" s="683">
        <v>9</v>
      </c>
      <c r="L10" s="684">
        <v>10</v>
      </c>
      <c r="M10" s="685"/>
    </row>
    <row r="11" spans="2:13" ht="12.75" x14ac:dyDescent="0.2">
      <c r="B11" s="686"/>
      <c r="C11" s="686"/>
      <c r="D11" s="686"/>
      <c r="E11" s="686"/>
      <c r="F11" s="686"/>
      <c r="G11" s="686"/>
      <c r="H11" s="686"/>
      <c r="I11" s="686"/>
      <c r="J11" s="686"/>
      <c r="K11" s="686"/>
      <c r="L11" s="686"/>
    </row>
    <row r="12" spans="2:13" ht="14.25" x14ac:dyDescent="0.2">
      <c r="B12" s="255"/>
      <c r="D12" s="687"/>
      <c r="E12" s="687"/>
      <c r="F12" s="687"/>
      <c r="G12" s="687" t="s">
        <v>343</v>
      </c>
      <c r="H12" s="687"/>
      <c r="I12" s="687"/>
      <c r="J12" s="687"/>
      <c r="K12" s="687"/>
      <c r="L12" s="687"/>
    </row>
    <row r="13" spans="2:13" ht="12.75" x14ac:dyDescent="0.2">
      <c r="B13" s="686"/>
      <c r="C13" s="686"/>
      <c r="D13" s="686"/>
      <c r="E13" s="686"/>
      <c r="F13" s="686"/>
      <c r="G13" s="686"/>
      <c r="H13" s="686"/>
      <c r="I13" s="686"/>
      <c r="J13" s="686"/>
      <c r="K13" s="686"/>
      <c r="L13" s="686"/>
    </row>
    <row r="14" spans="2:13" ht="16.5" customHeight="1" x14ac:dyDescent="0.25">
      <c r="B14" s="688" t="s">
        <v>344</v>
      </c>
      <c r="C14" s="689">
        <v>111170</v>
      </c>
      <c r="D14" s="689">
        <v>8623</v>
      </c>
      <c r="E14" s="690">
        <v>4062</v>
      </c>
      <c r="F14" s="690">
        <v>4470</v>
      </c>
      <c r="G14" s="689">
        <v>91</v>
      </c>
      <c r="H14" s="689">
        <v>102547</v>
      </c>
      <c r="I14" s="689">
        <v>14124</v>
      </c>
      <c r="J14" s="689">
        <v>38146</v>
      </c>
      <c r="K14" s="689">
        <v>50276</v>
      </c>
      <c r="L14" s="691">
        <v>1</v>
      </c>
      <c r="M14" s="685"/>
    </row>
    <row r="15" spans="2:13" ht="15" x14ac:dyDescent="0.25">
      <c r="B15" s="688" t="s">
        <v>345</v>
      </c>
      <c r="C15" s="689">
        <v>115203</v>
      </c>
      <c r="D15" s="689">
        <v>8222</v>
      </c>
      <c r="E15" s="690">
        <v>3948</v>
      </c>
      <c r="F15" s="690">
        <v>4170</v>
      </c>
      <c r="G15" s="689">
        <v>104</v>
      </c>
      <c r="H15" s="689">
        <v>106981</v>
      </c>
      <c r="I15" s="689">
        <v>15491</v>
      </c>
      <c r="J15" s="689">
        <v>36186</v>
      </c>
      <c r="K15" s="689">
        <v>55304</v>
      </c>
      <c r="L15" s="691">
        <v>0</v>
      </c>
      <c r="M15" s="685"/>
    </row>
    <row r="16" spans="2:13" ht="15" x14ac:dyDescent="0.25">
      <c r="B16" s="688" t="s">
        <v>346</v>
      </c>
      <c r="C16" s="689">
        <v>116562</v>
      </c>
      <c r="D16" s="689">
        <v>10853</v>
      </c>
      <c r="E16" s="690">
        <v>5177</v>
      </c>
      <c r="F16" s="690">
        <v>5437</v>
      </c>
      <c r="G16" s="689">
        <v>239</v>
      </c>
      <c r="H16" s="689">
        <v>105709</v>
      </c>
      <c r="I16" s="689">
        <v>15320</v>
      </c>
      <c r="J16" s="689">
        <v>35101</v>
      </c>
      <c r="K16" s="689">
        <v>55288</v>
      </c>
      <c r="L16" s="691">
        <v>0</v>
      </c>
      <c r="M16" s="685"/>
    </row>
    <row r="17" spans="2:13" ht="15" x14ac:dyDescent="0.25">
      <c r="B17" s="688" t="s">
        <v>347</v>
      </c>
      <c r="C17" s="689">
        <v>125105</v>
      </c>
      <c r="D17" s="689">
        <v>10047</v>
      </c>
      <c r="E17" s="690">
        <v>4413</v>
      </c>
      <c r="F17" s="690">
        <v>5418</v>
      </c>
      <c r="G17" s="689">
        <v>216</v>
      </c>
      <c r="H17" s="689">
        <v>115058</v>
      </c>
      <c r="I17" s="689">
        <v>16812</v>
      </c>
      <c r="J17" s="689">
        <v>42431</v>
      </c>
      <c r="K17" s="689">
        <v>55806</v>
      </c>
      <c r="L17" s="691">
        <v>9</v>
      </c>
      <c r="M17" s="685"/>
    </row>
    <row r="18" spans="2:13" ht="15" x14ac:dyDescent="0.25">
      <c r="B18" s="688" t="s">
        <v>348</v>
      </c>
      <c r="C18" s="689">
        <v>112007</v>
      </c>
      <c r="D18" s="689">
        <v>9289</v>
      </c>
      <c r="E18" s="690">
        <v>4372</v>
      </c>
      <c r="F18" s="690">
        <v>4637</v>
      </c>
      <c r="G18" s="689">
        <v>280</v>
      </c>
      <c r="H18" s="689">
        <v>102718</v>
      </c>
      <c r="I18" s="689">
        <v>14362</v>
      </c>
      <c r="J18" s="689">
        <v>38076</v>
      </c>
      <c r="K18" s="689">
        <v>50272</v>
      </c>
      <c r="L18" s="691">
        <v>8</v>
      </c>
      <c r="M18" s="685"/>
    </row>
    <row r="19" spans="2:13" ht="15" x14ac:dyDescent="0.25">
      <c r="B19" s="688" t="s">
        <v>349</v>
      </c>
      <c r="C19" s="689">
        <v>111410</v>
      </c>
      <c r="D19" s="689">
        <v>8309</v>
      </c>
      <c r="E19" s="690">
        <v>3771</v>
      </c>
      <c r="F19" s="690">
        <v>4321</v>
      </c>
      <c r="G19" s="689">
        <v>217</v>
      </c>
      <c r="H19" s="689">
        <v>103101</v>
      </c>
      <c r="I19" s="689">
        <v>13545</v>
      </c>
      <c r="J19" s="689">
        <v>39139</v>
      </c>
      <c r="K19" s="689">
        <v>50368</v>
      </c>
      <c r="L19" s="691">
        <v>49</v>
      </c>
      <c r="M19" s="685"/>
    </row>
    <row r="20" spans="2:13" ht="15" x14ac:dyDescent="0.25">
      <c r="B20" s="688" t="s">
        <v>350</v>
      </c>
      <c r="C20" s="689">
        <v>100172</v>
      </c>
      <c r="D20" s="689">
        <v>8241</v>
      </c>
      <c r="E20" s="690">
        <v>3857</v>
      </c>
      <c r="F20" s="690">
        <v>4249</v>
      </c>
      <c r="G20" s="689">
        <v>135</v>
      </c>
      <c r="H20" s="689">
        <v>91931</v>
      </c>
      <c r="I20" s="689">
        <v>12676</v>
      </c>
      <c r="J20" s="689">
        <v>37400</v>
      </c>
      <c r="K20" s="689">
        <v>41855</v>
      </c>
      <c r="L20" s="691">
        <v>0</v>
      </c>
      <c r="M20" s="685"/>
    </row>
    <row r="21" spans="2:13" ht="16.5" customHeight="1" x14ac:dyDescent="0.25">
      <c r="B21" s="688" t="s">
        <v>351</v>
      </c>
      <c r="C21" s="689">
        <v>98819</v>
      </c>
      <c r="D21" s="689">
        <v>7846</v>
      </c>
      <c r="E21" s="690">
        <v>3484</v>
      </c>
      <c r="F21" s="690">
        <v>4232</v>
      </c>
      <c r="G21" s="689">
        <v>130</v>
      </c>
      <c r="H21" s="689">
        <v>90973</v>
      </c>
      <c r="I21" s="689">
        <v>12054</v>
      </c>
      <c r="J21" s="689">
        <v>36440</v>
      </c>
      <c r="K21" s="689">
        <v>42479</v>
      </c>
      <c r="L21" s="691">
        <v>0</v>
      </c>
      <c r="M21" s="685"/>
    </row>
    <row r="22" spans="2:13" ht="15" x14ac:dyDescent="0.25">
      <c r="B22" s="688" t="s">
        <v>352</v>
      </c>
      <c r="C22" s="689">
        <v>123297</v>
      </c>
      <c r="D22" s="689">
        <v>8800</v>
      </c>
      <c r="E22" s="690">
        <v>3810</v>
      </c>
      <c r="F22" s="690">
        <v>4759</v>
      </c>
      <c r="G22" s="689">
        <v>231</v>
      </c>
      <c r="H22" s="692">
        <v>114497</v>
      </c>
      <c r="I22" s="692">
        <v>15331</v>
      </c>
      <c r="J22" s="692">
        <v>45240</v>
      </c>
      <c r="K22" s="692">
        <v>53925</v>
      </c>
      <c r="L22" s="693">
        <v>1</v>
      </c>
      <c r="M22" s="685"/>
    </row>
    <row r="23" spans="2:13" ht="15" x14ac:dyDescent="0.25">
      <c r="B23" s="694" t="s">
        <v>353</v>
      </c>
      <c r="C23" s="689">
        <v>138891</v>
      </c>
      <c r="D23" s="689">
        <v>8798</v>
      </c>
      <c r="E23" s="690">
        <v>4032</v>
      </c>
      <c r="F23" s="690">
        <v>4489</v>
      </c>
      <c r="G23" s="689">
        <v>277</v>
      </c>
      <c r="H23" s="692">
        <v>130093</v>
      </c>
      <c r="I23" s="692">
        <v>18666</v>
      </c>
      <c r="J23" s="692">
        <v>51077</v>
      </c>
      <c r="K23" s="692">
        <v>60332</v>
      </c>
      <c r="L23" s="693">
        <v>18</v>
      </c>
      <c r="M23" s="685"/>
    </row>
    <row r="24" spans="2:13" ht="15" x14ac:dyDescent="0.25">
      <c r="B24" s="694" t="s">
        <v>354</v>
      </c>
      <c r="C24" s="689">
        <v>120349</v>
      </c>
      <c r="D24" s="689">
        <v>7846</v>
      </c>
      <c r="E24" s="690">
        <v>3600</v>
      </c>
      <c r="F24" s="690">
        <v>4083</v>
      </c>
      <c r="G24" s="689">
        <v>163</v>
      </c>
      <c r="H24" s="692">
        <v>112503</v>
      </c>
      <c r="I24" s="692">
        <v>16315</v>
      </c>
      <c r="J24" s="692">
        <v>44463</v>
      </c>
      <c r="K24" s="692">
        <v>51721</v>
      </c>
      <c r="L24" s="693">
        <v>4</v>
      </c>
      <c r="M24" s="685"/>
    </row>
    <row r="25" spans="2:13" ht="15" x14ac:dyDescent="0.25">
      <c r="B25" s="694" t="s">
        <v>355</v>
      </c>
      <c r="C25" s="689">
        <v>119896</v>
      </c>
      <c r="D25" s="689">
        <v>9300</v>
      </c>
      <c r="E25" s="690">
        <v>4706</v>
      </c>
      <c r="F25" s="690">
        <v>4408</v>
      </c>
      <c r="G25" s="689">
        <v>186</v>
      </c>
      <c r="H25" s="692">
        <v>110596</v>
      </c>
      <c r="I25" s="692">
        <v>15515</v>
      </c>
      <c r="J25" s="692">
        <v>40665</v>
      </c>
      <c r="K25" s="692">
        <v>54406</v>
      </c>
      <c r="L25" s="693">
        <v>10</v>
      </c>
      <c r="M25" s="685"/>
    </row>
    <row r="26" spans="2:13" ht="15" x14ac:dyDescent="0.25">
      <c r="B26" s="695"/>
      <c r="C26" s="690"/>
      <c r="D26" s="690"/>
      <c r="E26" s="690"/>
      <c r="F26" s="690"/>
      <c r="G26" s="690"/>
      <c r="H26" s="690"/>
      <c r="I26" s="690"/>
      <c r="J26" s="690"/>
      <c r="K26" s="690"/>
      <c r="L26" s="691"/>
      <c r="M26" s="685"/>
    </row>
    <row r="27" spans="2:13" ht="15" x14ac:dyDescent="0.25">
      <c r="B27" s="696" t="s">
        <v>356</v>
      </c>
      <c r="C27" s="697">
        <v>1392881</v>
      </c>
      <c r="D27" s="697">
        <v>106174</v>
      </c>
      <c r="E27" s="697">
        <v>49232</v>
      </c>
      <c r="F27" s="697">
        <v>54673</v>
      </c>
      <c r="G27" s="697">
        <v>2269</v>
      </c>
      <c r="H27" s="697">
        <v>1286707</v>
      </c>
      <c r="I27" s="697">
        <v>180211</v>
      </c>
      <c r="J27" s="697">
        <v>484364</v>
      </c>
      <c r="K27" s="697">
        <v>622032</v>
      </c>
      <c r="L27" s="698">
        <v>100</v>
      </c>
      <c r="M27" s="685"/>
    </row>
    <row r="29" spans="2:13" ht="18" x14ac:dyDescent="0.25">
      <c r="B29" s="699" t="s">
        <v>357</v>
      </c>
      <c r="C29" s="678"/>
      <c r="D29" s="699"/>
      <c r="E29" s="678"/>
      <c r="F29" s="678"/>
      <c r="H29" s="678"/>
      <c r="I29" s="678"/>
      <c r="J29" s="678"/>
      <c r="K29" s="678"/>
      <c r="L29" s="678"/>
    </row>
    <row r="30" spans="2:13" s="680" customFormat="1" ht="18.75" customHeight="1" x14ac:dyDescent="0.25">
      <c r="B30" s="678"/>
      <c r="C30" s="678"/>
      <c r="D30" s="678"/>
      <c r="E30" s="678"/>
      <c r="F30" s="679" t="s">
        <v>331</v>
      </c>
      <c r="G30" s="678"/>
      <c r="H30" s="678"/>
      <c r="I30" s="678"/>
      <c r="J30" s="678"/>
      <c r="K30" s="678"/>
      <c r="L30" s="678"/>
    </row>
    <row r="31" spans="2:13" ht="30" x14ac:dyDescent="0.2">
      <c r="B31" s="700" t="s">
        <v>332</v>
      </c>
      <c r="C31" s="701" t="s">
        <v>23</v>
      </c>
      <c r="D31" s="701" t="s">
        <v>333</v>
      </c>
      <c r="E31" s="702" t="s">
        <v>334</v>
      </c>
      <c r="F31" s="703"/>
      <c r="G31" s="704"/>
      <c r="H31" s="705" t="s">
        <v>335</v>
      </c>
      <c r="I31" s="702" t="s">
        <v>336</v>
      </c>
      <c r="J31" s="703"/>
      <c r="K31" s="703"/>
      <c r="L31" s="703"/>
      <c r="M31" s="685"/>
    </row>
    <row r="32" spans="2:13" ht="15" x14ac:dyDescent="0.2">
      <c r="B32" s="706"/>
      <c r="C32" s="707"/>
      <c r="D32" s="707"/>
      <c r="E32" s="708" t="s">
        <v>337</v>
      </c>
      <c r="F32" s="701" t="s">
        <v>338</v>
      </c>
      <c r="G32" s="701" t="s">
        <v>339</v>
      </c>
      <c r="H32" s="709"/>
      <c r="I32" s="708" t="s">
        <v>340</v>
      </c>
      <c r="J32" s="708" t="s">
        <v>25</v>
      </c>
      <c r="K32" s="701" t="s">
        <v>341</v>
      </c>
      <c r="L32" s="710" t="s">
        <v>342</v>
      </c>
      <c r="M32" s="685"/>
    </row>
    <row r="33" spans="2:13" ht="15" x14ac:dyDescent="0.2">
      <c r="B33" s="706"/>
      <c r="C33" s="707"/>
      <c r="D33" s="707"/>
      <c r="E33" s="711"/>
      <c r="F33" s="707"/>
      <c r="G33" s="707"/>
      <c r="H33" s="709"/>
      <c r="I33" s="711"/>
      <c r="J33" s="711"/>
      <c r="K33" s="712"/>
      <c r="L33" s="713"/>
      <c r="M33" s="685"/>
    </row>
    <row r="34" spans="2:13" ht="15" customHeight="1" x14ac:dyDescent="0.2">
      <c r="B34" s="681">
        <v>0</v>
      </c>
      <c r="C34" s="681">
        <v>1</v>
      </c>
      <c r="D34" s="681">
        <v>2</v>
      </c>
      <c r="E34" s="682">
        <v>3</v>
      </c>
      <c r="F34" s="682">
        <v>4</v>
      </c>
      <c r="G34" s="681">
        <v>5</v>
      </c>
      <c r="H34" s="681">
        <v>6</v>
      </c>
      <c r="I34" s="681">
        <v>7</v>
      </c>
      <c r="J34" s="681">
        <v>8</v>
      </c>
      <c r="K34" s="683">
        <v>9</v>
      </c>
      <c r="L34" s="684">
        <v>10</v>
      </c>
      <c r="M34" s="685"/>
    </row>
    <row r="35" spans="2:13" ht="12.75" x14ac:dyDescent="0.2">
      <c r="B35" s="686"/>
      <c r="C35" s="686"/>
      <c r="D35" s="686"/>
      <c r="E35" s="686"/>
      <c r="F35" s="686"/>
      <c r="G35" s="686"/>
      <c r="H35" s="686"/>
      <c r="I35" s="686"/>
      <c r="J35" s="686"/>
      <c r="K35" s="686"/>
      <c r="L35" s="686"/>
    </row>
    <row r="36" spans="2:13" ht="16.5" customHeight="1" x14ac:dyDescent="0.2">
      <c r="B36" s="255"/>
      <c r="D36" s="714"/>
      <c r="E36" s="714"/>
      <c r="G36" s="714" t="s">
        <v>343</v>
      </c>
      <c r="H36" s="714"/>
      <c r="I36" s="714"/>
      <c r="J36" s="714"/>
      <c r="K36" s="714"/>
      <c r="L36" s="714"/>
    </row>
    <row r="37" spans="2:13" ht="12.75" x14ac:dyDescent="0.2">
      <c r="B37" s="686"/>
      <c r="C37" s="686"/>
      <c r="D37" s="686"/>
      <c r="E37" s="686"/>
      <c r="F37" s="686"/>
      <c r="G37" s="686"/>
      <c r="H37" s="686"/>
      <c r="I37" s="686"/>
      <c r="J37" s="686"/>
      <c r="K37" s="686"/>
      <c r="L37" s="686"/>
    </row>
    <row r="38" spans="2:13" ht="15" x14ac:dyDescent="0.25">
      <c r="B38" s="688" t="s">
        <v>344</v>
      </c>
      <c r="C38" s="715">
        <v>112149</v>
      </c>
      <c r="D38" s="715">
        <v>7252</v>
      </c>
      <c r="E38" s="716">
        <v>3259</v>
      </c>
      <c r="F38" s="716">
        <v>3523</v>
      </c>
      <c r="G38" s="715">
        <v>470</v>
      </c>
      <c r="H38" s="715">
        <v>104897</v>
      </c>
      <c r="I38" s="715">
        <v>14543</v>
      </c>
      <c r="J38" s="715">
        <v>38246</v>
      </c>
      <c r="K38" s="715">
        <v>52108</v>
      </c>
      <c r="L38" s="717">
        <v>0</v>
      </c>
      <c r="M38" s="685"/>
    </row>
    <row r="39" spans="2:13" ht="15" x14ac:dyDescent="0.25">
      <c r="B39" s="688" t="s">
        <v>345</v>
      </c>
      <c r="C39" s="715">
        <v>117366</v>
      </c>
      <c r="D39" s="715">
        <v>6229</v>
      </c>
      <c r="E39" s="716">
        <v>2680</v>
      </c>
      <c r="F39" s="716">
        <v>3329</v>
      </c>
      <c r="G39" s="715">
        <v>220</v>
      </c>
      <c r="H39" s="715">
        <v>111137</v>
      </c>
      <c r="I39" s="715">
        <v>15963</v>
      </c>
      <c r="J39" s="715">
        <v>37050</v>
      </c>
      <c r="K39" s="715">
        <v>58122</v>
      </c>
      <c r="L39" s="717">
        <v>2</v>
      </c>
      <c r="M39" s="685"/>
    </row>
    <row r="40" spans="2:13" ht="15" customHeight="1" x14ac:dyDescent="0.25">
      <c r="B40" s="688" t="s">
        <v>346</v>
      </c>
      <c r="C40" s="715">
        <v>149470</v>
      </c>
      <c r="D40" s="715">
        <v>7601</v>
      </c>
      <c r="E40" s="716">
        <v>3691</v>
      </c>
      <c r="F40" s="716">
        <v>3784</v>
      </c>
      <c r="G40" s="715">
        <v>126</v>
      </c>
      <c r="H40" s="715">
        <v>141869</v>
      </c>
      <c r="I40" s="715">
        <v>21282</v>
      </c>
      <c r="J40" s="715">
        <v>48615</v>
      </c>
      <c r="K40" s="715">
        <v>71968</v>
      </c>
      <c r="L40" s="717">
        <v>4</v>
      </c>
      <c r="M40" s="685"/>
    </row>
    <row r="41" spans="2:13" ht="15" x14ac:dyDescent="0.25">
      <c r="B41" s="688" t="s">
        <v>347</v>
      </c>
      <c r="C41" s="715">
        <v>129079</v>
      </c>
      <c r="D41" s="715">
        <v>9084</v>
      </c>
      <c r="E41" s="716">
        <v>4200</v>
      </c>
      <c r="F41" s="716">
        <v>4672</v>
      </c>
      <c r="G41" s="715">
        <v>212</v>
      </c>
      <c r="H41" s="715">
        <v>119995</v>
      </c>
      <c r="I41" s="715">
        <v>18707</v>
      </c>
      <c r="J41" s="715">
        <v>43144</v>
      </c>
      <c r="K41" s="715">
        <v>58144</v>
      </c>
      <c r="L41" s="717">
        <v>0</v>
      </c>
      <c r="M41" s="685"/>
    </row>
    <row r="42" spans="2:13" ht="15" x14ac:dyDescent="0.25">
      <c r="B42" s="688" t="s">
        <v>348</v>
      </c>
      <c r="C42" s="718">
        <v>128921</v>
      </c>
      <c r="D42" s="718">
        <v>7616</v>
      </c>
      <c r="E42" s="716">
        <v>2998</v>
      </c>
      <c r="F42" s="716">
        <v>4131</v>
      </c>
      <c r="G42" s="715">
        <v>487</v>
      </c>
      <c r="H42" s="718">
        <v>121305</v>
      </c>
      <c r="I42" s="715">
        <v>19706</v>
      </c>
      <c r="J42" s="715">
        <v>45020</v>
      </c>
      <c r="K42" s="715">
        <v>56572</v>
      </c>
      <c r="L42" s="717">
        <v>7</v>
      </c>
      <c r="M42" s="685"/>
    </row>
    <row r="43" spans="2:13" ht="15" x14ac:dyDescent="0.25">
      <c r="B43" s="688" t="s">
        <v>349</v>
      </c>
      <c r="C43" s="715">
        <v>112870</v>
      </c>
      <c r="D43" s="715">
        <v>6418</v>
      </c>
      <c r="E43" s="716">
        <v>2391</v>
      </c>
      <c r="F43" s="716">
        <v>3619</v>
      </c>
      <c r="G43" s="715">
        <v>408</v>
      </c>
      <c r="H43" s="715">
        <v>106452</v>
      </c>
      <c r="I43" s="715">
        <v>16361</v>
      </c>
      <c r="J43" s="715">
        <v>39344</v>
      </c>
      <c r="K43" s="715">
        <v>50741</v>
      </c>
      <c r="L43" s="717">
        <v>6</v>
      </c>
      <c r="M43" s="685"/>
    </row>
    <row r="44" spans="2:13" ht="15" x14ac:dyDescent="0.25">
      <c r="B44" s="688" t="s">
        <v>350</v>
      </c>
      <c r="C44" s="715">
        <v>115313</v>
      </c>
      <c r="D44" s="715">
        <v>5978</v>
      </c>
      <c r="E44" s="716">
        <v>2317</v>
      </c>
      <c r="F44" s="716">
        <v>3458</v>
      </c>
      <c r="G44" s="715">
        <v>203</v>
      </c>
      <c r="H44" s="715">
        <v>109335</v>
      </c>
      <c r="I44" s="719">
        <v>16617</v>
      </c>
      <c r="J44" s="719">
        <v>42211</v>
      </c>
      <c r="K44" s="719">
        <v>50502</v>
      </c>
      <c r="L44" s="720">
        <v>5</v>
      </c>
      <c r="M44" s="685"/>
    </row>
    <row r="45" spans="2:13" ht="15.75" customHeight="1" x14ac:dyDescent="0.25">
      <c r="B45" s="688" t="s">
        <v>351</v>
      </c>
      <c r="C45" s="715">
        <v>100176</v>
      </c>
      <c r="D45" s="715">
        <v>6200</v>
      </c>
      <c r="E45" s="716">
        <v>2447</v>
      </c>
      <c r="F45" s="716">
        <v>3349</v>
      </c>
      <c r="G45" s="715">
        <v>404</v>
      </c>
      <c r="H45" s="715">
        <v>93976</v>
      </c>
      <c r="I45" s="715">
        <v>14262</v>
      </c>
      <c r="J45" s="715">
        <v>37783</v>
      </c>
      <c r="K45" s="715">
        <v>41925</v>
      </c>
      <c r="L45" s="717">
        <v>6</v>
      </c>
      <c r="M45" s="685"/>
    </row>
    <row r="46" spans="2:13" ht="15" x14ac:dyDescent="0.25">
      <c r="B46" s="688" t="s">
        <v>352</v>
      </c>
      <c r="C46" s="715">
        <v>116510</v>
      </c>
      <c r="D46" s="715">
        <v>5572</v>
      </c>
      <c r="E46" s="716">
        <v>1460</v>
      </c>
      <c r="F46" s="716">
        <v>3789</v>
      </c>
      <c r="G46" s="715">
        <v>323</v>
      </c>
      <c r="H46" s="715">
        <v>110938</v>
      </c>
      <c r="I46" s="715">
        <v>17370</v>
      </c>
      <c r="J46" s="715">
        <v>41886</v>
      </c>
      <c r="K46" s="715">
        <v>51678</v>
      </c>
      <c r="L46" s="717">
        <v>4</v>
      </c>
      <c r="M46" s="685"/>
    </row>
    <row r="47" spans="2:13" ht="15" x14ac:dyDescent="0.25">
      <c r="B47" s="694" t="s">
        <v>353</v>
      </c>
      <c r="C47" s="715">
        <v>123235</v>
      </c>
      <c r="D47" s="715">
        <v>5391</v>
      </c>
      <c r="E47" s="716">
        <v>1404</v>
      </c>
      <c r="F47" s="716">
        <v>3149</v>
      </c>
      <c r="G47" s="715">
        <v>838</v>
      </c>
      <c r="H47" s="715">
        <v>117844</v>
      </c>
      <c r="I47" s="715">
        <v>19563</v>
      </c>
      <c r="J47" s="715">
        <v>45078</v>
      </c>
      <c r="K47" s="715">
        <v>53199</v>
      </c>
      <c r="L47" s="717">
        <v>4</v>
      </c>
      <c r="M47" s="685"/>
    </row>
    <row r="48" spans="2:13" ht="15" x14ac:dyDescent="0.25">
      <c r="B48" s="721" t="s">
        <v>354</v>
      </c>
      <c r="C48" s="715">
        <v>105168</v>
      </c>
      <c r="D48" s="715">
        <v>4306</v>
      </c>
      <c r="E48" s="716">
        <v>956</v>
      </c>
      <c r="F48" s="716">
        <v>2509</v>
      </c>
      <c r="G48" s="715">
        <v>841</v>
      </c>
      <c r="H48" s="715">
        <v>100862</v>
      </c>
      <c r="I48" s="715">
        <v>16044</v>
      </c>
      <c r="J48" s="715">
        <v>38711</v>
      </c>
      <c r="K48" s="715">
        <v>46095</v>
      </c>
      <c r="L48" s="717">
        <v>12</v>
      </c>
      <c r="M48" s="685"/>
    </row>
    <row r="49" spans="2:13" ht="15" customHeight="1" x14ac:dyDescent="0.25">
      <c r="B49" s="721" t="s">
        <v>355</v>
      </c>
      <c r="C49" s="715">
        <v>102822</v>
      </c>
      <c r="D49" s="715">
        <v>5334</v>
      </c>
      <c r="E49" s="716">
        <v>2079</v>
      </c>
      <c r="F49" s="716">
        <v>2427</v>
      </c>
      <c r="G49" s="715">
        <v>828</v>
      </c>
      <c r="H49" s="715">
        <v>97488</v>
      </c>
      <c r="I49" s="715">
        <v>15351</v>
      </c>
      <c r="J49" s="715">
        <v>33962</v>
      </c>
      <c r="K49" s="715">
        <v>48174</v>
      </c>
      <c r="L49" s="717">
        <v>1</v>
      </c>
      <c r="M49" s="685"/>
    </row>
    <row r="50" spans="2:13" ht="15" x14ac:dyDescent="0.25">
      <c r="B50" s="695"/>
      <c r="C50" s="716"/>
      <c r="D50" s="716"/>
      <c r="E50" s="716"/>
      <c r="F50" s="716"/>
      <c r="G50" s="716"/>
      <c r="H50" s="716"/>
      <c r="I50" s="716"/>
      <c r="J50" s="716"/>
      <c r="K50" s="716"/>
      <c r="L50" s="717"/>
      <c r="M50" s="685"/>
    </row>
    <row r="51" spans="2:13" ht="15" x14ac:dyDescent="0.25">
      <c r="B51" s="696" t="s">
        <v>358</v>
      </c>
      <c r="C51" s="722">
        <v>1413079</v>
      </c>
      <c r="D51" s="722">
        <v>76981</v>
      </c>
      <c r="E51" s="722">
        <v>29882</v>
      </c>
      <c r="F51" s="722">
        <v>41739</v>
      </c>
      <c r="G51" s="722">
        <v>5360</v>
      </c>
      <c r="H51" s="722">
        <v>1336098</v>
      </c>
      <c r="I51" s="722">
        <v>205769</v>
      </c>
      <c r="J51" s="722">
        <v>491050</v>
      </c>
      <c r="K51" s="722">
        <v>639228</v>
      </c>
      <c r="L51" s="723">
        <v>51</v>
      </c>
      <c r="M51" s="685"/>
    </row>
    <row r="52" spans="2:13" ht="16.5" customHeight="1" x14ac:dyDescent="0.2"/>
    <row r="53" spans="2:13" ht="18" x14ac:dyDescent="0.25">
      <c r="B53" s="699" t="s">
        <v>359</v>
      </c>
      <c r="C53" s="678"/>
      <c r="D53" s="699"/>
      <c r="E53" s="678"/>
      <c r="F53" s="678"/>
      <c r="H53" s="678"/>
      <c r="I53" s="678"/>
      <c r="J53" s="678"/>
      <c r="K53" s="678"/>
      <c r="L53" s="678"/>
    </row>
    <row r="54" spans="2:13" ht="18" x14ac:dyDescent="0.25">
      <c r="B54" s="678"/>
      <c r="C54" s="678"/>
      <c r="D54" s="678"/>
      <c r="E54" s="678"/>
      <c r="F54" s="679" t="s">
        <v>331</v>
      </c>
      <c r="G54" s="678"/>
      <c r="H54" s="678"/>
      <c r="I54" s="678"/>
      <c r="J54" s="678"/>
      <c r="K54" s="678"/>
      <c r="L54" s="678"/>
    </row>
    <row r="55" spans="2:13" ht="30" x14ac:dyDescent="0.2">
      <c r="B55" s="700" t="s">
        <v>332</v>
      </c>
      <c r="C55" s="701" t="s">
        <v>23</v>
      </c>
      <c r="D55" s="701" t="s">
        <v>333</v>
      </c>
      <c r="E55" s="702" t="s">
        <v>334</v>
      </c>
      <c r="F55" s="703"/>
      <c r="G55" s="704"/>
      <c r="H55" s="705" t="s">
        <v>335</v>
      </c>
      <c r="I55" s="702" t="s">
        <v>336</v>
      </c>
      <c r="J55" s="703"/>
      <c r="K55" s="703"/>
      <c r="L55" s="703"/>
      <c r="M55" s="685"/>
    </row>
    <row r="56" spans="2:13" ht="15" customHeight="1" x14ac:dyDescent="0.2">
      <c r="B56" s="706"/>
      <c r="C56" s="707"/>
      <c r="D56" s="707"/>
      <c r="E56" s="708" t="s">
        <v>337</v>
      </c>
      <c r="F56" s="701" t="s">
        <v>338</v>
      </c>
      <c r="G56" s="701" t="s">
        <v>339</v>
      </c>
      <c r="H56" s="709"/>
      <c r="I56" s="708" t="s">
        <v>340</v>
      </c>
      <c r="J56" s="708" t="s">
        <v>25</v>
      </c>
      <c r="K56" s="701" t="s">
        <v>341</v>
      </c>
      <c r="L56" s="710" t="s">
        <v>342</v>
      </c>
      <c r="M56" s="685"/>
    </row>
    <row r="57" spans="2:13" ht="15" x14ac:dyDescent="0.2">
      <c r="B57" s="706"/>
      <c r="C57" s="707"/>
      <c r="D57" s="707"/>
      <c r="E57" s="711"/>
      <c r="F57" s="707"/>
      <c r="G57" s="707"/>
      <c r="H57" s="709"/>
      <c r="I57" s="711"/>
      <c r="J57" s="711"/>
      <c r="K57" s="712"/>
      <c r="L57" s="713"/>
      <c r="M57" s="685"/>
    </row>
    <row r="58" spans="2:13" ht="12.75" x14ac:dyDescent="0.2">
      <c r="B58" s="681">
        <v>0</v>
      </c>
      <c r="C58" s="681">
        <v>1</v>
      </c>
      <c r="D58" s="681">
        <v>2</v>
      </c>
      <c r="E58" s="682">
        <v>3</v>
      </c>
      <c r="F58" s="682">
        <v>4</v>
      </c>
      <c r="G58" s="681">
        <v>5</v>
      </c>
      <c r="H58" s="681">
        <v>6</v>
      </c>
      <c r="I58" s="681">
        <v>7</v>
      </c>
      <c r="J58" s="681">
        <v>8</v>
      </c>
      <c r="K58" s="683">
        <v>9</v>
      </c>
      <c r="L58" s="684">
        <v>10</v>
      </c>
      <c r="M58" s="685"/>
    </row>
    <row r="59" spans="2:13" ht="12.75" x14ac:dyDescent="0.2">
      <c r="B59" s="686"/>
      <c r="C59" s="686"/>
      <c r="D59" s="686"/>
      <c r="E59" s="686"/>
      <c r="F59" s="686"/>
      <c r="G59" s="686"/>
      <c r="H59" s="686"/>
      <c r="I59" s="686"/>
      <c r="J59" s="686"/>
      <c r="K59" s="686"/>
      <c r="L59" s="686"/>
    </row>
    <row r="60" spans="2:13" ht="14.25" x14ac:dyDescent="0.2">
      <c r="B60" s="255"/>
      <c r="D60" s="714"/>
      <c r="E60" s="714"/>
      <c r="G60" s="714" t="s">
        <v>343</v>
      </c>
      <c r="H60" s="714"/>
      <c r="I60" s="714"/>
      <c r="J60" s="714"/>
      <c r="K60" s="714"/>
      <c r="L60" s="714"/>
    </row>
    <row r="61" spans="2:13" ht="15.75" customHeight="1" x14ac:dyDescent="0.2">
      <c r="B61" s="686"/>
      <c r="C61" s="686"/>
      <c r="D61" s="686"/>
      <c r="E61" s="686"/>
      <c r="F61" s="686"/>
      <c r="G61" s="686"/>
      <c r="H61" s="686"/>
      <c r="I61" s="686"/>
      <c r="J61" s="686"/>
      <c r="K61" s="686"/>
      <c r="L61" s="686"/>
    </row>
    <row r="62" spans="2:13" ht="15" x14ac:dyDescent="0.25">
      <c r="B62" s="688" t="s">
        <v>344</v>
      </c>
      <c r="C62" s="715">
        <v>83900</v>
      </c>
      <c r="D62" s="715">
        <v>5741</v>
      </c>
      <c r="E62" s="716">
        <v>2277</v>
      </c>
      <c r="F62" s="716">
        <v>2883</v>
      </c>
      <c r="G62" s="715">
        <v>581</v>
      </c>
      <c r="H62" s="715">
        <v>78159</v>
      </c>
      <c r="I62" s="715">
        <v>11069</v>
      </c>
      <c r="J62" s="715">
        <v>29046</v>
      </c>
      <c r="K62" s="715">
        <v>38039</v>
      </c>
      <c r="L62" s="717">
        <v>5</v>
      </c>
      <c r="M62" s="685"/>
    </row>
    <row r="63" spans="2:13" ht="15" x14ac:dyDescent="0.25">
      <c r="B63" s="688" t="s">
        <v>345</v>
      </c>
      <c r="C63" s="715">
        <v>97205</v>
      </c>
      <c r="D63" s="715">
        <v>5693</v>
      </c>
      <c r="E63" s="716">
        <v>1987</v>
      </c>
      <c r="F63" s="716">
        <v>3347</v>
      </c>
      <c r="G63" s="715">
        <v>359</v>
      </c>
      <c r="H63" s="715">
        <v>91512</v>
      </c>
      <c r="I63" s="715">
        <v>13704</v>
      </c>
      <c r="J63" s="715">
        <v>33306</v>
      </c>
      <c r="K63" s="715">
        <v>44498</v>
      </c>
      <c r="L63" s="717">
        <v>4</v>
      </c>
      <c r="M63" s="685"/>
    </row>
    <row r="64" spans="2:13" ht="15" x14ac:dyDescent="0.25">
      <c r="B64" s="688" t="s">
        <v>346</v>
      </c>
      <c r="C64" s="715">
        <v>121943</v>
      </c>
      <c r="D64" s="715">
        <v>9356</v>
      </c>
      <c r="E64" s="716">
        <v>4360</v>
      </c>
      <c r="F64" s="716">
        <v>4839</v>
      </c>
      <c r="G64" s="715">
        <v>157</v>
      </c>
      <c r="H64" s="715">
        <v>112587</v>
      </c>
      <c r="I64" s="715">
        <v>18107</v>
      </c>
      <c r="J64" s="715">
        <v>42637</v>
      </c>
      <c r="K64" s="715">
        <v>51833</v>
      </c>
      <c r="L64" s="717">
        <v>10</v>
      </c>
      <c r="M64" s="685"/>
    </row>
    <row r="65" spans="2:13" ht="15" customHeight="1" x14ac:dyDescent="0.25">
      <c r="B65" s="688" t="s">
        <v>347</v>
      </c>
      <c r="C65" s="715">
        <v>103860</v>
      </c>
      <c r="D65" s="715">
        <v>6418</v>
      </c>
      <c r="E65" s="716">
        <v>2651</v>
      </c>
      <c r="F65" s="716">
        <v>3675</v>
      </c>
      <c r="G65" s="715">
        <v>92</v>
      </c>
      <c r="H65" s="715">
        <v>97442</v>
      </c>
      <c r="I65" s="715">
        <v>14969</v>
      </c>
      <c r="J65" s="715">
        <v>35067</v>
      </c>
      <c r="K65" s="715">
        <v>47394</v>
      </c>
      <c r="L65" s="717">
        <v>12</v>
      </c>
      <c r="M65" s="685"/>
    </row>
    <row r="66" spans="2:13" ht="15" x14ac:dyDescent="0.25">
      <c r="B66" s="688" t="s">
        <v>348</v>
      </c>
      <c r="C66" s="718">
        <v>112470</v>
      </c>
      <c r="D66" s="718">
        <v>7604</v>
      </c>
      <c r="E66" s="716">
        <v>2858</v>
      </c>
      <c r="F66" s="716">
        <v>4353</v>
      </c>
      <c r="G66" s="715">
        <v>393</v>
      </c>
      <c r="H66" s="718">
        <v>104866</v>
      </c>
      <c r="I66" s="715">
        <v>17040</v>
      </c>
      <c r="J66" s="715">
        <v>35740</v>
      </c>
      <c r="K66" s="715">
        <v>52074</v>
      </c>
      <c r="L66" s="717">
        <v>12</v>
      </c>
      <c r="M66" s="685"/>
    </row>
    <row r="67" spans="2:13" ht="15" x14ac:dyDescent="0.25">
      <c r="B67" s="688" t="s">
        <v>349</v>
      </c>
      <c r="C67" s="715">
        <v>120156</v>
      </c>
      <c r="D67" s="715">
        <v>6461</v>
      </c>
      <c r="E67" s="716">
        <v>2259</v>
      </c>
      <c r="F67" s="716">
        <v>4088</v>
      </c>
      <c r="G67" s="715">
        <v>114</v>
      </c>
      <c r="H67" s="715">
        <v>113695</v>
      </c>
      <c r="I67" s="715">
        <v>16387</v>
      </c>
      <c r="J67" s="715">
        <v>40079</v>
      </c>
      <c r="K67" s="715">
        <v>57223</v>
      </c>
      <c r="L67" s="717">
        <v>6</v>
      </c>
      <c r="M67" s="685"/>
    </row>
    <row r="68" spans="2:13" ht="15.75" customHeight="1" x14ac:dyDescent="0.25">
      <c r="B68" s="688" t="s">
        <v>350</v>
      </c>
      <c r="C68" s="715">
        <v>124601</v>
      </c>
      <c r="D68" s="715">
        <v>6169</v>
      </c>
      <c r="E68" s="716">
        <v>2106</v>
      </c>
      <c r="F68" s="716">
        <v>3919</v>
      </c>
      <c r="G68" s="715">
        <v>144</v>
      </c>
      <c r="H68" s="715">
        <v>118432</v>
      </c>
      <c r="I68" s="719">
        <v>17843</v>
      </c>
      <c r="J68" s="719">
        <v>41112</v>
      </c>
      <c r="K68" s="719">
        <v>59469</v>
      </c>
      <c r="L68" s="720">
        <v>8</v>
      </c>
      <c r="M68" s="685"/>
    </row>
    <row r="69" spans="2:13" ht="15" x14ac:dyDescent="0.25">
      <c r="B69" s="688" t="s">
        <v>351</v>
      </c>
      <c r="C69" s="715">
        <v>112766</v>
      </c>
      <c r="D69" s="715">
        <v>6652</v>
      </c>
      <c r="E69" s="716">
        <v>2278</v>
      </c>
      <c r="F69" s="716">
        <v>4217</v>
      </c>
      <c r="G69" s="715">
        <v>157</v>
      </c>
      <c r="H69" s="715">
        <v>106114</v>
      </c>
      <c r="I69" s="715">
        <v>15233</v>
      </c>
      <c r="J69" s="715">
        <v>36223</v>
      </c>
      <c r="K69" s="715">
        <v>54651</v>
      </c>
      <c r="L69" s="717">
        <v>7</v>
      </c>
      <c r="M69" s="685"/>
    </row>
    <row r="70" spans="2:13" ht="15" x14ac:dyDescent="0.25">
      <c r="B70" s="688" t="s">
        <v>352</v>
      </c>
      <c r="C70" s="715">
        <v>127669</v>
      </c>
      <c r="D70" s="715">
        <v>6143</v>
      </c>
      <c r="E70" s="716">
        <v>1834</v>
      </c>
      <c r="F70" s="716">
        <v>4173</v>
      </c>
      <c r="G70" s="715">
        <v>136</v>
      </c>
      <c r="H70" s="715">
        <v>121526</v>
      </c>
      <c r="I70" s="715">
        <v>17448</v>
      </c>
      <c r="J70" s="715">
        <v>41665</v>
      </c>
      <c r="K70" s="715">
        <v>62363</v>
      </c>
      <c r="L70" s="717">
        <v>50</v>
      </c>
      <c r="M70" s="685"/>
    </row>
    <row r="71" spans="2:13" ht="15" x14ac:dyDescent="0.25">
      <c r="B71" s="694" t="s">
        <v>353</v>
      </c>
      <c r="C71" s="715">
        <v>133935</v>
      </c>
      <c r="D71" s="715">
        <v>6592</v>
      </c>
      <c r="E71" s="716">
        <v>1606</v>
      </c>
      <c r="F71" s="716">
        <v>4838</v>
      </c>
      <c r="G71" s="715">
        <v>148</v>
      </c>
      <c r="H71" s="715">
        <v>127343</v>
      </c>
      <c r="I71" s="715">
        <v>19284</v>
      </c>
      <c r="J71" s="715">
        <v>44437</v>
      </c>
      <c r="K71" s="715">
        <v>63514</v>
      </c>
      <c r="L71" s="717">
        <v>108</v>
      </c>
      <c r="M71" s="685"/>
    </row>
    <row r="72" spans="2:13" ht="15" x14ac:dyDescent="0.25">
      <c r="B72" s="721" t="s">
        <v>354</v>
      </c>
      <c r="C72" s="715">
        <v>132864</v>
      </c>
      <c r="D72" s="715">
        <v>5207</v>
      </c>
      <c r="E72" s="716">
        <v>1621</v>
      </c>
      <c r="F72" s="716">
        <v>3252</v>
      </c>
      <c r="G72" s="715">
        <v>334</v>
      </c>
      <c r="H72" s="715">
        <v>127657</v>
      </c>
      <c r="I72" s="715">
        <v>18098</v>
      </c>
      <c r="J72" s="715">
        <v>43625</v>
      </c>
      <c r="K72" s="715">
        <v>65887</v>
      </c>
      <c r="L72" s="717">
        <v>47</v>
      </c>
      <c r="M72" s="685"/>
    </row>
    <row r="73" spans="2:13" ht="15" x14ac:dyDescent="0.25">
      <c r="B73" s="721" t="s">
        <v>355</v>
      </c>
      <c r="C73" s="715">
        <v>120399</v>
      </c>
      <c r="D73" s="715">
        <v>6124</v>
      </c>
      <c r="E73" s="716">
        <v>2367</v>
      </c>
      <c r="F73" s="716">
        <v>3447</v>
      </c>
      <c r="G73" s="715">
        <v>310</v>
      </c>
      <c r="H73" s="715">
        <v>114275</v>
      </c>
      <c r="I73" s="715">
        <v>14722</v>
      </c>
      <c r="J73" s="715">
        <v>37599</v>
      </c>
      <c r="K73" s="715">
        <v>61934</v>
      </c>
      <c r="L73" s="717">
        <v>20</v>
      </c>
      <c r="M73" s="685"/>
    </row>
    <row r="74" spans="2:13" ht="15" x14ac:dyDescent="0.25">
      <c r="B74" s="695"/>
      <c r="C74" s="716"/>
      <c r="D74" s="716"/>
      <c r="E74" s="716"/>
      <c r="F74" s="716"/>
      <c r="G74" s="716"/>
      <c r="H74" s="716"/>
      <c r="I74" s="716"/>
      <c r="J74" s="716"/>
      <c r="K74" s="716"/>
      <c r="L74" s="717"/>
      <c r="M74" s="685"/>
    </row>
    <row r="75" spans="2:13" ht="15" x14ac:dyDescent="0.25">
      <c r="B75" s="696" t="s">
        <v>360</v>
      </c>
      <c r="C75" s="724">
        <f t="shared" ref="C75:L75" si="0">SUM(C62:C73)</f>
        <v>1391768</v>
      </c>
      <c r="D75" s="724">
        <f t="shared" si="0"/>
        <v>78160</v>
      </c>
      <c r="E75" s="724">
        <f t="shared" si="0"/>
        <v>28204</v>
      </c>
      <c r="F75" s="724">
        <f t="shared" si="0"/>
        <v>47031</v>
      </c>
      <c r="G75" s="724">
        <f t="shared" si="0"/>
        <v>2925</v>
      </c>
      <c r="H75" s="724">
        <f t="shared" si="0"/>
        <v>1313608</v>
      </c>
      <c r="I75" s="724">
        <f t="shared" si="0"/>
        <v>193904</v>
      </c>
      <c r="J75" s="724">
        <f t="shared" si="0"/>
        <v>460536</v>
      </c>
      <c r="K75" s="724">
        <f t="shared" si="0"/>
        <v>658879</v>
      </c>
      <c r="L75" s="725">
        <f t="shared" si="0"/>
        <v>289</v>
      </c>
      <c r="M75" s="685"/>
    </row>
    <row r="77" spans="2:13" ht="15.75" customHeight="1" x14ac:dyDescent="0.2">
      <c r="C77" s="726"/>
      <c r="D77" s="726"/>
      <c r="E77" s="726"/>
      <c r="F77" s="726"/>
      <c r="G77" s="726"/>
      <c r="H77" s="726"/>
      <c r="I77" s="726"/>
      <c r="J77" s="726"/>
      <c r="K77" s="726"/>
      <c r="L77" s="726"/>
    </row>
    <row r="78" spans="2:13" ht="18" x14ac:dyDescent="0.25">
      <c r="B78" s="699" t="s">
        <v>361</v>
      </c>
      <c r="C78" s="678"/>
      <c r="D78" s="699"/>
      <c r="E78" s="678"/>
      <c r="F78" s="678"/>
      <c r="H78" s="678"/>
      <c r="I78" s="678"/>
      <c r="J78" s="678"/>
      <c r="K78" s="678"/>
      <c r="L78" s="678"/>
    </row>
    <row r="79" spans="2:13" ht="18" x14ac:dyDescent="0.25">
      <c r="B79" s="678"/>
      <c r="C79" s="678"/>
      <c r="D79" s="678"/>
      <c r="E79" s="678"/>
      <c r="F79" s="679" t="s">
        <v>331</v>
      </c>
      <c r="G79" s="678"/>
      <c r="H79" s="678"/>
      <c r="I79" s="678"/>
      <c r="J79" s="678"/>
      <c r="K79" s="678"/>
      <c r="L79" s="678"/>
    </row>
    <row r="80" spans="2:13" ht="30" x14ac:dyDescent="0.2">
      <c r="B80" s="700" t="s">
        <v>332</v>
      </c>
      <c r="C80" s="701" t="s">
        <v>23</v>
      </c>
      <c r="D80" s="701" t="s">
        <v>333</v>
      </c>
      <c r="E80" s="702" t="s">
        <v>334</v>
      </c>
      <c r="F80" s="703"/>
      <c r="G80" s="704"/>
      <c r="H80" s="705" t="s">
        <v>335</v>
      </c>
      <c r="I80" s="702" t="s">
        <v>336</v>
      </c>
      <c r="J80" s="703"/>
      <c r="K80" s="703"/>
      <c r="L80" s="703"/>
      <c r="M80" s="685"/>
    </row>
    <row r="81" spans="2:13" ht="15" x14ac:dyDescent="0.2">
      <c r="B81" s="706"/>
      <c r="C81" s="707"/>
      <c r="D81" s="707"/>
      <c r="E81" s="708" t="s">
        <v>337</v>
      </c>
      <c r="F81" s="701" t="s">
        <v>338</v>
      </c>
      <c r="G81" s="701" t="s">
        <v>339</v>
      </c>
      <c r="H81" s="709"/>
      <c r="I81" s="708" t="s">
        <v>340</v>
      </c>
      <c r="J81" s="708" t="s">
        <v>25</v>
      </c>
      <c r="K81" s="701" t="s">
        <v>341</v>
      </c>
      <c r="L81" s="710" t="s">
        <v>342</v>
      </c>
      <c r="M81" s="685"/>
    </row>
    <row r="82" spans="2:13" ht="15" x14ac:dyDescent="0.2">
      <c r="B82" s="706"/>
      <c r="C82" s="707"/>
      <c r="D82" s="707"/>
      <c r="E82" s="711"/>
      <c r="F82" s="707"/>
      <c r="G82" s="707"/>
      <c r="H82" s="709"/>
      <c r="I82" s="711"/>
      <c r="J82" s="711"/>
      <c r="K82" s="712"/>
      <c r="L82" s="713"/>
      <c r="M82" s="685"/>
    </row>
    <row r="83" spans="2:13" ht="12.75" x14ac:dyDescent="0.2">
      <c r="B83" s="681">
        <v>0</v>
      </c>
      <c r="C83" s="681">
        <v>1</v>
      </c>
      <c r="D83" s="681">
        <v>2</v>
      </c>
      <c r="E83" s="682">
        <v>3</v>
      </c>
      <c r="F83" s="682">
        <v>4</v>
      </c>
      <c r="G83" s="681">
        <v>5</v>
      </c>
      <c r="H83" s="681">
        <v>6</v>
      </c>
      <c r="I83" s="681">
        <v>7</v>
      </c>
      <c r="J83" s="681">
        <v>8</v>
      </c>
      <c r="K83" s="683">
        <v>9</v>
      </c>
      <c r="L83" s="684">
        <v>10</v>
      </c>
      <c r="M83" s="685"/>
    </row>
    <row r="84" spans="2:13" ht="12.75" x14ac:dyDescent="0.2">
      <c r="B84" s="686"/>
      <c r="C84" s="686"/>
      <c r="D84" s="686"/>
      <c r="E84" s="686"/>
      <c r="F84" s="686"/>
      <c r="G84" s="686"/>
      <c r="H84" s="686"/>
      <c r="I84" s="686"/>
      <c r="J84" s="686"/>
      <c r="K84" s="686"/>
      <c r="L84" s="686"/>
      <c r="M84" s="685"/>
    </row>
    <row r="85" spans="2:13" ht="14.25" x14ac:dyDescent="0.2">
      <c r="B85" s="255"/>
      <c r="D85" s="714"/>
      <c r="E85" s="714"/>
      <c r="G85" s="714" t="s">
        <v>343</v>
      </c>
      <c r="H85" s="714"/>
      <c r="I85" s="714"/>
      <c r="J85" s="714"/>
      <c r="K85" s="714"/>
      <c r="L85" s="714"/>
      <c r="M85" s="685"/>
    </row>
    <row r="86" spans="2:13" ht="12.75" x14ac:dyDescent="0.2">
      <c r="B86" s="686"/>
      <c r="C86" s="686"/>
      <c r="D86" s="686"/>
      <c r="E86" s="686"/>
      <c r="F86" s="686"/>
      <c r="G86" s="686"/>
      <c r="H86" s="686"/>
      <c r="I86" s="686"/>
      <c r="J86" s="686"/>
      <c r="K86" s="686"/>
      <c r="L86" s="686"/>
      <c r="M86" s="685"/>
    </row>
    <row r="87" spans="2:13" ht="15" x14ac:dyDescent="0.25">
      <c r="B87" s="688" t="s">
        <v>344</v>
      </c>
      <c r="C87" s="715">
        <v>112561</v>
      </c>
      <c r="D87" s="715">
        <v>7269</v>
      </c>
      <c r="E87" s="716">
        <v>2961</v>
      </c>
      <c r="F87" s="716">
        <v>4094</v>
      </c>
      <c r="G87" s="715">
        <v>214</v>
      </c>
      <c r="H87" s="715">
        <v>105292</v>
      </c>
      <c r="I87" s="715">
        <v>14362</v>
      </c>
      <c r="J87" s="715">
        <v>33796</v>
      </c>
      <c r="K87" s="715">
        <v>57000</v>
      </c>
      <c r="L87" s="717">
        <v>134</v>
      </c>
      <c r="M87" s="685"/>
    </row>
    <row r="88" spans="2:13" ht="15" x14ac:dyDescent="0.25">
      <c r="B88" s="688" t="s">
        <v>345</v>
      </c>
      <c r="C88" s="715">
        <v>109077</v>
      </c>
      <c r="D88" s="715">
        <v>6316</v>
      </c>
      <c r="E88" s="716">
        <v>2645</v>
      </c>
      <c r="F88" s="716">
        <v>3187</v>
      </c>
      <c r="G88" s="715">
        <v>484</v>
      </c>
      <c r="H88" s="715">
        <v>102761</v>
      </c>
      <c r="I88" s="715">
        <v>14691</v>
      </c>
      <c r="J88" s="715">
        <v>32213</v>
      </c>
      <c r="K88" s="715">
        <v>55847</v>
      </c>
      <c r="L88" s="717">
        <v>10</v>
      </c>
      <c r="M88" s="685"/>
    </row>
    <row r="89" spans="2:13" ht="15" x14ac:dyDescent="0.25">
      <c r="B89" s="688" t="s">
        <v>346</v>
      </c>
      <c r="C89" s="715">
        <v>130700</v>
      </c>
      <c r="D89" s="715">
        <v>6991</v>
      </c>
      <c r="E89" s="716">
        <v>3137</v>
      </c>
      <c r="F89" s="716">
        <v>3724</v>
      </c>
      <c r="G89" s="715">
        <v>130</v>
      </c>
      <c r="H89" s="715">
        <v>123709</v>
      </c>
      <c r="I89" s="715">
        <v>18690</v>
      </c>
      <c r="J89" s="715">
        <v>41521</v>
      </c>
      <c r="K89" s="715">
        <v>63498</v>
      </c>
      <c r="L89" s="717">
        <v>0</v>
      </c>
      <c r="M89" s="685"/>
    </row>
    <row r="90" spans="2:13" ht="15" x14ac:dyDescent="0.25">
      <c r="B90" s="688" t="s">
        <v>347</v>
      </c>
      <c r="C90" s="715">
        <v>110848</v>
      </c>
      <c r="D90" s="715">
        <v>7885</v>
      </c>
      <c r="E90" s="716">
        <v>3953</v>
      </c>
      <c r="F90" s="716">
        <v>3801</v>
      </c>
      <c r="G90" s="715">
        <v>131</v>
      </c>
      <c r="H90" s="715">
        <v>102963</v>
      </c>
      <c r="I90" s="715">
        <v>15359</v>
      </c>
      <c r="J90" s="715">
        <v>34533</v>
      </c>
      <c r="K90" s="715">
        <v>53071</v>
      </c>
      <c r="L90" s="717">
        <v>0</v>
      </c>
      <c r="M90" s="685"/>
    </row>
    <row r="91" spans="2:13" ht="15" x14ac:dyDescent="0.25">
      <c r="B91" s="688" t="s">
        <v>348</v>
      </c>
      <c r="C91" s="718">
        <v>112741</v>
      </c>
      <c r="D91" s="718">
        <v>6588</v>
      </c>
      <c r="E91" s="716">
        <v>2591</v>
      </c>
      <c r="F91" s="716">
        <v>3709</v>
      </c>
      <c r="G91" s="715">
        <v>288</v>
      </c>
      <c r="H91" s="718">
        <v>106153</v>
      </c>
      <c r="I91" s="715">
        <v>16207</v>
      </c>
      <c r="J91" s="715">
        <v>35142</v>
      </c>
      <c r="K91" s="715">
        <v>54804</v>
      </c>
      <c r="L91" s="717">
        <v>0</v>
      </c>
      <c r="M91" s="685"/>
    </row>
    <row r="92" spans="2:13" ht="15" x14ac:dyDescent="0.25">
      <c r="B92" s="688" t="s">
        <v>349</v>
      </c>
      <c r="C92" s="715">
        <v>113572</v>
      </c>
      <c r="D92" s="715">
        <v>5596</v>
      </c>
      <c r="E92" s="716">
        <v>2136</v>
      </c>
      <c r="F92" s="716">
        <v>3336</v>
      </c>
      <c r="G92" s="715">
        <v>124</v>
      </c>
      <c r="H92" s="715">
        <v>107976</v>
      </c>
      <c r="I92" s="715">
        <v>19189</v>
      </c>
      <c r="J92" s="715">
        <v>41161</v>
      </c>
      <c r="K92" s="715">
        <v>47626</v>
      </c>
      <c r="L92" s="717">
        <v>0</v>
      </c>
      <c r="M92" s="685"/>
    </row>
    <row r="93" spans="2:13" ht="15" x14ac:dyDescent="0.25">
      <c r="B93" s="688" t="s">
        <v>350</v>
      </c>
      <c r="C93" s="715">
        <v>107320</v>
      </c>
      <c r="D93" s="715">
        <v>6343</v>
      </c>
      <c r="E93" s="716">
        <v>2828</v>
      </c>
      <c r="F93" s="716">
        <v>3175</v>
      </c>
      <c r="G93" s="715">
        <v>340</v>
      </c>
      <c r="H93" s="715">
        <v>100977</v>
      </c>
      <c r="I93" s="719">
        <v>15242</v>
      </c>
      <c r="J93" s="719">
        <v>36412</v>
      </c>
      <c r="K93" s="719">
        <v>49323</v>
      </c>
      <c r="L93" s="720">
        <v>0</v>
      </c>
      <c r="M93" s="685"/>
    </row>
    <row r="94" spans="2:13" ht="15" x14ac:dyDescent="0.25">
      <c r="B94" s="688" t="s">
        <v>351</v>
      </c>
      <c r="C94" s="715">
        <v>107606</v>
      </c>
      <c r="D94" s="715">
        <v>7100</v>
      </c>
      <c r="E94" s="716">
        <v>2545</v>
      </c>
      <c r="F94" s="716">
        <v>4414</v>
      </c>
      <c r="G94" s="715">
        <v>141</v>
      </c>
      <c r="H94" s="715">
        <v>100506</v>
      </c>
      <c r="I94" s="715">
        <v>14346</v>
      </c>
      <c r="J94" s="715">
        <v>38260</v>
      </c>
      <c r="K94" s="715">
        <v>47888</v>
      </c>
      <c r="L94" s="717">
        <v>12</v>
      </c>
      <c r="M94" s="685"/>
    </row>
    <row r="95" spans="2:13" ht="15" x14ac:dyDescent="0.25">
      <c r="B95" s="688" t="s">
        <v>352</v>
      </c>
      <c r="C95" s="715">
        <v>114839</v>
      </c>
      <c r="D95" s="715">
        <v>5922</v>
      </c>
      <c r="E95" s="716">
        <v>1996</v>
      </c>
      <c r="F95" s="716">
        <v>3788</v>
      </c>
      <c r="G95" s="715">
        <v>138</v>
      </c>
      <c r="H95" s="715">
        <v>108917</v>
      </c>
      <c r="I95" s="715">
        <v>15899</v>
      </c>
      <c r="J95" s="715">
        <v>40817</v>
      </c>
      <c r="K95" s="715">
        <v>52201</v>
      </c>
      <c r="L95" s="717">
        <v>0</v>
      </c>
      <c r="M95" s="685"/>
    </row>
    <row r="96" spans="2:13" ht="15" x14ac:dyDescent="0.25">
      <c r="B96" s="721" t="s">
        <v>353</v>
      </c>
      <c r="C96" s="715">
        <v>117095</v>
      </c>
      <c r="D96" s="715">
        <v>5393</v>
      </c>
      <c r="E96" s="716">
        <v>1697</v>
      </c>
      <c r="F96" s="716">
        <v>3512</v>
      </c>
      <c r="G96" s="715">
        <v>184</v>
      </c>
      <c r="H96" s="715">
        <v>111702</v>
      </c>
      <c r="I96" s="715">
        <v>16611</v>
      </c>
      <c r="J96" s="715">
        <v>43924</v>
      </c>
      <c r="K96" s="715">
        <v>51167</v>
      </c>
      <c r="L96" s="717">
        <v>0</v>
      </c>
      <c r="M96" s="685"/>
    </row>
    <row r="97" spans="2:15" ht="15" x14ac:dyDescent="0.25">
      <c r="B97" s="721" t="s">
        <v>354</v>
      </c>
      <c r="C97" s="715">
        <v>110633</v>
      </c>
      <c r="D97" s="715">
        <v>6574</v>
      </c>
      <c r="E97" s="716">
        <v>1632</v>
      </c>
      <c r="F97" s="716">
        <v>4807</v>
      </c>
      <c r="G97" s="715">
        <v>135</v>
      </c>
      <c r="H97" s="715">
        <v>104059</v>
      </c>
      <c r="I97" s="715">
        <v>15314</v>
      </c>
      <c r="J97" s="715">
        <v>40847</v>
      </c>
      <c r="K97" s="715">
        <v>47898</v>
      </c>
      <c r="L97" s="717">
        <v>0</v>
      </c>
      <c r="M97" s="685"/>
    </row>
    <row r="98" spans="2:15" ht="15" x14ac:dyDescent="0.25">
      <c r="B98" s="721" t="s">
        <v>355</v>
      </c>
      <c r="C98" s="715">
        <v>110226</v>
      </c>
      <c r="D98" s="715">
        <v>4842</v>
      </c>
      <c r="E98" s="716">
        <v>1921</v>
      </c>
      <c r="F98" s="716">
        <v>2749</v>
      </c>
      <c r="G98" s="715">
        <v>172</v>
      </c>
      <c r="H98" s="715">
        <v>105384</v>
      </c>
      <c r="I98" s="715">
        <v>13769</v>
      </c>
      <c r="J98" s="715">
        <v>39645</v>
      </c>
      <c r="K98" s="715">
        <v>51970</v>
      </c>
      <c r="L98" s="717">
        <v>0</v>
      </c>
      <c r="M98" s="685"/>
    </row>
    <row r="99" spans="2:15" ht="15" x14ac:dyDescent="0.25">
      <c r="B99" s="695"/>
      <c r="C99" s="716"/>
      <c r="D99" s="716"/>
      <c r="E99" s="716"/>
      <c r="F99" s="716"/>
      <c r="G99" s="716"/>
      <c r="H99" s="716"/>
      <c r="I99" s="716"/>
      <c r="J99" s="716"/>
      <c r="K99" s="716"/>
      <c r="L99" s="717"/>
      <c r="M99" s="685"/>
    </row>
    <row r="100" spans="2:15" ht="15" x14ac:dyDescent="0.25">
      <c r="B100" s="696" t="s">
        <v>362</v>
      </c>
      <c r="C100" s="724">
        <f t="shared" ref="C100:L100" si="1">SUM(C87:C98)</f>
        <v>1357218</v>
      </c>
      <c r="D100" s="724">
        <f t="shared" si="1"/>
        <v>76819</v>
      </c>
      <c r="E100" s="724">
        <f t="shared" si="1"/>
        <v>30042</v>
      </c>
      <c r="F100" s="724">
        <f t="shared" si="1"/>
        <v>44296</v>
      </c>
      <c r="G100" s="724">
        <f t="shared" si="1"/>
        <v>2481</v>
      </c>
      <c r="H100" s="724">
        <f t="shared" si="1"/>
        <v>1280399</v>
      </c>
      <c r="I100" s="724">
        <f t="shared" si="1"/>
        <v>189679</v>
      </c>
      <c r="J100" s="724">
        <f t="shared" si="1"/>
        <v>458271</v>
      </c>
      <c r="K100" s="724">
        <f t="shared" si="1"/>
        <v>632293</v>
      </c>
      <c r="L100" s="725">
        <f t="shared" si="1"/>
        <v>156</v>
      </c>
      <c r="M100" s="685"/>
    </row>
    <row r="102" spans="2:15" ht="12.75" x14ac:dyDescent="0.2">
      <c r="C102" s="727"/>
      <c r="D102" s="727"/>
      <c r="E102" s="727"/>
      <c r="F102" s="727"/>
      <c r="G102" s="727"/>
      <c r="H102" s="727"/>
      <c r="I102" s="727"/>
      <c r="J102" s="727"/>
      <c r="K102" s="727"/>
      <c r="L102" s="727"/>
    </row>
    <row r="103" spans="2:15" ht="18" x14ac:dyDescent="0.25">
      <c r="B103" s="699" t="s">
        <v>363</v>
      </c>
      <c r="C103" s="678"/>
      <c r="D103" s="699"/>
      <c r="E103" s="678"/>
      <c r="F103" s="678"/>
      <c r="H103" s="678"/>
      <c r="I103" s="678"/>
      <c r="J103" s="678"/>
      <c r="K103" s="678"/>
      <c r="L103" s="678"/>
    </row>
    <row r="104" spans="2:15" ht="18" x14ac:dyDescent="0.25">
      <c r="B104" s="678"/>
      <c r="C104" s="678"/>
      <c r="D104" s="678"/>
      <c r="E104" s="678"/>
      <c r="F104" s="679" t="s">
        <v>331</v>
      </c>
      <c r="G104" s="678"/>
      <c r="H104" s="678"/>
      <c r="I104" s="678"/>
      <c r="J104" s="678"/>
      <c r="K104" s="678"/>
      <c r="L104" s="678"/>
    </row>
    <row r="105" spans="2:15" ht="30" x14ac:dyDescent="0.2">
      <c r="B105" s="700" t="s">
        <v>332</v>
      </c>
      <c r="C105" s="701" t="s">
        <v>23</v>
      </c>
      <c r="D105" s="701" t="s">
        <v>333</v>
      </c>
      <c r="E105" s="702" t="s">
        <v>334</v>
      </c>
      <c r="F105" s="703"/>
      <c r="G105" s="704"/>
      <c r="H105" s="705" t="s">
        <v>335</v>
      </c>
      <c r="I105" s="702" t="s">
        <v>336</v>
      </c>
      <c r="J105" s="703"/>
      <c r="K105" s="703"/>
      <c r="L105" s="703"/>
      <c r="N105" s="866"/>
      <c r="O105" s="866"/>
    </row>
    <row r="106" spans="2:15" ht="15" x14ac:dyDescent="0.2">
      <c r="B106" s="706"/>
      <c r="C106" s="707"/>
      <c r="D106" s="707"/>
      <c r="E106" s="708" t="s">
        <v>337</v>
      </c>
      <c r="F106" s="701" t="s">
        <v>338</v>
      </c>
      <c r="G106" s="701" t="s">
        <v>339</v>
      </c>
      <c r="H106" s="709"/>
      <c r="I106" s="708" t="s">
        <v>340</v>
      </c>
      <c r="J106" s="708" t="s">
        <v>25</v>
      </c>
      <c r="K106" s="701" t="s">
        <v>341</v>
      </c>
      <c r="L106" s="710" t="s">
        <v>342</v>
      </c>
    </row>
    <row r="107" spans="2:15" ht="15" x14ac:dyDescent="0.2">
      <c r="B107" s="706"/>
      <c r="C107" s="707"/>
      <c r="D107" s="707"/>
      <c r="E107" s="711"/>
      <c r="F107" s="707"/>
      <c r="G107" s="707"/>
      <c r="H107" s="709"/>
      <c r="I107" s="711"/>
      <c r="J107" s="711"/>
      <c r="K107" s="712"/>
      <c r="L107" s="713"/>
      <c r="N107" s="728"/>
      <c r="O107" s="729"/>
    </row>
    <row r="108" spans="2:15" ht="12.75" x14ac:dyDescent="0.2">
      <c r="B108" s="681">
        <v>0</v>
      </c>
      <c r="C108" s="681">
        <v>1</v>
      </c>
      <c r="D108" s="681">
        <v>2</v>
      </c>
      <c r="E108" s="682">
        <v>3</v>
      </c>
      <c r="F108" s="682">
        <v>4</v>
      </c>
      <c r="G108" s="681">
        <v>5</v>
      </c>
      <c r="H108" s="681">
        <v>6</v>
      </c>
      <c r="I108" s="681">
        <v>7</v>
      </c>
      <c r="J108" s="681">
        <v>8</v>
      </c>
      <c r="K108" s="683">
        <v>9</v>
      </c>
      <c r="L108" s="684">
        <v>10</v>
      </c>
    </row>
    <row r="109" spans="2:15" ht="12.75" x14ac:dyDescent="0.2">
      <c r="B109" s="686"/>
      <c r="C109" s="686"/>
      <c r="D109" s="686"/>
      <c r="E109" s="686"/>
      <c r="F109" s="686"/>
      <c r="G109" s="686"/>
      <c r="H109" s="686"/>
      <c r="I109" s="686"/>
      <c r="J109" s="686"/>
      <c r="K109" s="686"/>
      <c r="L109" s="686"/>
    </row>
    <row r="110" spans="2:15" ht="14.25" x14ac:dyDescent="0.2">
      <c r="B110" s="255"/>
      <c r="D110" s="714"/>
      <c r="E110" s="714"/>
      <c r="G110" s="714" t="s">
        <v>343</v>
      </c>
      <c r="H110" s="714"/>
      <c r="I110" s="714"/>
      <c r="J110" s="714"/>
      <c r="K110" s="714"/>
      <c r="L110" s="714"/>
    </row>
    <row r="111" spans="2:15" ht="12.75" x14ac:dyDescent="0.2">
      <c r="B111" s="686"/>
      <c r="C111" s="686"/>
      <c r="D111" s="686"/>
      <c r="E111" s="686"/>
      <c r="F111" s="686"/>
      <c r="G111" s="686"/>
      <c r="H111" s="686"/>
      <c r="I111" s="686"/>
      <c r="J111" s="686"/>
      <c r="K111" s="686"/>
      <c r="L111" s="686"/>
    </row>
    <row r="112" spans="2:15" ht="15" x14ac:dyDescent="0.25">
      <c r="B112" s="688" t="s">
        <v>344</v>
      </c>
      <c r="C112" s="718">
        <v>88074</v>
      </c>
      <c r="D112" s="718">
        <v>4966</v>
      </c>
      <c r="E112" s="730">
        <v>1895</v>
      </c>
      <c r="F112" s="730">
        <v>2936</v>
      </c>
      <c r="G112" s="718">
        <v>135</v>
      </c>
      <c r="H112" s="731">
        <v>83108</v>
      </c>
      <c r="I112" s="718">
        <v>11335</v>
      </c>
      <c r="J112" s="731">
        <v>29439</v>
      </c>
      <c r="K112" s="731">
        <v>42334</v>
      </c>
      <c r="L112" s="732">
        <v>0</v>
      </c>
    </row>
    <row r="113" spans="2:15" ht="15" x14ac:dyDescent="0.25">
      <c r="B113" s="688" t="s">
        <v>345</v>
      </c>
      <c r="C113" s="715">
        <v>84039</v>
      </c>
      <c r="D113" s="715">
        <v>5111</v>
      </c>
      <c r="E113" s="716">
        <v>2084</v>
      </c>
      <c r="F113" s="716">
        <v>2578</v>
      </c>
      <c r="G113" s="715">
        <v>449</v>
      </c>
      <c r="H113" s="715">
        <v>78928</v>
      </c>
      <c r="I113" s="715">
        <v>10671</v>
      </c>
      <c r="J113" s="715">
        <v>26527</v>
      </c>
      <c r="K113" s="715">
        <v>41730</v>
      </c>
      <c r="L113" s="717">
        <v>0</v>
      </c>
    </row>
    <row r="114" spans="2:15" ht="15" x14ac:dyDescent="0.25">
      <c r="B114" s="688" t="s">
        <v>346</v>
      </c>
      <c r="C114" s="715">
        <v>124698</v>
      </c>
      <c r="D114" s="715">
        <v>6555</v>
      </c>
      <c r="E114" s="716">
        <v>2937</v>
      </c>
      <c r="F114" s="716">
        <v>3400</v>
      </c>
      <c r="G114" s="715">
        <v>218</v>
      </c>
      <c r="H114" s="715">
        <v>118143</v>
      </c>
      <c r="I114" s="715">
        <v>18187</v>
      </c>
      <c r="J114" s="715">
        <v>38810</v>
      </c>
      <c r="K114" s="715">
        <v>61146</v>
      </c>
      <c r="L114" s="717">
        <v>0</v>
      </c>
    </row>
    <row r="115" spans="2:15" ht="15" x14ac:dyDescent="0.25">
      <c r="B115" s="688" t="s">
        <v>347</v>
      </c>
      <c r="C115" s="715">
        <v>92694</v>
      </c>
      <c r="D115" s="715">
        <v>5545</v>
      </c>
      <c r="E115" s="716">
        <v>2379</v>
      </c>
      <c r="F115" s="716">
        <v>3006</v>
      </c>
      <c r="G115" s="715">
        <v>160</v>
      </c>
      <c r="H115" s="715">
        <v>87149</v>
      </c>
      <c r="I115" s="715">
        <v>13286</v>
      </c>
      <c r="J115" s="715">
        <v>31469</v>
      </c>
      <c r="K115" s="715">
        <v>42394</v>
      </c>
      <c r="L115" s="717">
        <v>0</v>
      </c>
    </row>
    <row r="116" spans="2:15" ht="15" x14ac:dyDescent="0.25">
      <c r="B116" s="688" t="s">
        <v>348</v>
      </c>
      <c r="C116" s="718">
        <v>118251</v>
      </c>
      <c r="D116" s="718">
        <v>5697</v>
      </c>
      <c r="E116" s="716">
        <v>2230</v>
      </c>
      <c r="F116" s="716">
        <v>3293</v>
      </c>
      <c r="G116" s="715">
        <v>174</v>
      </c>
      <c r="H116" s="718">
        <v>112554</v>
      </c>
      <c r="I116" s="715">
        <v>17224</v>
      </c>
      <c r="J116" s="715">
        <v>37242</v>
      </c>
      <c r="K116" s="715">
        <v>58088</v>
      </c>
      <c r="L116" s="717">
        <v>0</v>
      </c>
    </row>
    <row r="117" spans="2:15" ht="15" x14ac:dyDescent="0.25">
      <c r="B117" s="688" t="s">
        <v>349</v>
      </c>
      <c r="C117" s="715">
        <v>113078</v>
      </c>
      <c r="D117" s="715">
        <v>5174</v>
      </c>
      <c r="E117" s="716">
        <v>1889</v>
      </c>
      <c r="F117" s="716">
        <v>3124</v>
      </c>
      <c r="G117" s="715">
        <v>161</v>
      </c>
      <c r="H117" s="715">
        <v>107904</v>
      </c>
      <c r="I117" s="715">
        <v>14580</v>
      </c>
      <c r="J117" s="715">
        <v>36857</v>
      </c>
      <c r="K117" s="715">
        <v>56460</v>
      </c>
      <c r="L117" s="717">
        <v>7</v>
      </c>
    </row>
    <row r="118" spans="2:15" ht="15" x14ac:dyDescent="0.25">
      <c r="B118" s="688" t="s">
        <v>350</v>
      </c>
      <c r="C118" s="715">
        <v>103279</v>
      </c>
      <c r="D118" s="715">
        <v>4741</v>
      </c>
      <c r="E118" s="716">
        <v>1772</v>
      </c>
      <c r="F118" s="716">
        <v>2797</v>
      </c>
      <c r="G118" s="715">
        <v>172</v>
      </c>
      <c r="H118" s="715">
        <v>98538</v>
      </c>
      <c r="I118" s="719">
        <v>13237</v>
      </c>
      <c r="J118" s="719">
        <v>36277</v>
      </c>
      <c r="K118" s="719">
        <v>49014</v>
      </c>
      <c r="L118" s="720">
        <v>10</v>
      </c>
    </row>
    <row r="119" spans="2:15" ht="15" x14ac:dyDescent="0.25">
      <c r="B119" s="688" t="s">
        <v>351</v>
      </c>
      <c r="C119" s="715">
        <v>99116</v>
      </c>
      <c r="D119" s="715">
        <v>5016</v>
      </c>
      <c r="E119" s="716">
        <v>1843</v>
      </c>
      <c r="F119" s="716">
        <v>2994</v>
      </c>
      <c r="G119" s="715">
        <v>179</v>
      </c>
      <c r="H119" s="715">
        <v>94100</v>
      </c>
      <c r="I119" s="715">
        <v>12819</v>
      </c>
      <c r="J119" s="715">
        <v>36213</v>
      </c>
      <c r="K119" s="715">
        <v>45061</v>
      </c>
      <c r="L119" s="717">
        <v>7</v>
      </c>
    </row>
    <row r="120" spans="2:15" ht="15" x14ac:dyDescent="0.25">
      <c r="B120" s="688" t="s">
        <v>352</v>
      </c>
      <c r="C120" s="715">
        <v>100767</v>
      </c>
      <c r="D120" s="715">
        <v>4554</v>
      </c>
      <c r="E120" s="716">
        <v>1426</v>
      </c>
      <c r="F120" s="716">
        <v>2939</v>
      </c>
      <c r="G120" s="715">
        <v>189</v>
      </c>
      <c r="H120" s="715">
        <v>96213</v>
      </c>
      <c r="I120" s="715">
        <v>13486</v>
      </c>
      <c r="J120" s="715">
        <v>37044</v>
      </c>
      <c r="K120" s="715">
        <v>45683</v>
      </c>
      <c r="L120" s="717">
        <v>0</v>
      </c>
    </row>
    <row r="121" spans="2:15" ht="15" x14ac:dyDescent="0.25">
      <c r="B121" s="721" t="s">
        <v>353</v>
      </c>
      <c r="C121" s="715">
        <v>111953</v>
      </c>
      <c r="D121" s="715">
        <v>4646</v>
      </c>
      <c r="E121" s="716">
        <v>1628</v>
      </c>
      <c r="F121" s="716">
        <v>2825</v>
      </c>
      <c r="G121" s="715">
        <v>193</v>
      </c>
      <c r="H121" s="715">
        <v>107307</v>
      </c>
      <c r="I121" s="715">
        <v>16054</v>
      </c>
      <c r="J121" s="715">
        <v>44030</v>
      </c>
      <c r="K121" s="715">
        <v>47223</v>
      </c>
      <c r="L121" s="717">
        <v>0</v>
      </c>
      <c r="N121" s="866"/>
      <c r="O121" s="866"/>
    </row>
    <row r="122" spans="2:15" ht="15" x14ac:dyDescent="0.25">
      <c r="B122" s="721" t="s">
        <v>354</v>
      </c>
      <c r="C122" s="715">
        <v>106928</v>
      </c>
      <c r="D122" s="715">
        <v>5916</v>
      </c>
      <c r="E122" s="716">
        <v>1406</v>
      </c>
      <c r="F122" s="716">
        <v>4331</v>
      </c>
      <c r="G122" s="715">
        <v>179</v>
      </c>
      <c r="H122" s="715">
        <v>101012</v>
      </c>
      <c r="I122" s="715">
        <v>15280</v>
      </c>
      <c r="J122" s="715">
        <v>39118</v>
      </c>
      <c r="K122" s="715">
        <v>46614</v>
      </c>
      <c r="L122" s="717">
        <v>0</v>
      </c>
    </row>
    <row r="123" spans="2:15" ht="15" x14ac:dyDescent="0.25">
      <c r="B123" s="721" t="s">
        <v>355</v>
      </c>
      <c r="C123" s="715">
        <v>94364</v>
      </c>
      <c r="D123" s="715">
        <v>4628</v>
      </c>
      <c r="E123" s="716">
        <v>1776</v>
      </c>
      <c r="F123" s="716">
        <v>2685</v>
      </c>
      <c r="G123" s="715">
        <v>167</v>
      </c>
      <c r="H123" s="715">
        <v>89736</v>
      </c>
      <c r="I123" s="715">
        <v>12451</v>
      </c>
      <c r="J123" s="715">
        <v>31491</v>
      </c>
      <c r="K123" s="715">
        <v>45794</v>
      </c>
      <c r="L123" s="717">
        <v>0</v>
      </c>
      <c r="N123" s="728"/>
      <c r="O123" s="729"/>
    </row>
    <row r="124" spans="2:15" ht="15" x14ac:dyDescent="0.25">
      <c r="B124" s="695"/>
      <c r="C124" s="716"/>
      <c r="D124" s="716"/>
      <c r="E124" s="716"/>
      <c r="F124" s="716"/>
      <c r="G124" s="716"/>
      <c r="H124" s="716"/>
      <c r="I124" s="716"/>
      <c r="J124" s="716"/>
      <c r="K124" s="716"/>
      <c r="L124" s="717"/>
    </row>
    <row r="125" spans="2:15" ht="15.75" x14ac:dyDescent="0.25">
      <c r="B125" s="696" t="s">
        <v>364</v>
      </c>
      <c r="C125" s="724">
        <f t="shared" ref="C125:L125" si="2">SUM(C112:C123)</f>
        <v>1237241</v>
      </c>
      <c r="D125" s="724">
        <f t="shared" si="2"/>
        <v>62549</v>
      </c>
      <c r="E125" s="724">
        <f t="shared" si="2"/>
        <v>23265</v>
      </c>
      <c r="F125" s="724">
        <f t="shared" si="2"/>
        <v>36908</v>
      </c>
      <c r="G125" s="724">
        <f t="shared" si="2"/>
        <v>2376</v>
      </c>
      <c r="H125" s="724">
        <f t="shared" si="2"/>
        <v>1174692</v>
      </c>
      <c r="I125" s="724">
        <f t="shared" si="2"/>
        <v>168610</v>
      </c>
      <c r="J125" s="724">
        <f t="shared" si="2"/>
        <v>424517</v>
      </c>
      <c r="K125" s="724">
        <f t="shared" si="2"/>
        <v>581541</v>
      </c>
      <c r="L125" s="725">
        <f t="shared" si="2"/>
        <v>24</v>
      </c>
      <c r="N125" s="733"/>
      <c r="O125" s="733"/>
    </row>
    <row r="128" spans="2:15" ht="18" x14ac:dyDescent="0.25">
      <c r="B128" s="699" t="s">
        <v>365</v>
      </c>
      <c r="C128" s="678"/>
      <c r="D128" s="699"/>
      <c r="E128" s="678"/>
      <c r="F128" s="678"/>
      <c r="H128" s="678"/>
      <c r="I128" s="678"/>
      <c r="J128" s="678"/>
      <c r="K128" s="678"/>
      <c r="L128" s="678"/>
    </row>
    <row r="129" spans="2:12" ht="18" x14ac:dyDescent="0.25">
      <c r="B129" s="678"/>
      <c r="C129" s="678"/>
      <c r="D129" s="678"/>
      <c r="E129" s="678"/>
      <c r="F129" s="679" t="s">
        <v>331</v>
      </c>
      <c r="G129" s="678"/>
      <c r="H129" s="678"/>
      <c r="I129" s="678"/>
      <c r="J129" s="678"/>
      <c r="K129" s="678"/>
      <c r="L129" s="678"/>
    </row>
    <row r="130" spans="2:12" ht="30" x14ac:dyDescent="0.2">
      <c r="B130" s="700" t="s">
        <v>332</v>
      </c>
      <c r="C130" s="701" t="s">
        <v>23</v>
      </c>
      <c r="D130" s="701" t="s">
        <v>333</v>
      </c>
      <c r="E130" s="702" t="s">
        <v>334</v>
      </c>
      <c r="F130" s="703"/>
      <c r="G130" s="704"/>
      <c r="H130" s="705" t="s">
        <v>335</v>
      </c>
      <c r="I130" s="702" t="s">
        <v>336</v>
      </c>
      <c r="J130" s="703"/>
      <c r="K130" s="703"/>
      <c r="L130" s="703"/>
    </row>
    <row r="131" spans="2:12" ht="15" x14ac:dyDescent="0.2">
      <c r="B131" s="706"/>
      <c r="C131" s="707"/>
      <c r="D131" s="707"/>
      <c r="E131" s="708" t="s">
        <v>337</v>
      </c>
      <c r="F131" s="701" t="s">
        <v>338</v>
      </c>
      <c r="G131" s="701" t="s">
        <v>339</v>
      </c>
      <c r="H131" s="709"/>
      <c r="I131" s="708" t="s">
        <v>340</v>
      </c>
      <c r="J131" s="708" t="s">
        <v>25</v>
      </c>
      <c r="K131" s="701" t="s">
        <v>341</v>
      </c>
      <c r="L131" s="710" t="s">
        <v>342</v>
      </c>
    </row>
    <row r="132" spans="2:12" ht="15" x14ac:dyDescent="0.2">
      <c r="B132" s="706"/>
      <c r="C132" s="707"/>
      <c r="D132" s="707"/>
      <c r="E132" s="711"/>
      <c r="F132" s="707"/>
      <c r="G132" s="707"/>
      <c r="H132" s="709"/>
      <c r="I132" s="711"/>
      <c r="J132" s="711"/>
      <c r="K132" s="712"/>
      <c r="L132" s="713"/>
    </row>
    <row r="133" spans="2:12" ht="12.75" x14ac:dyDescent="0.2">
      <c r="B133" s="681">
        <v>0</v>
      </c>
      <c r="C133" s="681">
        <v>1</v>
      </c>
      <c r="D133" s="681">
        <v>2</v>
      </c>
      <c r="E133" s="682">
        <v>3</v>
      </c>
      <c r="F133" s="682">
        <v>4</v>
      </c>
      <c r="G133" s="681">
        <v>5</v>
      </c>
      <c r="H133" s="681">
        <v>6</v>
      </c>
      <c r="I133" s="681">
        <v>7</v>
      </c>
      <c r="J133" s="681">
        <v>8</v>
      </c>
      <c r="K133" s="683">
        <v>9</v>
      </c>
      <c r="L133" s="684">
        <v>10</v>
      </c>
    </row>
    <row r="134" spans="2:12" ht="12.75" x14ac:dyDescent="0.2">
      <c r="B134" s="686"/>
      <c r="C134" s="686"/>
      <c r="D134" s="686"/>
      <c r="E134" s="686"/>
      <c r="F134" s="686"/>
      <c r="G134" s="686"/>
      <c r="H134" s="686"/>
      <c r="I134" s="686"/>
      <c r="J134" s="686"/>
      <c r="K134" s="686"/>
      <c r="L134" s="686"/>
    </row>
    <row r="135" spans="2:12" ht="14.25" x14ac:dyDescent="0.2">
      <c r="B135" s="255"/>
      <c r="D135" s="714"/>
      <c r="E135" s="714"/>
      <c r="G135" s="714" t="s">
        <v>343</v>
      </c>
      <c r="H135" s="714"/>
      <c r="I135" s="714"/>
      <c r="J135" s="714"/>
      <c r="K135" s="714"/>
      <c r="L135" s="714"/>
    </row>
    <row r="136" spans="2:12" ht="12.75" x14ac:dyDescent="0.2">
      <c r="B136" s="686"/>
      <c r="C136" s="686"/>
      <c r="D136" s="686"/>
      <c r="E136" s="686"/>
      <c r="F136" s="686"/>
      <c r="G136" s="686"/>
      <c r="H136" s="686"/>
      <c r="I136" s="686"/>
      <c r="J136" s="686"/>
      <c r="K136" s="686"/>
      <c r="L136" s="686"/>
    </row>
    <row r="137" spans="2:12" ht="15" x14ac:dyDescent="0.25">
      <c r="B137" s="688" t="s">
        <v>344</v>
      </c>
      <c r="C137" s="718">
        <v>98825</v>
      </c>
      <c r="D137" s="718">
        <v>5077</v>
      </c>
      <c r="E137" s="730">
        <v>1951</v>
      </c>
      <c r="F137" s="730">
        <v>2934</v>
      </c>
      <c r="G137" s="718">
        <v>192</v>
      </c>
      <c r="H137" s="731">
        <v>93748</v>
      </c>
      <c r="I137" s="718">
        <v>12592</v>
      </c>
      <c r="J137" s="731">
        <v>33704</v>
      </c>
      <c r="K137" s="731">
        <v>47452</v>
      </c>
      <c r="L137" s="732">
        <v>0</v>
      </c>
    </row>
    <row r="138" spans="2:12" ht="15" x14ac:dyDescent="0.25">
      <c r="B138" s="688" t="s">
        <v>345</v>
      </c>
      <c r="C138" s="715">
        <v>96358</v>
      </c>
      <c r="D138" s="715">
        <v>3952</v>
      </c>
      <c r="E138" s="716">
        <v>1338</v>
      </c>
      <c r="F138" s="716">
        <v>2444</v>
      </c>
      <c r="G138" s="715">
        <v>170</v>
      </c>
      <c r="H138" s="715">
        <v>92406</v>
      </c>
      <c r="I138" s="715">
        <v>13204</v>
      </c>
      <c r="J138" s="715">
        <v>30916</v>
      </c>
      <c r="K138" s="715">
        <v>48286</v>
      </c>
      <c r="L138" s="717">
        <v>0</v>
      </c>
    </row>
    <row r="139" spans="2:12" ht="15" x14ac:dyDescent="0.25">
      <c r="B139" s="688" t="s">
        <v>346</v>
      </c>
      <c r="C139" s="715">
        <v>102617</v>
      </c>
      <c r="D139" s="715">
        <v>5781</v>
      </c>
      <c r="E139" s="716">
        <v>2534</v>
      </c>
      <c r="F139" s="716">
        <v>2928</v>
      </c>
      <c r="G139" s="715">
        <v>319</v>
      </c>
      <c r="H139" s="715">
        <v>96836</v>
      </c>
      <c r="I139" s="715">
        <v>14531</v>
      </c>
      <c r="J139" s="715">
        <v>32396</v>
      </c>
      <c r="K139" s="715">
        <v>49909</v>
      </c>
      <c r="L139" s="717">
        <v>0</v>
      </c>
    </row>
    <row r="140" spans="2:12" ht="15" x14ac:dyDescent="0.25">
      <c r="B140" s="688" t="s">
        <v>347</v>
      </c>
      <c r="C140" s="715">
        <v>98159</v>
      </c>
      <c r="D140" s="715">
        <v>4984</v>
      </c>
      <c r="E140" s="716">
        <v>1996</v>
      </c>
      <c r="F140" s="716">
        <v>2917</v>
      </c>
      <c r="G140" s="715">
        <v>71</v>
      </c>
      <c r="H140" s="715">
        <v>93175</v>
      </c>
      <c r="I140" s="715">
        <v>13624</v>
      </c>
      <c r="J140" s="715">
        <v>28719</v>
      </c>
      <c r="K140" s="715">
        <v>50832</v>
      </c>
      <c r="L140" s="717">
        <v>0</v>
      </c>
    </row>
    <row r="141" spans="2:12" ht="15" x14ac:dyDescent="0.25">
      <c r="B141" s="688" t="s">
        <v>348</v>
      </c>
      <c r="C141" s="718">
        <v>105455</v>
      </c>
      <c r="D141" s="718">
        <v>5233</v>
      </c>
      <c r="E141" s="716">
        <v>1970</v>
      </c>
      <c r="F141" s="716">
        <v>3179</v>
      </c>
      <c r="G141" s="715">
        <v>84</v>
      </c>
      <c r="H141" s="718">
        <v>100222</v>
      </c>
      <c r="I141" s="715">
        <v>15215</v>
      </c>
      <c r="J141" s="715">
        <v>30197</v>
      </c>
      <c r="K141" s="715">
        <v>54810</v>
      </c>
      <c r="L141" s="717">
        <v>0</v>
      </c>
    </row>
    <row r="142" spans="2:12" ht="15" x14ac:dyDescent="0.25">
      <c r="B142" s="688" t="s">
        <v>349</v>
      </c>
      <c r="C142" s="715">
        <v>109247</v>
      </c>
      <c r="D142" s="715">
        <v>4601</v>
      </c>
      <c r="E142" s="716">
        <v>1793</v>
      </c>
      <c r="F142" s="716">
        <v>2741</v>
      </c>
      <c r="G142" s="715">
        <v>67</v>
      </c>
      <c r="H142" s="715">
        <v>104646</v>
      </c>
      <c r="I142" s="715">
        <v>14099</v>
      </c>
      <c r="J142" s="715">
        <v>31176</v>
      </c>
      <c r="K142" s="715">
        <v>59253</v>
      </c>
      <c r="L142" s="717">
        <v>118</v>
      </c>
    </row>
    <row r="143" spans="2:12" ht="15" x14ac:dyDescent="0.25">
      <c r="B143" s="688" t="s">
        <v>350</v>
      </c>
      <c r="C143" s="715">
        <v>110620</v>
      </c>
      <c r="D143" s="715">
        <v>4972</v>
      </c>
      <c r="E143" s="716">
        <v>1781</v>
      </c>
      <c r="F143" s="716">
        <v>2775</v>
      </c>
      <c r="G143" s="715">
        <v>416</v>
      </c>
      <c r="H143" s="715">
        <v>105648</v>
      </c>
      <c r="I143" s="719">
        <v>14921</v>
      </c>
      <c r="J143" s="719">
        <v>33005</v>
      </c>
      <c r="K143" s="719">
        <v>57722</v>
      </c>
      <c r="L143" s="720">
        <v>0</v>
      </c>
    </row>
    <row r="144" spans="2:12" ht="15" x14ac:dyDescent="0.25">
      <c r="B144" s="688" t="s">
        <v>351</v>
      </c>
      <c r="C144" s="715">
        <v>96801</v>
      </c>
      <c r="D144" s="715">
        <v>5179</v>
      </c>
      <c r="E144" s="716">
        <v>1821</v>
      </c>
      <c r="F144" s="716">
        <v>3229</v>
      </c>
      <c r="G144" s="715">
        <v>129</v>
      </c>
      <c r="H144" s="715">
        <v>91622</v>
      </c>
      <c r="I144" s="715">
        <v>12796</v>
      </c>
      <c r="J144" s="715">
        <v>30272</v>
      </c>
      <c r="K144" s="715">
        <v>48554</v>
      </c>
      <c r="L144" s="717">
        <v>0</v>
      </c>
    </row>
    <row r="145" spans="2:15" ht="15" x14ac:dyDescent="0.25">
      <c r="B145" s="688" t="s">
        <v>352</v>
      </c>
      <c r="C145" s="715">
        <v>107646</v>
      </c>
      <c r="D145" s="715">
        <v>4825</v>
      </c>
      <c r="E145" s="716">
        <v>1418</v>
      </c>
      <c r="F145" s="716">
        <v>3246</v>
      </c>
      <c r="G145" s="715">
        <v>161</v>
      </c>
      <c r="H145" s="715">
        <v>102821</v>
      </c>
      <c r="I145" s="715">
        <v>14240</v>
      </c>
      <c r="J145" s="715">
        <v>34885</v>
      </c>
      <c r="K145" s="715">
        <v>53696</v>
      </c>
      <c r="L145" s="717">
        <v>0</v>
      </c>
      <c r="N145" s="866"/>
      <c r="O145" s="866"/>
    </row>
    <row r="146" spans="2:15" ht="15" x14ac:dyDescent="0.25">
      <c r="B146" s="721" t="s">
        <v>353</v>
      </c>
      <c r="C146" s="715">
        <v>115813</v>
      </c>
      <c r="D146" s="715">
        <v>4899</v>
      </c>
      <c r="E146" s="716">
        <v>1505</v>
      </c>
      <c r="F146" s="716">
        <v>3198</v>
      </c>
      <c r="G146" s="715">
        <v>196</v>
      </c>
      <c r="H146" s="715">
        <v>110914</v>
      </c>
      <c r="I146" s="715">
        <v>16269</v>
      </c>
      <c r="J146" s="715">
        <v>37552</v>
      </c>
      <c r="K146" s="715">
        <v>57093</v>
      </c>
      <c r="L146" s="717">
        <v>0</v>
      </c>
    </row>
    <row r="147" spans="2:15" ht="15" x14ac:dyDescent="0.25">
      <c r="B147" s="721" t="s">
        <v>354</v>
      </c>
      <c r="C147" s="715">
        <v>96411</v>
      </c>
      <c r="D147" s="715">
        <v>4507</v>
      </c>
      <c r="E147" s="716">
        <v>1626</v>
      </c>
      <c r="F147" s="716">
        <v>2371</v>
      </c>
      <c r="G147" s="715">
        <v>510</v>
      </c>
      <c r="H147" s="715">
        <v>91904</v>
      </c>
      <c r="I147" s="715">
        <v>14162</v>
      </c>
      <c r="J147" s="715">
        <v>31275</v>
      </c>
      <c r="K147" s="715">
        <v>46467</v>
      </c>
      <c r="L147" s="717">
        <v>0</v>
      </c>
      <c r="N147" s="728"/>
      <c r="O147" s="729"/>
    </row>
    <row r="148" spans="2:15" ht="15" x14ac:dyDescent="0.25">
      <c r="B148" s="721" t="s">
        <v>355</v>
      </c>
      <c r="C148" s="715">
        <v>90838</v>
      </c>
      <c r="D148" s="715">
        <v>4988</v>
      </c>
      <c r="E148" s="716">
        <v>2229</v>
      </c>
      <c r="F148" s="716">
        <v>2548</v>
      </c>
      <c r="G148" s="715">
        <v>211</v>
      </c>
      <c r="H148" s="715">
        <v>85850</v>
      </c>
      <c r="I148" s="715">
        <v>11789</v>
      </c>
      <c r="J148" s="715">
        <v>26445</v>
      </c>
      <c r="K148" s="715">
        <v>47616</v>
      </c>
      <c r="L148" s="717">
        <v>0</v>
      </c>
    </row>
    <row r="149" spans="2:15" ht="15" x14ac:dyDescent="0.25">
      <c r="B149" s="695"/>
      <c r="C149" s="716"/>
      <c r="D149" s="716"/>
      <c r="E149" s="716"/>
      <c r="F149" s="716"/>
      <c r="G149" s="716"/>
      <c r="H149" s="716"/>
      <c r="I149" s="716"/>
      <c r="J149" s="716"/>
      <c r="K149" s="716"/>
      <c r="L149" s="717"/>
    </row>
    <row r="150" spans="2:15" ht="15.75" x14ac:dyDescent="0.25">
      <c r="B150" s="696" t="s">
        <v>366</v>
      </c>
      <c r="C150" s="724">
        <f t="shared" ref="C150:L150" si="3">SUM(C137:C148)</f>
        <v>1228790</v>
      </c>
      <c r="D150" s="724">
        <f t="shared" si="3"/>
        <v>58998</v>
      </c>
      <c r="E150" s="724">
        <f t="shared" si="3"/>
        <v>21962</v>
      </c>
      <c r="F150" s="724">
        <f t="shared" si="3"/>
        <v>34510</v>
      </c>
      <c r="G150" s="724">
        <f t="shared" si="3"/>
        <v>2526</v>
      </c>
      <c r="H150" s="724">
        <f t="shared" si="3"/>
        <v>1169792</v>
      </c>
      <c r="I150" s="724">
        <f t="shared" si="3"/>
        <v>167442</v>
      </c>
      <c r="J150" s="724">
        <f t="shared" si="3"/>
        <v>380542</v>
      </c>
      <c r="K150" s="724">
        <f t="shared" si="3"/>
        <v>621690</v>
      </c>
      <c r="L150" s="725">
        <f t="shared" si="3"/>
        <v>118</v>
      </c>
      <c r="N150" s="733"/>
      <c r="O150" s="733"/>
    </row>
    <row r="152" spans="2:15" ht="13.5" thickBot="1" x14ac:dyDescent="0.25">
      <c r="H152" s="734">
        <f>(H150-H125)/H125*100</f>
        <v>-0.4171306180683958</v>
      </c>
    </row>
    <row r="153" spans="2:15" ht="18" x14ac:dyDescent="0.25">
      <c r="B153" s="735" t="s">
        <v>367</v>
      </c>
      <c r="C153" s="736"/>
      <c r="D153" s="737"/>
      <c r="E153" s="736"/>
      <c r="F153" s="736"/>
      <c r="G153" s="738"/>
      <c r="H153" s="736"/>
      <c r="I153" s="736"/>
      <c r="J153" s="736"/>
      <c r="K153" s="736"/>
      <c r="L153" s="739"/>
    </row>
    <row r="154" spans="2:15" ht="18" x14ac:dyDescent="0.25">
      <c r="B154" s="740"/>
      <c r="C154" s="678"/>
      <c r="D154" s="678"/>
      <c r="E154" s="678"/>
      <c r="F154" s="679" t="s">
        <v>331</v>
      </c>
      <c r="G154" s="678"/>
      <c r="H154" s="678"/>
      <c r="I154" s="678"/>
      <c r="J154" s="678"/>
      <c r="K154" s="678"/>
      <c r="L154" s="741"/>
    </row>
    <row r="155" spans="2:15" ht="30" x14ac:dyDescent="0.2">
      <c r="B155" s="742" t="s">
        <v>332</v>
      </c>
      <c r="C155" s="701" t="s">
        <v>23</v>
      </c>
      <c r="D155" s="701" t="s">
        <v>333</v>
      </c>
      <c r="E155" s="702" t="s">
        <v>334</v>
      </c>
      <c r="F155" s="703"/>
      <c r="G155" s="704"/>
      <c r="H155" s="705" t="s">
        <v>335</v>
      </c>
      <c r="I155" s="702" t="s">
        <v>336</v>
      </c>
      <c r="J155" s="703"/>
      <c r="K155" s="703"/>
      <c r="L155" s="743"/>
    </row>
    <row r="156" spans="2:15" ht="15" x14ac:dyDescent="0.2">
      <c r="B156" s="744"/>
      <c r="C156" s="707"/>
      <c r="D156" s="707"/>
      <c r="E156" s="708" t="s">
        <v>337</v>
      </c>
      <c r="F156" s="701" t="s">
        <v>338</v>
      </c>
      <c r="G156" s="701" t="s">
        <v>339</v>
      </c>
      <c r="H156" s="709"/>
      <c r="I156" s="708" t="s">
        <v>340</v>
      </c>
      <c r="J156" s="708" t="s">
        <v>25</v>
      </c>
      <c r="K156" s="701" t="s">
        <v>341</v>
      </c>
      <c r="L156" s="745" t="s">
        <v>342</v>
      </c>
    </row>
    <row r="157" spans="2:15" ht="15" x14ac:dyDescent="0.2">
      <c r="B157" s="744"/>
      <c r="C157" s="707"/>
      <c r="D157" s="707"/>
      <c r="E157" s="711"/>
      <c r="F157" s="707"/>
      <c r="G157" s="707"/>
      <c r="H157" s="709"/>
      <c r="I157" s="711"/>
      <c r="J157" s="711"/>
      <c r="K157" s="712"/>
      <c r="L157" s="746"/>
    </row>
    <row r="158" spans="2:15" ht="12.75" x14ac:dyDescent="0.2">
      <c r="B158" s="747">
        <v>0</v>
      </c>
      <c r="C158" s="681">
        <v>1</v>
      </c>
      <c r="D158" s="681">
        <v>2</v>
      </c>
      <c r="E158" s="682">
        <v>3</v>
      </c>
      <c r="F158" s="682">
        <v>4</v>
      </c>
      <c r="G158" s="681">
        <v>5</v>
      </c>
      <c r="H158" s="681">
        <v>6</v>
      </c>
      <c r="I158" s="681">
        <v>7</v>
      </c>
      <c r="J158" s="681">
        <v>8</v>
      </c>
      <c r="K158" s="683">
        <v>9</v>
      </c>
      <c r="L158" s="748">
        <v>10</v>
      </c>
    </row>
    <row r="159" spans="2:15" ht="12.75" x14ac:dyDescent="0.2">
      <c r="B159" s="749"/>
      <c r="C159" s="686"/>
      <c r="D159" s="686"/>
      <c r="E159" s="686"/>
      <c r="F159" s="686"/>
      <c r="G159" s="686"/>
      <c r="H159" s="686"/>
      <c r="I159" s="686"/>
      <c r="J159" s="686"/>
      <c r="K159" s="686"/>
      <c r="L159" s="750"/>
    </row>
    <row r="160" spans="2:15" ht="14.25" x14ac:dyDescent="0.2">
      <c r="B160" s="751"/>
      <c r="C160" s="752"/>
      <c r="D160" s="714"/>
      <c r="E160" s="714"/>
      <c r="F160" s="752"/>
      <c r="G160" s="714" t="s">
        <v>343</v>
      </c>
      <c r="H160" s="714"/>
      <c r="I160" s="714"/>
      <c r="J160" s="714"/>
      <c r="K160" s="714"/>
      <c r="L160" s="753"/>
    </row>
    <row r="161" spans="2:15" ht="12.75" x14ac:dyDescent="0.2">
      <c r="B161" s="749"/>
      <c r="C161" s="686"/>
      <c r="D161" s="686"/>
      <c r="E161" s="686"/>
      <c r="F161" s="686"/>
      <c r="G161" s="686"/>
      <c r="H161" s="686"/>
      <c r="I161" s="686"/>
      <c r="J161" s="686"/>
      <c r="K161" s="686"/>
      <c r="L161" s="750"/>
    </row>
    <row r="162" spans="2:15" ht="15" x14ac:dyDescent="0.25">
      <c r="B162" s="754" t="s">
        <v>344</v>
      </c>
      <c r="C162" s="755">
        <v>92586</v>
      </c>
      <c r="D162" s="755">
        <v>5488</v>
      </c>
      <c r="E162" s="755">
        <v>2405</v>
      </c>
      <c r="F162" s="755">
        <v>2871</v>
      </c>
      <c r="G162" s="755">
        <v>212</v>
      </c>
      <c r="H162" s="755">
        <v>87098</v>
      </c>
      <c r="I162" s="755">
        <v>12144</v>
      </c>
      <c r="J162" s="755">
        <v>26875</v>
      </c>
      <c r="K162" s="755">
        <v>48079</v>
      </c>
      <c r="L162" s="756">
        <v>0</v>
      </c>
    </row>
    <row r="163" spans="2:15" ht="15" x14ac:dyDescent="0.25">
      <c r="B163" s="754" t="s">
        <v>345</v>
      </c>
      <c r="C163" s="755">
        <v>112255</v>
      </c>
      <c r="D163" s="755">
        <v>5256</v>
      </c>
      <c r="E163" s="755">
        <v>2018</v>
      </c>
      <c r="F163" s="755">
        <v>3025</v>
      </c>
      <c r="G163" s="755">
        <v>213</v>
      </c>
      <c r="H163" s="755">
        <v>106999</v>
      </c>
      <c r="I163" s="755">
        <v>16377</v>
      </c>
      <c r="J163" s="755">
        <v>33664</v>
      </c>
      <c r="K163" s="755">
        <v>56958</v>
      </c>
      <c r="L163" s="756">
        <v>0</v>
      </c>
    </row>
    <row r="164" spans="2:15" ht="15" x14ac:dyDescent="0.25">
      <c r="B164" s="754" t="s">
        <v>346</v>
      </c>
      <c r="C164" s="755">
        <v>127230</v>
      </c>
      <c r="D164" s="757">
        <v>6259</v>
      </c>
      <c r="E164" s="757">
        <v>2525</v>
      </c>
      <c r="F164" s="757">
        <v>3243</v>
      </c>
      <c r="G164" s="758">
        <v>491</v>
      </c>
      <c r="H164" s="755">
        <v>120971</v>
      </c>
      <c r="I164" s="757">
        <v>18611</v>
      </c>
      <c r="J164" s="757">
        <v>39166</v>
      </c>
      <c r="K164" s="757">
        <v>63194</v>
      </c>
      <c r="L164" s="759">
        <v>0</v>
      </c>
    </row>
    <row r="165" spans="2:15" ht="15" x14ac:dyDescent="0.25">
      <c r="B165" s="754" t="s">
        <v>347</v>
      </c>
      <c r="C165" s="755">
        <v>134086</v>
      </c>
      <c r="D165" s="755">
        <v>6936</v>
      </c>
      <c r="E165" s="760">
        <v>3358</v>
      </c>
      <c r="F165" s="760">
        <v>3447</v>
      </c>
      <c r="G165" s="755">
        <v>131</v>
      </c>
      <c r="H165" s="755">
        <v>127150</v>
      </c>
      <c r="I165" s="755">
        <v>19264</v>
      </c>
      <c r="J165" s="755">
        <v>39401</v>
      </c>
      <c r="K165" s="755">
        <v>68485</v>
      </c>
      <c r="L165" s="756">
        <v>0</v>
      </c>
    </row>
    <row r="166" spans="2:15" ht="15" x14ac:dyDescent="0.25">
      <c r="B166" s="754" t="s">
        <v>348</v>
      </c>
      <c r="C166" s="755">
        <v>136192</v>
      </c>
      <c r="D166" s="755">
        <v>6286</v>
      </c>
      <c r="E166" s="760">
        <v>2552</v>
      </c>
      <c r="F166" s="760">
        <v>3525</v>
      </c>
      <c r="G166" s="755">
        <v>209</v>
      </c>
      <c r="H166" s="755">
        <v>129906</v>
      </c>
      <c r="I166" s="755">
        <v>19631</v>
      </c>
      <c r="J166" s="755">
        <v>39130</v>
      </c>
      <c r="K166" s="755">
        <v>71145</v>
      </c>
      <c r="L166" s="756">
        <v>0</v>
      </c>
    </row>
    <row r="167" spans="2:15" ht="15" x14ac:dyDescent="0.25">
      <c r="B167" s="754" t="s">
        <v>349</v>
      </c>
      <c r="C167" s="755">
        <v>125963</v>
      </c>
      <c r="D167" s="755">
        <v>6050</v>
      </c>
      <c r="E167" s="760">
        <v>2216</v>
      </c>
      <c r="F167" s="760">
        <v>3581</v>
      </c>
      <c r="G167" s="755">
        <v>253</v>
      </c>
      <c r="H167" s="755">
        <v>119913</v>
      </c>
      <c r="I167" s="755">
        <v>15850</v>
      </c>
      <c r="J167" s="755">
        <v>38915</v>
      </c>
      <c r="K167" s="755">
        <v>65148</v>
      </c>
      <c r="L167" s="756">
        <v>0</v>
      </c>
    </row>
    <row r="168" spans="2:15" ht="15" x14ac:dyDescent="0.25">
      <c r="B168" s="754" t="s">
        <v>350</v>
      </c>
      <c r="C168" s="755">
        <v>125289</v>
      </c>
      <c r="D168" s="761">
        <v>5534</v>
      </c>
      <c r="E168" s="757">
        <v>1721</v>
      </c>
      <c r="F168" s="758">
        <v>3641</v>
      </c>
      <c r="G168" s="758">
        <v>172</v>
      </c>
      <c r="H168" s="755">
        <v>119755</v>
      </c>
      <c r="I168" s="757">
        <v>17578</v>
      </c>
      <c r="J168" s="757">
        <v>40395</v>
      </c>
      <c r="K168" s="757">
        <v>61782</v>
      </c>
      <c r="L168" s="759">
        <v>0</v>
      </c>
    </row>
    <row r="169" spans="2:15" ht="15" x14ac:dyDescent="0.25">
      <c r="B169" s="754" t="s">
        <v>351</v>
      </c>
      <c r="C169" s="755">
        <v>123259</v>
      </c>
      <c r="D169" s="761">
        <v>5686</v>
      </c>
      <c r="E169" s="757">
        <v>1570</v>
      </c>
      <c r="F169" s="757">
        <v>4024</v>
      </c>
      <c r="G169" s="758">
        <v>92</v>
      </c>
      <c r="H169" s="755">
        <v>117573</v>
      </c>
      <c r="I169" s="757">
        <v>16732</v>
      </c>
      <c r="J169" s="757">
        <v>41497</v>
      </c>
      <c r="K169" s="757">
        <v>59344</v>
      </c>
      <c r="L169" s="759">
        <v>0</v>
      </c>
    </row>
    <row r="170" spans="2:15" ht="15" x14ac:dyDescent="0.25">
      <c r="B170" s="754" t="s">
        <v>352</v>
      </c>
      <c r="C170" s="755">
        <v>137538</v>
      </c>
      <c r="D170" s="755">
        <v>6510</v>
      </c>
      <c r="E170" s="760">
        <v>1703</v>
      </c>
      <c r="F170" s="760">
        <v>4613</v>
      </c>
      <c r="G170" s="755">
        <v>194</v>
      </c>
      <c r="H170" s="755">
        <v>131028</v>
      </c>
      <c r="I170" s="755">
        <v>17460</v>
      </c>
      <c r="J170" s="755">
        <v>48788</v>
      </c>
      <c r="K170" s="755">
        <v>64780</v>
      </c>
      <c r="L170" s="756">
        <v>0</v>
      </c>
    </row>
    <row r="171" spans="2:15" ht="15" x14ac:dyDescent="0.25">
      <c r="B171" s="762" t="s">
        <v>353</v>
      </c>
      <c r="C171" s="755">
        <v>148783</v>
      </c>
      <c r="D171" s="761">
        <v>6253</v>
      </c>
      <c r="E171" s="757">
        <v>1901</v>
      </c>
      <c r="F171" s="757">
        <v>3976</v>
      </c>
      <c r="G171" s="757">
        <v>376</v>
      </c>
      <c r="H171" s="760">
        <v>142530</v>
      </c>
      <c r="I171" s="757">
        <v>20892</v>
      </c>
      <c r="J171" s="757">
        <v>57047</v>
      </c>
      <c r="K171" s="757">
        <v>64591</v>
      </c>
      <c r="L171" s="759">
        <v>0</v>
      </c>
      <c r="N171" s="866"/>
      <c r="O171" s="866"/>
    </row>
    <row r="172" spans="2:15" ht="15" x14ac:dyDescent="0.25">
      <c r="B172" s="763" t="s">
        <v>354</v>
      </c>
      <c r="C172" s="755">
        <v>127484</v>
      </c>
      <c r="D172" s="757">
        <v>5470</v>
      </c>
      <c r="E172" s="757">
        <v>1876</v>
      </c>
      <c r="F172" s="757">
        <v>3382</v>
      </c>
      <c r="G172" s="757">
        <v>212</v>
      </c>
      <c r="H172" s="757">
        <v>122014</v>
      </c>
      <c r="I172" s="757">
        <v>17928</v>
      </c>
      <c r="J172" s="757">
        <v>46417</v>
      </c>
      <c r="K172" s="757">
        <v>57669</v>
      </c>
      <c r="L172" s="759">
        <v>0</v>
      </c>
    </row>
    <row r="173" spans="2:15" ht="15" x14ac:dyDescent="0.25">
      <c r="B173" s="763" t="s">
        <v>355</v>
      </c>
      <c r="C173" s="755">
        <v>124945</v>
      </c>
      <c r="D173" s="757">
        <v>6456</v>
      </c>
      <c r="E173" s="757">
        <v>2448</v>
      </c>
      <c r="F173" s="757">
        <v>3718</v>
      </c>
      <c r="G173" s="757">
        <v>290</v>
      </c>
      <c r="H173" s="757">
        <v>118489</v>
      </c>
      <c r="I173" s="757">
        <v>16716</v>
      </c>
      <c r="J173" s="757">
        <v>43244</v>
      </c>
      <c r="K173" s="757">
        <v>58529</v>
      </c>
      <c r="L173" s="759">
        <v>0</v>
      </c>
      <c r="N173" s="728"/>
      <c r="O173" s="729"/>
    </row>
    <row r="174" spans="2:15" ht="15" x14ac:dyDescent="0.25">
      <c r="B174" s="764"/>
      <c r="C174" s="760"/>
      <c r="D174" s="760"/>
      <c r="E174" s="760"/>
      <c r="F174" s="760"/>
      <c r="G174" s="760"/>
      <c r="H174" s="760"/>
      <c r="I174" s="760"/>
      <c r="J174" s="760"/>
      <c r="K174" s="760"/>
      <c r="L174" s="756"/>
    </row>
    <row r="175" spans="2:15" ht="15.75" x14ac:dyDescent="0.25">
      <c r="B175" s="765">
        <v>2014</v>
      </c>
      <c r="C175" s="766">
        <f t="shared" ref="C175:K175" si="4">SUM(C162:C173)</f>
        <v>1515610</v>
      </c>
      <c r="D175" s="766">
        <f>SUM(D162:D173)</f>
        <v>72184</v>
      </c>
      <c r="E175" s="766">
        <f t="shared" si="4"/>
        <v>26293</v>
      </c>
      <c r="F175" s="766">
        <f t="shared" si="4"/>
        <v>43046</v>
      </c>
      <c r="G175" s="766">
        <f>SUM(G162:G173)</f>
        <v>2845</v>
      </c>
      <c r="H175" s="766">
        <f t="shared" si="4"/>
        <v>1443426</v>
      </c>
      <c r="I175" s="766">
        <f t="shared" si="4"/>
        <v>209183</v>
      </c>
      <c r="J175" s="766">
        <f t="shared" si="4"/>
        <v>494539</v>
      </c>
      <c r="K175" s="766">
        <f t="shared" si="4"/>
        <v>739704</v>
      </c>
      <c r="L175" s="767">
        <f>SUM(L162:L173)</f>
        <v>0</v>
      </c>
      <c r="N175" s="733"/>
      <c r="O175" s="733"/>
    </row>
    <row r="176" spans="2:15" ht="12.75" x14ac:dyDescent="0.2">
      <c r="B176" s="751"/>
      <c r="C176" s="768"/>
      <c r="D176" s="768"/>
      <c r="E176" s="768"/>
      <c r="F176" s="768"/>
      <c r="G176" s="768"/>
      <c r="H176" s="768"/>
      <c r="I176" s="768"/>
      <c r="J176" s="768"/>
      <c r="K176" s="768"/>
      <c r="L176" s="769"/>
    </row>
    <row r="177" spans="2:12" ht="12.75" x14ac:dyDescent="0.2">
      <c r="B177" s="751"/>
      <c r="C177" s="884" t="s">
        <v>368</v>
      </c>
      <c r="D177" s="884"/>
      <c r="E177" s="884"/>
      <c r="F177" s="884"/>
      <c r="G177" s="884"/>
      <c r="H177" s="884"/>
      <c r="I177" s="884"/>
      <c r="J177" s="884"/>
      <c r="K177" s="884"/>
      <c r="L177" s="885"/>
    </row>
    <row r="178" spans="2:12" ht="12.75" x14ac:dyDescent="0.2">
      <c r="B178" s="749"/>
      <c r="C178" s="768"/>
      <c r="D178" s="768"/>
      <c r="E178" s="768"/>
      <c r="F178" s="768"/>
      <c r="G178" s="768"/>
      <c r="H178" s="768"/>
      <c r="I178" s="768"/>
      <c r="J178" s="768"/>
      <c r="K178" s="768"/>
      <c r="L178" s="769"/>
    </row>
    <row r="179" spans="2:12" ht="12.75" x14ac:dyDescent="0.2">
      <c r="B179" s="770" t="s">
        <v>344</v>
      </c>
      <c r="C179" s="755">
        <v>25724377</v>
      </c>
      <c r="D179" s="755">
        <v>254527</v>
      </c>
      <c r="E179" s="755">
        <v>83324</v>
      </c>
      <c r="F179" s="755">
        <v>146521</v>
      </c>
      <c r="G179" s="755">
        <v>24682</v>
      </c>
      <c r="H179" s="755">
        <v>25469850</v>
      </c>
      <c r="I179" s="755">
        <v>3024181</v>
      </c>
      <c r="J179" s="755">
        <v>7143971</v>
      </c>
      <c r="K179" s="755">
        <v>15301698</v>
      </c>
      <c r="L179" s="756">
        <v>0</v>
      </c>
    </row>
    <row r="180" spans="2:12" ht="12.75" x14ac:dyDescent="0.2">
      <c r="B180" s="770" t="s">
        <v>345</v>
      </c>
      <c r="C180" s="755">
        <v>32105775</v>
      </c>
      <c r="D180" s="755">
        <v>258760</v>
      </c>
      <c r="E180" s="755">
        <v>70348</v>
      </c>
      <c r="F180" s="755">
        <v>162873</v>
      </c>
      <c r="G180" s="755">
        <v>25539</v>
      </c>
      <c r="H180" s="755">
        <v>31847015</v>
      </c>
      <c r="I180" s="755">
        <v>4171727</v>
      </c>
      <c r="J180" s="755">
        <v>9173672</v>
      </c>
      <c r="K180" s="755">
        <v>18501616</v>
      </c>
      <c r="L180" s="756">
        <v>0</v>
      </c>
    </row>
    <row r="181" spans="2:12" ht="12.75" x14ac:dyDescent="0.2">
      <c r="B181" s="770" t="s">
        <v>346</v>
      </c>
      <c r="C181" s="755">
        <v>35177115</v>
      </c>
      <c r="D181" s="757">
        <v>307016</v>
      </c>
      <c r="E181" s="757">
        <v>85844</v>
      </c>
      <c r="F181" s="757">
        <v>169789</v>
      </c>
      <c r="G181" s="758">
        <v>51383</v>
      </c>
      <c r="H181" s="755">
        <v>34870099</v>
      </c>
      <c r="I181" s="757">
        <v>4692389</v>
      </c>
      <c r="J181" s="757">
        <v>10580353</v>
      </c>
      <c r="K181" s="757">
        <v>19597357</v>
      </c>
      <c r="L181" s="759">
        <v>0</v>
      </c>
    </row>
    <row r="182" spans="2:12" ht="12.75" x14ac:dyDescent="0.2">
      <c r="B182" s="770" t="s">
        <v>347</v>
      </c>
      <c r="C182" s="755">
        <v>37153445</v>
      </c>
      <c r="D182" s="755">
        <v>320441</v>
      </c>
      <c r="E182" s="760">
        <v>116773</v>
      </c>
      <c r="F182" s="760">
        <v>186969</v>
      </c>
      <c r="G182" s="755">
        <v>16699</v>
      </c>
      <c r="H182" s="755">
        <v>36833004</v>
      </c>
      <c r="I182" s="755">
        <v>4823901</v>
      </c>
      <c r="J182" s="755">
        <v>10595802</v>
      </c>
      <c r="K182" s="755">
        <v>21413301</v>
      </c>
      <c r="L182" s="756">
        <v>0</v>
      </c>
    </row>
    <row r="183" spans="2:12" ht="12.75" x14ac:dyDescent="0.2">
      <c r="B183" s="770" t="s">
        <v>348</v>
      </c>
      <c r="C183" s="755">
        <v>37446766</v>
      </c>
      <c r="D183" s="755">
        <v>308653</v>
      </c>
      <c r="E183" s="760">
        <v>87778</v>
      </c>
      <c r="F183" s="760">
        <v>195325</v>
      </c>
      <c r="G183" s="760">
        <v>25550</v>
      </c>
      <c r="H183" s="755">
        <v>37138113</v>
      </c>
      <c r="I183" s="760">
        <v>4912040</v>
      </c>
      <c r="J183" s="760">
        <v>10446302</v>
      </c>
      <c r="K183" s="760">
        <v>21779771</v>
      </c>
      <c r="L183" s="771">
        <v>0</v>
      </c>
    </row>
    <row r="184" spans="2:12" ht="12.75" x14ac:dyDescent="0.2">
      <c r="B184" s="770" t="s">
        <v>349</v>
      </c>
      <c r="C184" s="755">
        <v>34350146</v>
      </c>
      <c r="D184" s="755">
        <v>309965</v>
      </c>
      <c r="E184" s="760">
        <v>78296</v>
      </c>
      <c r="F184" s="760">
        <v>199236</v>
      </c>
      <c r="G184" s="755">
        <v>32433</v>
      </c>
      <c r="H184" s="755">
        <v>34040181</v>
      </c>
      <c r="I184" s="755">
        <v>3948382</v>
      </c>
      <c r="J184" s="755">
        <v>10110819</v>
      </c>
      <c r="K184" s="755">
        <v>19980980</v>
      </c>
      <c r="L184" s="756">
        <v>0</v>
      </c>
    </row>
    <row r="185" spans="2:12" ht="12.75" x14ac:dyDescent="0.2">
      <c r="B185" s="770" t="s">
        <v>350</v>
      </c>
      <c r="C185" s="755">
        <v>34540393</v>
      </c>
      <c r="D185" s="757">
        <v>281193</v>
      </c>
      <c r="E185" s="757">
        <v>60600</v>
      </c>
      <c r="F185" s="757">
        <v>196981</v>
      </c>
      <c r="G185" s="758">
        <v>23612</v>
      </c>
      <c r="H185" s="755">
        <v>34259200</v>
      </c>
      <c r="I185" s="757">
        <v>4361232</v>
      </c>
      <c r="J185" s="757">
        <v>10693463</v>
      </c>
      <c r="K185" s="757">
        <v>19204505</v>
      </c>
      <c r="L185" s="759">
        <v>0</v>
      </c>
    </row>
    <row r="186" spans="2:12" ht="12.75" x14ac:dyDescent="0.2">
      <c r="B186" s="770" t="s">
        <v>351</v>
      </c>
      <c r="C186" s="755">
        <v>33134957</v>
      </c>
      <c r="D186" s="757">
        <v>275574</v>
      </c>
      <c r="E186" s="757">
        <v>54837</v>
      </c>
      <c r="F186" s="757">
        <v>209878</v>
      </c>
      <c r="G186" s="758">
        <v>10859</v>
      </c>
      <c r="H186" s="755">
        <v>32859383</v>
      </c>
      <c r="I186" s="757">
        <v>4089026</v>
      </c>
      <c r="J186" s="757">
        <v>10734844</v>
      </c>
      <c r="K186" s="757">
        <v>18035513</v>
      </c>
      <c r="L186" s="759">
        <v>0</v>
      </c>
    </row>
    <row r="187" spans="2:12" ht="12.75" x14ac:dyDescent="0.2">
      <c r="B187" s="770" t="s">
        <v>352</v>
      </c>
      <c r="C187" s="755">
        <v>36025402</v>
      </c>
      <c r="D187" s="757">
        <v>329928</v>
      </c>
      <c r="E187" s="757">
        <v>57994</v>
      </c>
      <c r="F187" s="757">
        <v>246852</v>
      </c>
      <c r="G187" s="758">
        <v>25082</v>
      </c>
      <c r="H187" s="755">
        <v>35695474</v>
      </c>
      <c r="I187" s="757">
        <v>4142453</v>
      </c>
      <c r="J187" s="757">
        <v>12632311</v>
      </c>
      <c r="K187" s="757">
        <v>18920710</v>
      </c>
      <c r="L187" s="759">
        <v>0</v>
      </c>
    </row>
    <row r="188" spans="2:12" ht="12.75" x14ac:dyDescent="0.2">
      <c r="B188" s="770" t="s">
        <v>353</v>
      </c>
      <c r="C188" s="755">
        <v>39118598</v>
      </c>
      <c r="D188" s="757">
        <v>336520</v>
      </c>
      <c r="E188" s="757">
        <v>67844</v>
      </c>
      <c r="F188" s="757">
        <v>223311</v>
      </c>
      <c r="G188" s="757">
        <v>45365</v>
      </c>
      <c r="H188" s="760">
        <v>38782078</v>
      </c>
      <c r="I188" s="757">
        <v>5007545</v>
      </c>
      <c r="J188" s="757">
        <v>14578815</v>
      </c>
      <c r="K188" s="757">
        <v>19195718</v>
      </c>
      <c r="L188" s="759">
        <v>0</v>
      </c>
    </row>
    <row r="189" spans="2:12" ht="12.75" x14ac:dyDescent="0.2">
      <c r="B189" s="770" t="s">
        <v>354</v>
      </c>
      <c r="C189" s="755">
        <v>34415881</v>
      </c>
      <c r="D189" s="757">
        <v>283962</v>
      </c>
      <c r="E189" s="757">
        <v>65162</v>
      </c>
      <c r="F189" s="757">
        <v>194542</v>
      </c>
      <c r="G189" s="757">
        <v>24258</v>
      </c>
      <c r="H189" s="757">
        <v>34131919</v>
      </c>
      <c r="I189" s="757">
        <v>4360988</v>
      </c>
      <c r="J189" s="757">
        <v>12229784</v>
      </c>
      <c r="K189" s="757">
        <v>17541147</v>
      </c>
      <c r="L189" s="759">
        <v>0</v>
      </c>
    </row>
    <row r="190" spans="2:12" ht="12.75" x14ac:dyDescent="0.2">
      <c r="B190" s="770" t="s">
        <v>355</v>
      </c>
      <c r="C190" s="755">
        <v>33838651</v>
      </c>
      <c r="D190" s="757">
        <v>325767</v>
      </c>
      <c r="E190" s="757">
        <v>85781</v>
      </c>
      <c r="F190" s="757">
        <v>203670</v>
      </c>
      <c r="G190" s="757">
        <v>36316</v>
      </c>
      <c r="H190" s="757">
        <v>33512884</v>
      </c>
      <c r="I190" s="757">
        <v>4061970</v>
      </c>
      <c r="J190" s="757">
        <v>11532427</v>
      </c>
      <c r="K190" s="757">
        <v>17918487</v>
      </c>
      <c r="L190" s="759">
        <v>0</v>
      </c>
    </row>
    <row r="191" spans="2:12" ht="12.75" x14ac:dyDescent="0.2">
      <c r="B191" s="751"/>
      <c r="C191" s="760"/>
      <c r="D191" s="760"/>
      <c r="E191" s="760"/>
      <c r="F191" s="760"/>
      <c r="G191" s="760"/>
      <c r="H191" s="760"/>
      <c r="I191" s="760"/>
      <c r="J191" s="760"/>
      <c r="K191" s="760"/>
      <c r="L191" s="756"/>
    </row>
    <row r="192" spans="2:12" ht="12.75" x14ac:dyDescent="0.2">
      <c r="B192" s="765">
        <v>2014</v>
      </c>
      <c r="C192" s="766">
        <f t="shared" ref="C192:L192" si="5">SUM(C179:C190)</f>
        <v>413031506</v>
      </c>
      <c r="D192" s="766">
        <f t="shared" si="5"/>
        <v>3592306</v>
      </c>
      <c r="E192" s="766">
        <f t="shared" si="5"/>
        <v>914581</v>
      </c>
      <c r="F192" s="766">
        <f t="shared" si="5"/>
        <v>2335947</v>
      </c>
      <c r="G192" s="766">
        <f t="shared" si="5"/>
        <v>341778</v>
      </c>
      <c r="H192" s="766">
        <f t="shared" si="5"/>
        <v>409439200</v>
      </c>
      <c r="I192" s="766">
        <f t="shared" si="5"/>
        <v>51595834</v>
      </c>
      <c r="J192" s="766">
        <f t="shared" si="5"/>
        <v>130452563</v>
      </c>
      <c r="K192" s="766">
        <f t="shared" si="5"/>
        <v>227390803</v>
      </c>
      <c r="L192" s="767">
        <f t="shared" si="5"/>
        <v>0</v>
      </c>
    </row>
    <row r="193" spans="2:12" ht="12.75" x14ac:dyDescent="0.2">
      <c r="B193" s="772"/>
      <c r="C193" s="773"/>
      <c r="D193" s="773"/>
      <c r="E193" s="773"/>
      <c r="F193" s="773"/>
      <c r="G193" s="773"/>
      <c r="H193" s="773"/>
      <c r="I193" s="773"/>
      <c r="J193" s="773"/>
      <c r="K193" s="773"/>
      <c r="L193" s="774"/>
    </row>
    <row r="194" spans="2:12" ht="12.75" customHeight="1" x14ac:dyDescent="0.2">
      <c r="B194" s="886" t="s">
        <v>332</v>
      </c>
      <c r="C194" s="888" t="s">
        <v>23</v>
      </c>
      <c r="D194" s="888" t="s">
        <v>333</v>
      </c>
      <c r="E194" s="890" t="s">
        <v>334</v>
      </c>
      <c r="F194" s="891"/>
      <c r="G194" s="892"/>
      <c r="H194" s="893" t="s">
        <v>335</v>
      </c>
      <c r="I194" s="895" t="s">
        <v>336</v>
      </c>
      <c r="J194" s="896"/>
      <c r="K194" s="896"/>
      <c r="L194" s="897"/>
    </row>
    <row r="195" spans="2:12" ht="12.75" customHeight="1" x14ac:dyDescent="0.2">
      <c r="B195" s="887"/>
      <c r="C195" s="889"/>
      <c r="D195" s="889"/>
      <c r="E195" s="898" t="s">
        <v>337</v>
      </c>
      <c r="F195" s="888" t="s">
        <v>338</v>
      </c>
      <c r="G195" s="888" t="s">
        <v>339</v>
      </c>
      <c r="H195" s="894"/>
      <c r="I195" s="898" t="s">
        <v>340</v>
      </c>
      <c r="J195" s="898" t="s">
        <v>25</v>
      </c>
      <c r="K195" s="888" t="s">
        <v>341</v>
      </c>
      <c r="L195" s="882" t="s">
        <v>342</v>
      </c>
    </row>
    <row r="196" spans="2:12" ht="12.75" customHeight="1" x14ac:dyDescent="0.2">
      <c r="B196" s="887"/>
      <c r="C196" s="889"/>
      <c r="D196" s="889"/>
      <c r="E196" s="899"/>
      <c r="F196" s="889"/>
      <c r="G196" s="889"/>
      <c r="H196" s="894"/>
      <c r="I196" s="900"/>
      <c r="J196" s="900"/>
      <c r="K196" s="901"/>
      <c r="L196" s="883"/>
    </row>
    <row r="197" spans="2:12" ht="12.75" x14ac:dyDescent="0.2">
      <c r="B197" s="747">
        <v>0</v>
      </c>
      <c r="C197" s="775">
        <v>1</v>
      </c>
      <c r="D197" s="775">
        <v>2</v>
      </c>
      <c r="E197" s="776">
        <v>3</v>
      </c>
      <c r="F197" s="776">
        <v>4</v>
      </c>
      <c r="G197" s="775">
        <v>5</v>
      </c>
      <c r="H197" s="775">
        <v>6</v>
      </c>
      <c r="I197" s="775">
        <v>7</v>
      </c>
      <c r="J197" s="775">
        <v>8</v>
      </c>
      <c r="K197" s="775">
        <v>9</v>
      </c>
      <c r="L197" s="777">
        <v>10</v>
      </c>
    </row>
    <row r="198" spans="2:12" ht="12.75" x14ac:dyDescent="0.2">
      <c r="B198" s="749"/>
      <c r="C198" s="768"/>
      <c r="D198" s="768"/>
      <c r="E198" s="768"/>
      <c r="F198" s="768"/>
      <c r="G198" s="768"/>
      <c r="H198" s="768"/>
      <c r="I198" s="768"/>
      <c r="J198" s="768"/>
      <c r="K198" s="768"/>
      <c r="L198" s="769"/>
    </row>
    <row r="199" spans="2:12" ht="12.75" x14ac:dyDescent="0.2">
      <c r="B199" s="751"/>
      <c r="C199" s="884" t="s">
        <v>369</v>
      </c>
      <c r="D199" s="884"/>
      <c r="E199" s="884"/>
      <c r="F199" s="884"/>
      <c r="G199" s="884"/>
      <c r="H199" s="884"/>
      <c r="I199" s="884"/>
      <c r="J199" s="884"/>
      <c r="K199" s="884"/>
      <c r="L199" s="885"/>
    </row>
    <row r="200" spans="2:12" ht="12.75" x14ac:dyDescent="0.2">
      <c r="B200" s="751"/>
      <c r="C200" s="778"/>
      <c r="D200" s="778"/>
      <c r="E200" s="778"/>
      <c r="F200" s="778"/>
      <c r="G200" s="778"/>
      <c r="H200" s="778"/>
      <c r="I200" s="778"/>
      <c r="J200" s="778"/>
      <c r="K200" s="778"/>
      <c r="L200" s="779"/>
    </row>
    <row r="201" spans="2:12" ht="12.75" x14ac:dyDescent="0.2">
      <c r="B201" s="770" t="s">
        <v>344</v>
      </c>
      <c r="C201" s="755">
        <v>50554415</v>
      </c>
      <c r="D201" s="755">
        <v>437089</v>
      </c>
      <c r="E201" s="755">
        <v>142279</v>
      </c>
      <c r="F201" s="755">
        <v>252433</v>
      </c>
      <c r="G201" s="755">
        <v>42377</v>
      </c>
      <c r="H201" s="755">
        <v>50117326</v>
      </c>
      <c r="I201" s="755">
        <v>5965216</v>
      </c>
      <c r="J201" s="755">
        <v>14573797</v>
      </c>
      <c r="K201" s="755">
        <v>29578313</v>
      </c>
      <c r="L201" s="756">
        <v>0</v>
      </c>
    </row>
    <row r="202" spans="2:12" ht="12.75" x14ac:dyDescent="0.2">
      <c r="B202" s="770" t="s">
        <v>345</v>
      </c>
      <c r="C202" s="755">
        <v>63263060</v>
      </c>
      <c r="D202" s="755">
        <v>438405</v>
      </c>
      <c r="E202" s="755">
        <v>119047</v>
      </c>
      <c r="F202" s="755">
        <v>275217</v>
      </c>
      <c r="G202" s="755">
        <v>44141</v>
      </c>
      <c r="H202" s="755">
        <v>62824655</v>
      </c>
      <c r="I202" s="755">
        <v>8196612</v>
      </c>
      <c r="J202" s="755">
        <v>18797160</v>
      </c>
      <c r="K202" s="755">
        <v>35830883</v>
      </c>
      <c r="L202" s="756">
        <v>0</v>
      </c>
    </row>
    <row r="203" spans="2:12" ht="12.75" x14ac:dyDescent="0.2">
      <c r="B203" s="770" t="s">
        <v>346</v>
      </c>
      <c r="C203" s="755">
        <v>69610393</v>
      </c>
      <c r="D203" s="757">
        <v>519063</v>
      </c>
      <c r="E203" s="757">
        <v>145120</v>
      </c>
      <c r="F203" s="757">
        <v>286503</v>
      </c>
      <c r="G203" s="758">
        <v>87440</v>
      </c>
      <c r="H203" s="755">
        <v>69091330</v>
      </c>
      <c r="I203" s="757">
        <v>9250522</v>
      </c>
      <c r="J203" s="757">
        <v>21745014</v>
      </c>
      <c r="K203" s="757">
        <v>38095794</v>
      </c>
      <c r="L203" s="759">
        <v>0</v>
      </c>
    </row>
    <row r="204" spans="2:12" ht="12.75" x14ac:dyDescent="0.2">
      <c r="B204" s="770" t="s">
        <v>347</v>
      </c>
      <c r="C204" s="755">
        <v>74275700</v>
      </c>
      <c r="D204" s="755">
        <v>535968</v>
      </c>
      <c r="E204" s="760">
        <v>197157</v>
      </c>
      <c r="F204" s="760">
        <v>310255</v>
      </c>
      <c r="G204" s="760">
        <v>28556</v>
      </c>
      <c r="H204" s="755">
        <v>73739732</v>
      </c>
      <c r="I204" s="760">
        <v>9572313</v>
      </c>
      <c r="J204" s="760">
        <v>21910929</v>
      </c>
      <c r="K204" s="760">
        <v>42256490</v>
      </c>
      <c r="L204" s="771">
        <v>0</v>
      </c>
    </row>
    <row r="205" spans="2:12" ht="12.75" x14ac:dyDescent="0.2">
      <c r="B205" s="770" t="s">
        <v>348</v>
      </c>
      <c r="C205" s="755">
        <v>75318609</v>
      </c>
      <c r="D205" s="755">
        <v>519440</v>
      </c>
      <c r="E205" s="760">
        <v>149411</v>
      </c>
      <c r="F205" s="760">
        <v>325988</v>
      </c>
      <c r="G205" s="760">
        <v>44041</v>
      </c>
      <c r="H205" s="755">
        <v>74799169</v>
      </c>
      <c r="I205" s="760">
        <v>9803337</v>
      </c>
      <c r="J205" s="760">
        <v>21533013</v>
      </c>
      <c r="K205" s="760">
        <v>43462819</v>
      </c>
      <c r="L205" s="771">
        <v>0</v>
      </c>
    </row>
    <row r="206" spans="2:12" ht="12.75" x14ac:dyDescent="0.2">
      <c r="B206" s="770" t="s">
        <v>349</v>
      </c>
      <c r="C206" s="755">
        <v>68758973</v>
      </c>
      <c r="D206" s="755">
        <v>520675</v>
      </c>
      <c r="E206" s="760">
        <v>132173</v>
      </c>
      <c r="F206" s="760">
        <v>331982</v>
      </c>
      <c r="G206" s="760">
        <v>56520</v>
      </c>
      <c r="H206" s="755">
        <v>68238298</v>
      </c>
      <c r="I206" s="760">
        <v>7880659</v>
      </c>
      <c r="J206" s="760">
        <v>21309048</v>
      </c>
      <c r="K206" s="760">
        <v>39048591</v>
      </c>
      <c r="L206" s="771">
        <v>0</v>
      </c>
    </row>
    <row r="207" spans="2:12" ht="12.75" x14ac:dyDescent="0.2">
      <c r="B207" s="770" t="s">
        <v>350</v>
      </c>
      <c r="C207" s="755">
        <v>68579473</v>
      </c>
      <c r="D207" s="757">
        <v>471807</v>
      </c>
      <c r="E207" s="757">
        <v>103257</v>
      </c>
      <c r="F207" s="757">
        <v>328068</v>
      </c>
      <c r="G207" s="758">
        <v>40482</v>
      </c>
      <c r="H207" s="755">
        <v>68107666</v>
      </c>
      <c r="I207" s="757">
        <v>8635805</v>
      </c>
      <c r="J207" s="757">
        <v>21954711</v>
      </c>
      <c r="K207" s="757">
        <v>37517150</v>
      </c>
      <c r="L207" s="759">
        <v>0</v>
      </c>
    </row>
    <row r="208" spans="2:12" ht="12.75" x14ac:dyDescent="0.2">
      <c r="B208" s="770" t="s">
        <v>351</v>
      </c>
      <c r="C208" s="755">
        <v>66252298</v>
      </c>
      <c r="D208" s="757">
        <v>463709</v>
      </c>
      <c r="E208" s="757">
        <v>93394</v>
      </c>
      <c r="F208" s="757">
        <v>351671</v>
      </c>
      <c r="G208" s="758">
        <v>18644</v>
      </c>
      <c r="H208" s="755">
        <v>65788589</v>
      </c>
      <c r="I208" s="757">
        <v>8163025</v>
      </c>
      <c r="J208" s="757">
        <v>22257123</v>
      </c>
      <c r="K208" s="757">
        <v>35368441</v>
      </c>
      <c r="L208" s="759">
        <v>0</v>
      </c>
    </row>
    <row r="209" spans="2:12" ht="12.75" x14ac:dyDescent="0.2">
      <c r="B209" s="770" t="s">
        <v>352</v>
      </c>
      <c r="C209" s="755">
        <v>72024744</v>
      </c>
      <c r="D209" s="755">
        <v>563876</v>
      </c>
      <c r="E209" s="760">
        <v>99798</v>
      </c>
      <c r="F209" s="760">
        <v>421140</v>
      </c>
      <c r="G209" s="760">
        <v>42938</v>
      </c>
      <c r="H209" s="755">
        <v>71460868</v>
      </c>
      <c r="I209" s="760">
        <v>8259720</v>
      </c>
      <c r="J209" s="760">
        <v>26022969</v>
      </c>
      <c r="K209" s="760">
        <v>37178179</v>
      </c>
      <c r="L209" s="771">
        <v>0</v>
      </c>
    </row>
    <row r="210" spans="2:12" ht="12.75" x14ac:dyDescent="0.2">
      <c r="B210" s="770" t="s">
        <v>353</v>
      </c>
      <c r="C210" s="755">
        <v>78537466</v>
      </c>
      <c r="D210" s="757">
        <v>563147</v>
      </c>
      <c r="E210" s="757">
        <v>115662</v>
      </c>
      <c r="F210" s="757">
        <v>369810</v>
      </c>
      <c r="G210" s="757">
        <v>77675</v>
      </c>
      <c r="H210" s="760">
        <v>77974319</v>
      </c>
      <c r="I210" s="757">
        <v>9987659</v>
      </c>
      <c r="J210" s="757">
        <v>30272468</v>
      </c>
      <c r="K210" s="757">
        <v>37714192</v>
      </c>
      <c r="L210" s="759">
        <v>0</v>
      </c>
    </row>
    <row r="211" spans="2:12" ht="12.75" x14ac:dyDescent="0.2">
      <c r="B211" s="770" t="s">
        <v>354</v>
      </c>
      <c r="C211" s="780">
        <v>69002119</v>
      </c>
      <c r="D211" s="757">
        <v>473421</v>
      </c>
      <c r="E211" s="757">
        <v>109539</v>
      </c>
      <c r="F211" s="757">
        <v>320272</v>
      </c>
      <c r="G211" s="758">
        <v>43610</v>
      </c>
      <c r="H211" s="780">
        <v>68528698</v>
      </c>
      <c r="I211" s="757">
        <v>8717553</v>
      </c>
      <c r="J211" s="757">
        <v>25419281</v>
      </c>
      <c r="K211" s="757">
        <v>34391864</v>
      </c>
      <c r="L211" s="759">
        <v>0</v>
      </c>
    </row>
    <row r="212" spans="2:12" ht="12.75" x14ac:dyDescent="0.2">
      <c r="B212" s="770" t="s">
        <v>355</v>
      </c>
      <c r="C212" s="780">
        <v>67803428</v>
      </c>
      <c r="D212" s="757">
        <v>550559</v>
      </c>
      <c r="E212" s="757">
        <v>145431</v>
      </c>
      <c r="F212" s="757">
        <v>342175</v>
      </c>
      <c r="G212" s="758">
        <v>62953</v>
      </c>
      <c r="H212" s="780">
        <v>67252869</v>
      </c>
      <c r="I212" s="757">
        <v>8138908</v>
      </c>
      <c r="J212" s="757">
        <v>23943859</v>
      </c>
      <c r="K212" s="757">
        <v>35170102</v>
      </c>
      <c r="L212" s="759">
        <v>0</v>
      </c>
    </row>
    <row r="213" spans="2:12" ht="12.75" x14ac:dyDescent="0.2">
      <c r="B213" s="770"/>
      <c r="C213" s="781"/>
      <c r="D213" s="718"/>
      <c r="E213" s="782"/>
      <c r="F213" s="782"/>
      <c r="G213" s="782"/>
      <c r="H213" s="718"/>
      <c r="I213" s="782"/>
      <c r="J213" s="782"/>
      <c r="K213" s="782"/>
      <c r="L213" s="783"/>
    </row>
    <row r="214" spans="2:12" ht="12.75" x14ac:dyDescent="0.2">
      <c r="B214" s="765">
        <v>2014</v>
      </c>
      <c r="C214" s="784">
        <f t="shared" ref="C214:K214" si="6">SUM(C201:C212)</f>
        <v>823980678</v>
      </c>
      <c r="D214" s="784">
        <f t="shared" si="6"/>
        <v>6057159</v>
      </c>
      <c r="E214" s="784">
        <f t="shared" si="6"/>
        <v>1552268</v>
      </c>
      <c r="F214" s="784">
        <f t="shared" si="6"/>
        <v>3915514</v>
      </c>
      <c r="G214" s="784">
        <f t="shared" si="6"/>
        <v>589377</v>
      </c>
      <c r="H214" s="784">
        <f t="shared" si="6"/>
        <v>817923519</v>
      </c>
      <c r="I214" s="784">
        <f t="shared" si="6"/>
        <v>102571329</v>
      </c>
      <c r="J214" s="784">
        <f t="shared" si="6"/>
        <v>269739372</v>
      </c>
      <c r="K214" s="784">
        <f t="shared" si="6"/>
        <v>445612818</v>
      </c>
      <c r="L214" s="785">
        <f>SUM(L201:L212)</f>
        <v>0</v>
      </c>
    </row>
    <row r="215" spans="2:12" x14ac:dyDescent="0.2">
      <c r="B215" s="786"/>
      <c r="C215" s="752"/>
      <c r="D215" s="752"/>
      <c r="E215" s="752"/>
      <c r="F215" s="752"/>
      <c r="G215" s="752"/>
      <c r="H215" s="752"/>
      <c r="I215" s="752"/>
      <c r="J215" s="752"/>
      <c r="K215" s="752"/>
      <c r="L215" s="787"/>
    </row>
    <row r="216" spans="2:12" x14ac:dyDescent="0.2">
      <c r="B216" s="786"/>
      <c r="C216" s="752"/>
      <c r="D216" s="752"/>
      <c r="E216" s="752"/>
      <c r="F216" s="752"/>
      <c r="G216" s="752"/>
      <c r="H216" s="752"/>
      <c r="I216" s="752"/>
      <c r="J216" s="752"/>
      <c r="K216" s="752"/>
      <c r="L216" s="787"/>
    </row>
    <row r="217" spans="2:12" ht="20.25" thickBot="1" x14ac:dyDescent="0.4">
      <c r="B217" s="788"/>
      <c r="C217" s="789"/>
      <c r="D217" s="789"/>
      <c r="E217" s="789"/>
      <c r="F217" s="790" t="s">
        <v>370</v>
      </c>
      <c r="G217" s="789"/>
      <c r="H217" s="789"/>
      <c r="I217" s="789"/>
      <c r="J217" s="789"/>
      <c r="K217" s="789"/>
      <c r="L217" s="791"/>
    </row>
    <row r="218" spans="2:12" ht="15.75" x14ac:dyDescent="0.25">
      <c r="B218" s="792" t="s">
        <v>344</v>
      </c>
      <c r="C218" s="793">
        <f t="shared" ref="C218:K229" si="7">C201/C162</f>
        <v>546.02655909100724</v>
      </c>
      <c r="D218" s="793">
        <f t="shared" si="7"/>
        <v>79.644497084548107</v>
      </c>
      <c r="E218" s="793">
        <f t="shared" si="7"/>
        <v>59.15966735966736</v>
      </c>
      <c r="F218" s="793">
        <f t="shared" si="7"/>
        <v>87.925113200975275</v>
      </c>
      <c r="G218" s="793">
        <f t="shared" si="7"/>
        <v>199.89150943396226</v>
      </c>
      <c r="H218" s="793">
        <f t="shared" si="7"/>
        <v>575.41305196445387</v>
      </c>
      <c r="I218" s="793">
        <f t="shared" si="7"/>
        <v>491.20685111989462</v>
      </c>
      <c r="J218" s="793">
        <f t="shared" si="7"/>
        <v>542.28081860465113</v>
      </c>
      <c r="K218" s="793">
        <f t="shared" si="7"/>
        <v>615.20233365918591</v>
      </c>
      <c r="L218" s="794"/>
    </row>
    <row r="219" spans="2:12" ht="15.75" x14ac:dyDescent="0.25">
      <c r="B219" s="788" t="s">
        <v>345</v>
      </c>
      <c r="C219" s="795">
        <f t="shared" si="7"/>
        <v>563.56563182040884</v>
      </c>
      <c r="D219" s="795">
        <f t="shared" si="7"/>
        <v>83.410388127853878</v>
      </c>
      <c r="E219" s="795">
        <f t="shared" si="7"/>
        <v>58.992566897918728</v>
      </c>
      <c r="F219" s="795">
        <f t="shared" si="7"/>
        <v>90.980826446280986</v>
      </c>
      <c r="G219" s="795">
        <f t="shared" si="7"/>
        <v>207.23474178403757</v>
      </c>
      <c r="H219" s="795">
        <f t="shared" si="7"/>
        <v>587.15179581117582</v>
      </c>
      <c r="I219" s="795">
        <f t="shared" si="7"/>
        <v>500.49532881480127</v>
      </c>
      <c r="J219" s="795">
        <f t="shared" si="7"/>
        <v>558.37571292775669</v>
      </c>
      <c r="K219" s="795">
        <f t="shared" si="7"/>
        <v>629.07551178061033</v>
      </c>
      <c r="L219" s="796"/>
    </row>
    <row r="220" spans="2:12" ht="15.75" x14ac:dyDescent="0.25">
      <c r="B220" s="788" t="s">
        <v>346</v>
      </c>
      <c r="C220" s="795">
        <f t="shared" si="7"/>
        <v>547.1224789750845</v>
      </c>
      <c r="D220" s="795">
        <f t="shared" si="7"/>
        <v>82.930659849816266</v>
      </c>
      <c r="E220" s="795">
        <f t="shared" si="7"/>
        <v>57.473267326732675</v>
      </c>
      <c r="F220" s="795">
        <f t="shared" si="7"/>
        <v>88.345050878815911</v>
      </c>
      <c r="G220" s="795">
        <f t="shared" si="7"/>
        <v>178.08553971486762</v>
      </c>
      <c r="H220" s="795">
        <f t="shared" si="7"/>
        <v>571.13961197311755</v>
      </c>
      <c r="I220" s="795">
        <f t="shared" si="7"/>
        <v>497.04594057277956</v>
      </c>
      <c r="J220" s="795">
        <f t="shared" si="7"/>
        <v>555.20129704335397</v>
      </c>
      <c r="K220" s="795">
        <f t="shared" si="7"/>
        <v>602.83878216286359</v>
      </c>
      <c r="L220" s="796"/>
    </row>
    <row r="221" spans="2:12" ht="15.75" x14ac:dyDescent="0.25">
      <c r="B221" s="788" t="s">
        <v>347</v>
      </c>
      <c r="C221" s="795">
        <f t="shared" si="7"/>
        <v>553.94075444117959</v>
      </c>
      <c r="D221" s="795">
        <f t="shared" si="7"/>
        <v>77.273356401384078</v>
      </c>
      <c r="E221" s="795">
        <f t="shared" si="7"/>
        <v>58.712626563430611</v>
      </c>
      <c r="F221" s="795">
        <f t="shared" si="7"/>
        <v>90.007252683492894</v>
      </c>
      <c r="G221" s="795">
        <f t="shared" si="7"/>
        <v>217.98473282442748</v>
      </c>
      <c r="H221" s="795">
        <f t="shared" si="7"/>
        <v>579.94283916633901</v>
      </c>
      <c r="I221" s="795">
        <f t="shared" si="7"/>
        <v>496.90162998338872</v>
      </c>
      <c r="J221" s="795">
        <f t="shared" si="7"/>
        <v>556.10083500418773</v>
      </c>
      <c r="K221" s="795">
        <f t="shared" si="7"/>
        <v>617.01817916332038</v>
      </c>
      <c r="L221" s="796"/>
    </row>
    <row r="222" spans="2:12" ht="15.75" x14ac:dyDescent="0.25">
      <c r="B222" s="788" t="s">
        <v>348</v>
      </c>
      <c r="C222" s="795">
        <f t="shared" si="7"/>
        <v>553.03254963580832</v>
      </c>
      <c r="D222" s="795">
        <f t="shared" si="7"/>
        <v>82.634425707922361</v>
      </c>
      <c r="E222" s="795">
        <f t="shared" si="7"/>
        <v>58.546630094043884</v>
      </c>
      <c r="F222" s="795">
        <f t="shared" si="7"/>
        <v>92.478865248226953</v>
      </c>
      <c r="G222" s="795">
        <f t="shared" si="7"/>
        <v>210.7224880382775</v>
      </c>
      <c r="H222" s="795">
        <f t="shared" si="7"/>
        <v>575.79456684063859</v>
      </c>
      <c r="I222" s="795">
        <f t="shared" si="7"/>
        <v>499.38041872548519</v>
      </c>
      <c r="J222" s="795">
        <f t="shared" si="7"/>
        <v>550.29422438027086</v>
      </c>
      <c r="K222" s="795">
        <f t="shared" si="7"/>
        <v>610.90475788881861</v>
      </c>
      <c r="L222" s="796"/>
    </row>
    <row r="223" spans="2:12" ht="15.75" x14ac:dyDescent="0.25">
      <c r="B223" s="788" t="s">
        <v>349</v>
      </c>
      <c r="C223" s="795">
        <f t="shared" si="7"/>
        <v>545.8664290307471</v>
      </c>
      <c r="D223" s="795">
        <f t="shared" si="7"/>
        <v>86.061983471074385</v>
      </c>
      <c r="E223" s="795">
        <f t="shared" si="7"/>
        <v>59.64485559566787</v>
      </c>
      <c r="F223" s="795">
        <f t="shared" si="7"/>
        <v>92.706506562412727</v>
      </c>
      <c r="G223" s="795">
        <f t="shared" si="7"/>
        <v>223.399209486166</v>
      </c>
      <c r="H223" s="795">
        <f t="shared" si="7"/>
        <v>569.06505549856979</v>
      </c>
      <c r="I223" s="795">
        <f t="shared" si="7"/>
        <v>497.20246056782332</v>
      </c>
      <c r="J223" s="795">
        <f t="shared" si="7"/>
        <v>547.57928819221377</v>
      </c>
      <c r="K223" s="795">
        <f t="shared" si="7"/>
        <v>599.3828053048444</v>
      </c>
      <c r="L223" s="796"/>
    </row>
    <row r="224" spans="2:12" ht="15.75" x14ac:dyDescent="0.25">
      <c r="B224" s="788" t="s">
        <v>350</v>
      </c>
      <c r="C224" s="795">
        <f t="shared" si="7"/>
        <v>547.37026394974816</v>
      </c>
      <c r="D224" s="795">
        <f t="shared" si="7"/>
        <v>85.256053487531616</v>
      </c>
      <c r="E224" s="795">
        <f t="shared" si="7"/>
        <v>59.998256827425912</v>
      </c>
      <c r="F224" s="795">
        <f t="shared" si="7"/>
        <v>90.103817632518542</v>
      </c>
      <c r="G224" s="795">
        <f t="shared" si="7"/>
        <v>235.36046511627907</v>
      </c>
      <c r="H224" s="795">
        <f t="shared" si="7"/>
        <v>568.72503027013488</v>
      </c>
      <c r="I224" s="795">
        <f t="shared" si="7"/>
        <v>491.28484469222894</v>
      </c>
      <c r="J224" s="795">
        <f t="shared" si="7"/>
        <v>543.50070553286298</v>
      </c>
      <c r="K224" s="795">
        <f t="shared" si="7"/>
        <v>607.25049367129589</v>
      </c>
      <c r="L224" s="796"/>
    </row>
    <row r="225" spans="2:12" ht="15.75" x14ac:dyDescent="0.25">
      <c r="B225" s="788" t="s">
        <v>351</v>
      </c>
      <c r="C225" s="795">
        <f t="shared" si="7"/>
        <v>537.50475016023165</v>
      </c>
      <c r="D225" s="795">
        <f t="shared" si="7"/>
        <v>81.552761167780517</v>
      </c>
      <c r="E225" s="795">
        <f t="shared" si="7"/>
        <v>59.486624203821655</v>
      </c>
      <c r="F225" s="795">
        <f t="shared" si="7"/>
        <v>87.393389662027829</v>
      </c>
      <c r="G225" s="795">
        <f t="shared" si="7"/>
        <v>202.65217391304347</v>
      </c>
      <c r="H225" s="795">
        <f t="shared" si="7"/>
        <v>559.55524652768918</v>
      </c>
      <c r="I225" s="795">
        <f t="shared" si="7"/>
        <v>487.86905331102082</v>
      </c>
      <c r="J225" s="795">
        <f t="shared" si="7"/>
        <v>536.35498951731449</v>
      </c>
      <c r="K225" s="795">
        <f t="shared" si="7"/>
        <v>595.99017592342955</v>
      </c>
      <c r="L225" s="796"/>
    </row>
    <row r="226" spans="2:12" ht="15.75" x14ac:dyDescent="0.25">
      <c r="B226" s="788" t="s">
        <v>352</v>
      </c>
      <c r="C226" s="795">
        <f t="shared" si="7"/>
        <v>523.67159621341011</v>
      </c>
      <c r="D226" s="795">
        <f t="shared" si="7"/>
        <v>86.616897081413214</v>
      </c>
      <c r="E226" s="795">
        <f t="shared" si="7"/>
        <v>58.601291837933061</v>
      </c>
      <c r="F226" s="795">
        <f t="shared" si="7"/>
        <v>91.294168653804462</v>
      </c>
      <c r="G226" s="795">
        <f t="shared" si="7"/>
        <v>221.32989690721649</v>
      </c>
      <c r="H226" s="795">
        <f t="shared" si="7"/>
        <v>545.38623805598809</v>
      </c>
      <c r="I226" s="795">
        <f t="shared" si="7"/>
        <v>473.06529209621993</v>
      </c>
      <c r="J226" s="795">
        <f t="shared" si="7"/>
        <v>533.38872263671396</v>
      </c>
      <c r="K226" s="795">
        <f t="shared" si="7"/>
        <v>573.91446434084594</v>
      </c>
      <c r="L226" s="796"/>
    </row>
    <row r="227" spans="2:12" ht="15.75" x14ac:dyDescent="0.25">
      <c r="B227" s="788" t="s">
        <v>353</v>
      </c>
      <c r="C227" s="795">
        <f t="shared" si="7"/>
        <v>527.86585833058882</v>
      </c>
      <c r="D227" s="795">
        <f t="shared" si="7"/>
        <v>90.060291060291064</v>
      </c>
      <c r="E227" s="795">
        <f t="shared" si="7"/>
        <v>60.842714360862701</v>
      </c>
      <c r="F227" s="795">
        <f t="shared" si="7"/>
        <v>93.010563380281695</v>
      </c>
      <c r="G227" s="795">
        <f t="shared" si="7"/>
        <v>206.58244680851064</v>
      </c>
      <c r="H227" s="795">
        <f t="shared" si="7"/>
        <v>547.07303023924783</v>
      </c>
      <c r="I227" s="795">
        <f t="shared" si="7"/>
        <v>478.0614110664369</v>
      </c>
      <c r="J227" s="795">
        <f t="shared" si="7"/>
        <v>530.6583694146932</v>
      </c>
      <c r="K227" s="795">
        <f t="shared" si="7"/>
        <v>583.89236890588472</v>
      </c>
      <c r="L227" s="796"/>
    </row>
    <row r="228" spans="2:12" ht="15.75" x14ac:dyDescent="0.25">
      <c r="B228" s="788" t="s">
        <v>354</v>
      </c>
      <c r="C228" s="795">
        <f t="shared" si="7"/>
        <v>541.26101314674781</v>
      </c>
      <c r="D228" s="795">
        <f t="shared" si="7"/>
        <v>86.548628884826329</v>
      </c>
      <c r="E228" s="795">
        <f t="shared" si="7"/>
        <v>58.389658848614076</v>
      </c>
      <c r="F228" s="795">
        <f t="shared" si="7"/>
        <v>94.6989946777055</v>
      </c>
      <c r="G228" s="795">
        <f t="shared" si="7"/>
        <v>205.70754716981133</v>
      </c>
      <c r="H228" s="795">
        <f t="shared" si="7"/>
        <v>561.64618814234427</v>
      </c>
      <c r="I228" s="795">
        <f t="shared" si="7"/>
        <v>486.2535140562249</v>
      </c>
      <c r="J228" s="795">
        <f t="shared" si="7"/>
        <v>547.62869207402457</v>
      </c>
      <c r="K228" s="795">
        <f t="shared" si="7"/>
        <v>596.36657476287087</v>
      </c>
      <c r="L228" s="796"/>
    </row>
    <row r="229" spans="2:12" ht="16.5" thickBot="1" x14ac:dyDescent="0.3">
      <c r="B229" s="797" t="s">
        <v>355</v>
      </c>
      <c r="C229" s="798">
        <f t="shared" si="7"/>
        <v>542.66619712673571</v>
      </c>
      <c r="D229" s="798">
        <f t="shared" si="7"/>
        <v>85.278655514250303</v>
      </c>
      <c r="E229" s="798">
        <f t="shared" si="7"/>
        <v>59.408088235294116</v>
      </c>
      <c r="F229" s="798">
        <f t="shared" si="7"/>
        <v>92.032006455083376</v>
      </c>
      <c r="G229" s="798">
        <f t="shared" si="7"/>
        <v>217.07931034482758</v>
      </c>
      <c r="H229" s="798">
        <f t="shared" si="7"/>
        <v>567.58744693600249</v>
      </c>
      <c r="I229" s="798">
        <f t="shared" si="7"/>
        <v>486.89327590332613</v>
      </c>
      <c r="J229" s="798">
        <f t="shared" si="7"/>
        <v>553.69204976412914</v>
      </c>
      <c r="K229" s="798">
        <f t="shared" si="7"/>
        <v>600.90044251567599</v>
      </c>
      <c r="L229" s="799"/>
    </row>
    <row r="230" spans="2:12" ht="12.75" x14ac:dyDescent="0.2">
      <c r="C230" s="734"/>
    </row>
    <row r="231" spans="2:12" ht="12.75" x14ac:dyDescent="0.2">
      <c r="C231" s="734"/>
    </row>
    <row r="232" spans="2:12" ht="18" x14ac:dyDescent="0.25">
      <c r="B232" s="800" t="s">
        <v>371</v>
      </c>
      <c r="C232" s="678"/>
      <c r="D232" s="699"/>
      <c r="E232" s="678"/>
      <c r="F232" s="678"/>
      <c r="H232" s="678"/>
      <c r="I232" s="678"/>
      <c r="J232" s="678"/>
      <c r="K232" s="678"/>
      <c r="L232" s="678"/>
    </row>
    <row r="233" spans="2:12" ht="18" x14ac:dyDescent="0.25">
      <c r="B233" s="678"/>
      <c r="C233" s="678"/>
      <c r="D233" s="678"/>
      <c r="E233" s="678"/>
      <c r="F233" s="679" t="s">
        <v>331</v>
      </c>
      <c r="G233" s="678"/>
      <c r="H233" s="678"/>
      <c r="I233" s="678"/>
      <c r="J233" s="678"/>
      <c r="K233" s="678"/>
      <c r="L233" s="678"/>
    </row>
    <row r="234" spans="2:12" ht="12.75" x14ac:dyDescent="0.2">
      <c r="B234" s="902" t="s">
        <v>332</v>
      </c>
      <c r="C234" s="888" t="s">
        <v>23</v>
      </c>
      <c r="D234" s="888" t="s">
        <v>333</v>
      </c>
      <c r="E234" s="890" t="s">
        <v>334</v>
      </c>
      <c r="F234" s="891"/>
      <c r="G234" s="892"/>
      <c r="H234" s="893" t="s">
        <v>335</v>
      </c>
      <c r="I234" s="890" t="s">
        <v>336</v>
      </c>
      <c r="J234" s="891"/>
      <c r="K234" s="891"/>
      <c r="L234" s="891"/>
    </row>
    <row r="235" spans="2:12" x14ac:dyDescent="0.2">
      <c r="B235" s="903"/>
      <c r="C235" s="889"/>
      <c r="D235" s="889"/>
      <c r="E235" s="898" t="s">
        <v>337</v>
      </c>
      <c r="F235" s="888" t="s">
        <v>338</v>
      </c>
      <c r="G235" s="888" t="s">
        <v>339</v>
      </c>
      <c r="H235" s="894"/>
      <c r="I235" s="898" t="s">
        <v>340</v>
      </c>
      <c r="J235" s="898" t="s">
        <v>25</v>
      </c>
      <c r="K235" s="888" t="s">
        <v>341</v>
      </c>
      <c r="L235" s="895" t="s">
        <v>342</v>
      </c>
    </row>
    <row r="236" spans="2:12" x14ac:dyDescent="0.2">
      <c r="B236" s="903"/>
      <c r="C236" s="889"/>
      <c r="D236" s="889"/>
      <c r="E236" s="899"/>
      <c r="F236" s="889"/>
      <c r="G236" s="889"/>
      <c r="H236" s="894"/>
      <c r="I236" s="899"/>
      <c r="J236" s="899"/>
      <c r="K236" s="889"/>
      <c r="L236" s="904"/>
    </row>
    <row r="237" spans="2:12" ht="12.75" x14ac:dyDescent="0.2">
      <c r="B237" s="681">
        <v>0</v>
      </c>
      <c r="C237" s="681">
        <v>1</v>
      </c>
      <c r="D237" s="681">
        <v>2</v>
      </c>
      <c r="E237" s="682">
        <v>3</v>
      </c>
      <c r="F237" s="682">
        <v>4</v>
      </c>
      <c r="G237" s="681">
        <v>5</v>
      </c>
      <c r="H237" s="681">
        <v>6</v>
      </c>
      <c r="I237" s="681">
        <v>7</v>
      </c>
      <c r="J237" s="681">
        <v>8</v>
      </c>
      <c r="K237" s="683">
        <v>9</v>
      </c>
      <c r="L237" s="684">
        <v>10</v>
      </c>
    </row>
    <row r="238" spans="2:12" ht="12.75" x14ac:dyDescent="0.2">
      <c r="B238" s="686"/>
      <c r="C238" s="686"/>
      <c r="D238" s="686"/>
      <c r="E238" s="686"/>
      <c r="F238" s="686"/>
      <c r="G238" s="686"/>
      <c r="H238" s="686"/>
      <c r="I238" s="686"/>
      <c r="J238" s="686"/>
      <c r="K238" s="686"/>
      <c r="L238" s="686"/>
    </row>
    <row r="239" spans="2:12" ht="14.25" x14ac:dyDescent="0.2">
      <c r="B239" s="255"/>
      <c r="C239" s="905" t="s">
        <v>343</v>
      </c>
      <c r="D239" s="905"/>
      <c r="E239" s="905"/>
      <c r="F239" s="905"/>
      <c r="G239" s="905"/>
      <c r="H239" s="905"/>
      <c r="I239" s="905"/>
      <c r="J239" s="905"/>
      <c r="K239" s="905"/>
      <c r="L239" s="905"/>
    </row>
    <row r="240" spans="2:12" ht="12.75" x14ac:dyDescent="0.2">
      <c r="B240" s="686"/>
      <c r="C240" s="686"/>
      <c r="D240" s="686"/>
      <c r="E240" s="686"/>
      <c r="F240" s="686"/>
      <c r="G240" s="686"/>
      <c r="H240" s="686"/>
      <c r="I240" s="686"/>
      <c r="J240" s="686"/>
      <c r="K240" s="686"/>
      <c r="L240" s="686"/>
    </row>
    <row r="241" spans="2:12" ht="15" x14ac:dyDescent="0.25">
      <c r="B241" s="688" t="s">
        <v>344</v>
      </c>
      <c r="C241" s="755">
        <v>126933</v>
      </c>
      <c r="D241" s="755">
        <v>5327</v>
      </c>
      <c r="E241" s="755">
        <v>1825</v>
      </c>
      <c r="F241" s="755">
        <v>3369</v>
      </c>
      <c r="G241" s="755">
        <v>133</v>
      </c>
      <c r="H241" s="755">
        <v>121606</v>
      </c>
      <c r="I241" s="755">
        <v>17515</v>
      </c>
      <c r="J241" s="755">
        <v>44223</v>
      </c>
      <c r="K241" s="755">
        <v>59868</v>
      </c>
      <c r="L241" s="755">
        <v>0</v>
      </c>
    </row>
    <row r="242" spans="2:12" ht="15" x14ac:dyDescent="0.25">
      <c r="B242" s="688" t="s">
        <v>345</v>
      </c>
      <c r="C242" s="755">
        <v>121694</v>
      </c>
      <c r="D242" s="755">
        <v>4973</v>
      </c>
      <c r="E242" s="755">
        <v>1590</v>
      </c>
      <c r="F242" s="755">
        <v>2886</v>
      </c>
      <c r="G242" s="755">
        <v>497</v>
      </c>
      <c r="H242" s="755">
        <v>116721</v>
      </c>
      <c r="I242" s="755">
        <v>16945</v>
      </c>
      <c r="J242" s="755">
        <v>38635</v>
      </c>
      <c r="K242" s="755">
        <v>61141</v>
      </c>
      <c r="L242" s="755">
        <v>0</v>
      </c>
    </row>
    <row r="243" spans="2:12" ht="15" x14ac:dyDescent="0.25">
      <c r="B243" s="688" t="s">
        <v>346</v>
      </c>
      <c r="C243" s="755">
        <v>152951</v>
      </c>
      <c r="D243" s="757">
        <v>6916</v>
      </c>
      <c r="E243" s="757">
        <v>2373</v>
      </c>
      <c r="F243" s="757">
        <v>4370</v>
      </c>
      <c r="G243" s="758">
        <v>173</v>
      </c>
      <c r="H243" s="755">
        <v>146035</v>
      </c>
      <c r="I243" s="757">
        <v>22371</v>
      </c>
      <c r="J243" s="757">
        <v>45126</v>
      </c>
      <c r="K243" s="757">
        <v>78538</v>
      </c>
      <c r="L243" s="757">
        <v>0</v>
      </c>
    </row>
    <row r="244" spans="2:12" ht="15" x14ac:dyDescent="0.25">
      <c r="B244" s="688" t="s">
        <v>347</v>
      </c>
      <c r="C244" s="755">
        <v>129248</v>
      </c>
      <c r="D244" s="755">
        <v>7236</v>
      </c>
      <c r="E244" s="760">
        <v>1620</v>
      </c>
      <c r="F244" s="760">
        <v>5403</v>
      </c>
      <c r="G244" s="755">
        <v>213</v>
      </c>
      <c r="H244" s="755">
        <v>122012</v>
      </c>
      <c r="I244" s="755">
        <v>18716</v>
      </c>
      <c r="J244" s="755">
        <v>37788</v>
      </c>
      <c r="K244" s="755">
        <v>65508</v>
      </c>
      <c r="L244" s="801">
        <v>0</v>
      </c>
    </row>
    <row r="245" spans="2:12" ht="15" x14ac:dyDescent="0.25">
      <c r="B245" s="688" t="s">
        <v>348</v>
      </c>
      <c r="C245" s="755">
        <v>131824</v>
      </c>
      <c r="D245" s="755">
        <v>5570</v>
      </c>
      <c r="E245" s="760">
        <v>1935</v>
      </c>
      <c r="F245" s="760">
        <v>3142</v>
      </c>
      <c r="G245" s="755">
        <v>493</v>
      </c>
      <c r="H245" s="755">
        <v>126254</v>
      </c>
      <c r="I245" s="755">
        <v>18015</v>
      </c>
      <c r="J245" s="755">
        <v>35381</v>
      </c>
      <c r="K245" s="755">
        <v>72858</v>
      </c>
      <c r="L245" s="801">
        <v>0</v>
      </c>
    </row>
    <row r="246" spans="2:12" ht="15" x14ac:dyDescent="0.25">
      <c r="B246" s="688" t="s">
        <v>349</v>
      </c>
      <c r="C246" s="755">
        <v>132799</v>
      </c>
      <c r="D246" s="755">
        <v>5321</v>
      </c>
      <c r="E246" s="760">
        <v>1610</v>
      </c>
      <c r="F246" s="760">
        <v>3221</v>
      </c>
      <c r="G246" s="755">
        <v>490</v>
      </c>
      <c r="H246" s="755">
        <v>127478</v>
      </c>
      <c r="I246" s="755">
        <v>18114</v>
      </c>
      <c r="J246" s="755">
        <v>34761</v>
      </c>
      <c r="K246" s="755">
        <v>74603</v>
      </c>
      <c r="L246" s="801">
        <v>0</v>
      </c>
    </row>
    <row r="247" spans="2:12" ht="15" x14ac:dyDescent="0.25">
      <c r="B247" s="688" t="s">
        <v>350</v>
      </c>
      <c r="C247" s="755">
        <v>154186</v>
      </c>
      <c r="D247" s="802">
        <v>5336</v>
      </c>
      <c r="E247" s="757">
        <v>2038</v>
      </c>
      <c r="F247" s="758">
        <v>2807</v>
      </c>
      <c r="G247" s="758">
        <v>491</v>
      </c>
      <c r="H247" s="755">
        <v>148850</v>
      </c>
      <c r="I247" s="757">
        <v>25534</v>
      </c>
      <c r="J247" s="757">
        <v>52421</v>
      </c>
      <c r="K247" s="757">
        <v>70895</v>
      </c>
      <c r="L247" s="757">
        <v>0</v>
      </c>
    </row>
    <row r="248" spans="2:12" ht="15" x14ac:dyDescent="0.25">
      <c r="B248" s="688" t="s">
        <v>351</v>
      </c>
      <c r="C248" s="755">
        <v>136328</v>
      </c>
      <c r="D248" s="802">
        <v>5602</v>
      </c>
      <c r="E248" s="757">
        <v>1690</v>
      </c>
      <c r="F248" s="757">
        <v>3791</v>
      </c>
      <c r="G248" s="758">
        <v>121</v>
      </c>
      <c r="H248" s="755">
        <v>130726</v>
      </c>
      <c r="I248" s="757">
        <v>20421</v>
      </c>
      <c r="J248" s="757">
        <v>45395</v>
      </c>
      <c r="K248" s="757">
        <v>64910</v>
      </c>
      <c r="L248" s="757">
        <v>0</v>
      </c>
    </row>
    <row r="249" spans="2:12" ht="15" customHeight="1" x14ac:dyDescent="0.25">
      <c r="B249" s="688" t="s">
        <v>352</v>
      </c>
      <c r="C249" s="755">
        <v>153621</v>
      </c>
      <c r="D249" s="755">
        <v>6294</v>
      </c>
      <c r="E249" s="760">
        <v>1978</v>
      </c>
      <c r="F249" s="760">
        <v>4114</v>
      </c>
      <c r="G249" s="755">
        <v>202</v>
      </c>
      <c r="H249" s="755">
        <v>147327</v>
      </c>
      <c r="I249" s="755">
        <v>23535</v>
      </c>
      <c r="J249" s="755">
        <v>51385</v>
      </c>
      <c r="K249" s="755">
        <v>72407</v>
      </c>
      <c r="L249" s="801">
        <v>0</v>
      </c>
    </row>
    <row r="250" spans="2:12" ht="15" x14ac:dyDescent="0.25">
      <c r="B250" s="721" t="s">
        <v>353</v>
      </c>
      <c r="C250" s="755">
        <v>158749</v>
      </c>
      <c r="D250" s="802">
        <v>6577</v>
      </c>
      <c r="E250" s="757">
        <v>2221</v>
      </c>
      <c r="F250" s="757">
        <v>4079</v>
      </c>
      <c r="G250" s="757">
        <v>277</v>
      </c>
      <c r="H250" s="760">
        <v>152172</v>
      </c>
      <c r="I250" s="757">
        <v>24574</v>
      </c>
      <c r="J250" s="757">
        <v>55554</v>
      </c>
      <c r="K250" s="757">
        <v>72044</v>
      </c>
      <c r="L250" s="757">
        <v>0</v>
      </c>
    </row>
    <row r="251" spans="2:12" ht="15" x14ac:dyDescent="0.25">
      <c r="B251" s="721" t="s">
        <v>354</v>
      </c>
      <c r="C251" s="755">
        <v>143446</v>
      </c>
      <c r="D251" s="757">
        <v>5394</v>
      </c>
      <c r="E251" s="757">
        <v>1814</v>
      </c>
      <c r="F251" s="757">
        <v>3214</v>
      </c>
      <c r="G251" s="757">
        <v>366</v>
      </c>
      <c r="H251" s="757">
        <v>138052</v>
      </c>
      <c r="I251" s="757">
        <v>22526</v>
      </c>
      <c r="J251" s="757">
        <v>49307</v>
      </c>
      <c r="K251" s="757">
        <v>66219</v>
      </c>
      <c r="L251" s="757">
        <v>0</v>
      </c>
    </row>
    <row r="252" spans="2:12" ht="15" x14ac:dyDescent="0.25">
      <c r="B252" s="721" t="s">
        <v>355</v>
      </c>
      <c r="C252" s="755">
        <v>137105</v>
      </c>
      <c r="D252" s="757">
        <v>5794</v>
      </c>
      <c r="E252" s="757">
        <v>2255</v>
      </c>
      <c r="F252" s="757">
        <v>3362</v>
      </c>
      <c r="G252" s="757">
        <v>177</v>
      </c>
      <c r="H252" s="757">
        <v>131311</v>
      </c>
      <c r="I252" s="757">
        <v>20550</v>
      </c>
      <c r="J252" s="757">
        <v>44720</v>
      </c>
      <c r="K252" s="757">
        <v>66041</v>
      </c>
      <c r="L252" s="757">
        <v>0</v>
      </c>
    </row>
    <row r="253" spans="2:12" ht="15" x14ac:dyDescent="0.25">
      <c r="B253" s="695"/>
      <c r="C253" s="760"/>
      <c r="D253" s="760"/>
      <c r="E253" s="760"/>
      <c r="F253" s="760"/>
      <c r="G253" s="760"/>
      <c r="H253" s="760"/>
      <c r="I253" s="760"/>
      <c r="J253" s="760"/>
      <c r="K253" s="760"/>
      <c r="L253" s="801"/>
    </row>
    <row r="254" spans="2:12" ht="12.75" x14ac:dyDescent="0.2">
      <c r="B254" s="803">
        <v>2015</v>
      </c>
      <c r="C254" s="766">
        <v>1678884</v>
      </c>
      <c r="D254" s="766">
        <v>70340</v>
      </c>
      <c r="E254" s="766">
        <v>22949</v>
      </c>
      <c r="F254" s="766">
        <v>43758</v>
      </c>
      <c r="G254" s="766">
        <v>3633</v>
      </c>
      <c r="H254" s="766">
        <v>1608544</v>
      </c>
      <c r="I254" s="766">
        <v>248816</v>
      </c>
      <c r="J254" s="766">
        <v>534696</v>
      </c>
      <c r="K254" s="766">
        <v>825032</v>
      </c>
      <c r="L254" s="804">
        <v>0</v>
      </c>
    </row>
    <row r="255" spans="2:12" ht="12.75" x14ac:dyDescent="0.2">
      <c r="B255" s="5"/>
      <c r="C255" s="768"/>
      <c r="D255" s="768"/>
      <c r="E255" s="768"/>
      <c r="F255" s="768"/>
      <c r="G255" s="768"/>
      <c r="H255" s="768"/>
      <c r="I255" s="768"/>
      <c r="J255" s="768"/>
      <c r="K255" s="768"/>
      <c r="L255" s="768"/>
    </row>
    <row r="256" spans="2:12" ht="12.75" x14ac:dyDescent="0.2">
      <c r="B256" s="255"/>
      <c r="C256" s="884" t="s">
        <v>368</v>
      </c>
      <c r="D256" s="884"/>
      <c r="E256" s="884"/>
      <c r="F256" s="884"/>
      <c r="G256" s="884"/>
      <c r="H256" s="884"/>
      <c r="I256" s="884"/>
      <c r="J256" s="884"/>
      <c r="K256" s="884"/>
      <c r="L256" s="884"/>
    </row>
    <row r="257" spans="2:12" ht="12.75" x14ac:dyDescent="0.2">
      <c r="B257" s="686"/>
      <c r="C257" s="768"/>
      <c r="D257" s="768"/>
      <c r="E257" s="768"/>
      <c r="F257" s="768"/>
      <c r="G257" s="768"/>
      <c r="H257" s="768"/>
      <c r="I257" s="768"/>
      <c r="J257" s="768"/>
      <c r="K257" s="768"/>
      <c r="L257" s="768"/>
    </row>
    <row r="258" spans="2:12" ht="12.75" x14ac:dyDescent="0.2">
      <c r="B258" s="805" t="s">
        <v>344</v>
      </c>
      <c r="C258" s="755">
        <v>35549115</v>
      </c>
      <c r="D258" s="755">
        <v>253614</v>
      </c>
      <c r="E258" s="755">
        <v>63517</v>
      </c>
      <c r="F258" s="755">
        <v>174173</v>
      </c>
      <c r="G258" s="755">
        <v>15924</v>
      </c>
      <c r="H258" s="755">
        <v>35295501</v>
      </c>
      <c r="I258" s="755">
        <v>4435289</v>
      </c>
      <c r="J258" s="755">
        <v>11732186</v>
      </c>
      <c r="K258" s="755">
        <v>19128026</v>
      </c>
      <c r="L258" s="755">
        <v>0</v>
      </c>
    </row>
    <row r="259" spans="2:12" ht="12.75" x14ac:dyDescent="0.2">
      <c r="B259" s="805" t="s">
        <v>345</v>
      </c>
      <c r="C259" s="755">
        <v>33702304</v>
      </c>
      <c r="D259" s="755">
        <v>254064</v>
      </c>
      <c r="E259" s="755">
        <v>54567</v>
      </c>
      <c r="F259" s="755">
        <v>149302</v>
      </c>
      <c r="G259" s="755">
        <v>50195</v>
      </c>
      <c r="H259" s="755">
        <v>33448240</v>
      </c>
      <c r="I259" s="755">
        <v>4128708</v>
      </c>
      <c r="J259" s="755">
        <v>10243228</v>
      </c>
      <c r="K259" s="755">
        <v>19076304</v>
      </c>
      <c r="L259" s="755">
        <v>0</v>
      </c>
    </row>
    <row r="260" spans="2:12" ht="12.75" x14ac:dyDescent="0.2">
      <c r="B260" s="805" t="s">
        <v>346</v>
      </c>
      <c r="C260" s="755">
        <v>42295829</v>
      </c>
      <c r="D260" s="757">
        <v>338105</v>
      </c>
      <c r="E260" s="757">
        <v>81088</v>
      </c>
      <c r="F260" s="757">
        <v>234583</v>
      </c>
      <c r="G260" s="758">
        <v>22434</v>
      </c>
      <c r="H260" s="755">
        <v>41957724</v>
      </c>
      <c r="I260" s="757">
        <v>5496056</v>
      </c>
      <c r="J260" s="757">
        <v>12229285</v>
      </c>
      <c r="K260" s="757">
        <v>24232383</v>
      </c>
      <c r="L260" s="757">
        <v>0</v>
      </c>
    </row>
    <row r="261" spans="2:12" ht="12.75" x14ac:dyDescent="0.2">
      <c r="B261" s="805" t="s">
        <v>347</v>
      </c>
      <c r="C261" s="755">
        <v>36257818</v>
      </c>
      <c r="D261" s="755">
        <v>421747</v>
      </c>
      <c r="E261" s="760">
        <v>56541</v>
      </c>
      <c r="F261" s="760">
        <v>339346</v>
      </c>
      <c r="G261" s="755">
        <v>25860</v>
      </c>
      <c r="H261" s="755">
        <v>35836071</v>
      </c>
      <c r="I261" s="755">
        <v>4801201</v>
      </c>
      <c r="J261" s="755">
        <v>10141857</v>
      </c>
      <c r="K261" s="755">
        <v>20893013</v>
      </c>
      <c r="L261" s="801">
        <v>0</v>
      </c>
    </row>
    <row r="262" spans="2:12" ht="12.75" x14ac:dyDescent="0.2">
      <c r="B262" s="805" t="s">
        <v>348</v>
      </c>
      <c r="C262" s="755">
        <v>38165523</v>
      </c>
      <c r="D262" s="755">
        <v>274164</v>
      </c>
      <c r="E262" s="760">
        <v>65622</v>
      </c>
      <c r="F262" s="760">
        <v>155749</v>
      </c>
      <c r="G262" s="760">
        <v>52793</v>
      </c>
      <c r="H262" s="755">
        <v>37891359</v>
      </c>
      <c r="I262" s="760">
        <v>4656668</v>
      </c>
      <c r="J262" s="760">
        <v>9405782</v>
      </c>
      <c r="K262" s="760">
        <v>23828909</v>
      </c>
      <c r="L262" s="806">
        <v>0</v>
      </c>
    </row>
    <row r="263" spans="2:12" ht="12.75" x14ac:dyDescent="0.2">
      <c r="B263" s="805" t="s">
        <v>349</v>
      </c>
      <c r="C263" s="755">
        <v>38548396</v>
      </c>
      <c r="D263" s="755">
        <v>276121</v>
      </c>
      <c r="E263" s="760">
        <v>55588</v>
      </c>
      <c r="F263" s="760">
        <v>166978</v>
      </c>
      <c r="G263" s="755">
        <v>53555</v>
      </c>
      <c r="H263" s="755">
        <v>38272275</v>
      </c>
      <c r="I263" s="755">
        <v>4763155</v>
      </c>
      <c r="J263" s="755">
        <v>9155808</v>
      </c>
      <c r="K263" s="755">
        <v>24353312</v>
      </c>
      <c r="L263" s="801">
        <v>0</v>
      </c>
    </row>
    <row r="264" spans="2:12" ht="12.75" x14ac:dyDescent="0.2">
      <c r="B264" s="805" t="s">
        <v>350</v>
      </c>
      <c r="C264" s="755">
        <v>43598467</v>
      </c>
      <c r="D264" s="757">
        <v>268078</v>
      </c>
      <c r="E264" s="757">
        <v>69588</v>
      </c>
      <c r="F264" s="757">
        <v>148580</v>
      </c>
      <c r="G264" s="758">
        <v>49910</v>
      </c>
      <c r="H264" s="755">
        <v>43330389</v>
      </c>
      <c r="I264" s="757">
        <v>6630740</v>
      </c>
      <c r="J264" s="757">
        <v>13969604</v>
      </c>
      <c r="K264" s="757">
        <v>22730045</v>
      </c>
      <c r="L264" s="757">
        <v>0</v>
      </c>
    </row>
    <row r="265" spans="2:12" ht="12.75" x14ac:dyDescent="0.2">
      <c r="B265" s="805" t="s">
        <v>351</v>
      </c>
      <c r="C265" s="755">
        <v>37838173</v>
      </c>
      <c r="D265" s="757">
        <v>246558</v>
      </c>
      <c r="E265" s="757">
        <v>57740</v>
      </c>
      <c r="F265" s="757">
        <v>173781</v>
      </c>
      <c r="G265" s="758">
        <v>15037</v>
      </c>
      <c r="H265" s="755">
        <v>37591615</v>
      </c>
      <c r="I265" s="757">
        <v>5155189</v>
      </c>
      <c r="J265" s="757">
        <v>11895639</v>
      </c>
      <c r="K265" s="757">
        <v>20540787</v>
      </c>
      <c r="L265" s="757">
        <v>0</v>
      </c>
    </row>
    <row r="266" spans="2:12" ht="12.75" x14ac:dyDescent="0.2">
      <c r="B266" s="805" t="s">
        <v>352</v>
      </c>
      <c r="C266" s="755">
        <v>42311247</v>
      </c>
      <c r="D266" s="757">
        <v>312939</v>
      </c>
      <c r="E266" s="757">
        <v>68086</v>
      </c>
      <c r="F266" s="757">
        <v>221038</v>
      </c>
      <c r="G266" s="758">
        <v>23815</v>
      </c>
      <c r="H266" s="755">
        <v>41998308</v>
      </c>
      <c r="I266" s="757">
        <v>5866039</v>
      </c>
      <c r="J266" s="757">
        <v>13455707</v>
      </c>
      <c r="K266" s="757">
        <v>22676562</v>
      </c>
      <c r="L266" s="757">
        <v>0</v>
      </c>
    </row>
    <row r="267" spans="2:12" ht="12.75" x14ac:dyDescent="0.2">
      <c r="B267" s="805" t="s">
        <v>353</v>
      </c>
      <c r="C267" s="755">
        <v>43775796</v>
      </c>
      <c r="D267" s="757">
        <v>326016</v>
      </c>
      <c r="E267" s="757">
        <v>74402</v>
      </c>
      <c r="F267" s="757">
        <v>217692</v>
      </c>
      <c r="G267" s="757">
        <v>33922</v>
      </c>
      <c r="H267" s="760">
        <v>43449780</v>
      </c>
      <c r="I267" s="757">
        <v>6270675</v>
      </c>
      <c r="J267" s="757">
        <v>14482462</v>
      </c>
      <c r="K267" s="757">
        <v>22696643</v>
      </c>
      <c r="L267" s="757">
        <v>0</v>
      </c>
    </row>
    <row r="268" spans="2:12" ht="12.75" x14ac:dyDescent="0.2">
      <c r="B268" s="805" t="s">
        <v>354</v>
      </c>
      <c r="C268" s="755">
        <v>40886100</v>
      </c>
      <c r="D268" s="757">
        <v>287215</v>
      </c>
      <c r="E268" s="757">
        <v>60616</v>
      </c>
      <c r="F268" s="757">
        <v>184560</v>
      </c>
      <c r="G268" s="757">
        <v>42039</v>
      </c>
      <c r="H268" s="757">
        <v>40598885</v>
      </c>
      <c r="I268" s="757">
        <v>5801989</v>
      </c>
      <c r="J268" s="757">
        <v>13228581</v>
      </c>
      <c r="K268" s="757">
        <v>21568315</v>
      </c>
      <c r="L268" s="757">
        <v>0</v>
      </c>
    </row>
    <row r="269" spans="2:12" ht="12.75" x14ac:dyDescent="0.2">
      <c r="B269" s="805" t="s">
        <v>355</v>
      </c>
      <c r="C269" s="755">
        <v>38539115</v>
      </c>
      <c r="D269" s="757">
        <v>287106</v>
      </c>
      <c r="E269" s="757">
        <v>75095</v>
      </c>
      <c r="F269" s="757">
        <v>189429</v>
      </c>
      <c r="G269" s="757">
        <v>22582</v>
      </c>
      <c r="H269" s="757">
        <v>38252009</v>
      </c>
      <c r="I269" s="757">
        <v>5257156</v>
      </c>
      <c r="J269" s="757">
        <v>12033772</v>
      </c>
      <c r="K269" s="757">
        <v>20961081</v>
      </c>
      <c r="L269" s="757">
        <v>0</v>
      </c>
    </row>
    <row r="270" spans="2:12" ht="12.75" x14ac:dyDescent="0.2">
      <c r="B270" s="5"/>
      <c r="C270" s="760"/>
      <c r="D270" s="760"/>
      <c r="E270" s="760"/>
      <c r="F270" s="760"/>
      <c r="G270" s="760"/>
      <c r="H270" s="760"/>
      <c r="I270" s="760"/>
      <c r="J270" s="760"/>
      <c r="K270" s="760"/>
      <c r="L270" s="801"/>
    </row>
    <row r="271" spans="2:12" ht="12.75" x14ac:dyDescent="0.2">
      <c r="B271" s="803">
        <v>2015</v>
      </c>
      <c r="C271" s="766">
        <v>471467883</v>
      </c>
      <c r="D271" s="766">
        <v>3545727</v>
      </c>
      <c r="E271" s="766">
        <v>782450</v>
      </c>
      <c r="F271" s="766">
        <v>2355211</v>
      </c>
      <c r="G271" s="766">
        <v>408066</v>
      </c>
      <c r="H271" s="766">
        <v>467922156</v>
      </c>
      <c r="I271" s="766">
        <v>63262865</v>
      </c>
      <c r="J271" s="766">
        <v>141973911</v>
      </c>
      <c r="K271" s="766">
        <v>262685380</v>
      </c>
      <c r="L271" s="804">
        <v>0</v>
      </c>
    </row>
    <row r="272" spans="2:12" ht="12.75" x14ac:dyDescent="0.2">
      <c r="B272" s="807"/>
      <c r="C272" s="773"/>
      <c r="D272" s="773"/>
      <c r="E272" s="773"/>
      <c r="F272" s="773"/>
      <c r="G272" s="773"/>
      <c r="H272" s="773"/>
      <c r="I272" s="773"/>
      <c r="J272" s="773"/>
      <c r="K272" s="773"/>
      <c r="L272" s="773"/>
    </row>
    <row r="273" spans="2:12" ht="12.75" customHeight="1" x14ac:dyDescent="0.2">
      <c r="B273" s="910" t="s">
        <v>332</v>
      </c>
      <c r="C273" s="888" t="s">
        <v>23</v>
      </c>
      <c r="D273" s="888" t="s">
        <v>333</v>
      </c>
      <c r="E273" s="890" t="s">
        <v>334</v>
      </c>
      <c r="F273" s="891"/>
      <c r="G273" s="892"/>
      <c r="H273" s="893" t="s">
        <v>335</v>
      </c>
      <c r="I273" s="895" t="s">
        <v>336</v>
      </c>
      <c r="J273" s="896"/>
      <c r="K273" s="896"/>
      <c r="L273" s="896"/>
    </row>
    <row r="274" spans="2:12" ht="11.25" customHeight="1" x14ac:dyDescent="0.2">
      <c r="B274" s="911"/>
      <c r="C274" s="889"/>
      <c r="D274" s="889"/>
      <c r="E274" s="898" t="s">
        <v>337</v>
      </c>
      <c r="F274" s="888" t="s">
        <v>338</v>
      </c>
      <c r="G274" s="888" t="s">
        <v>339</v>
      </c>
      <c r="H274" s="894"/>
      <c r="I274" s="898" t="s">
        <v>340</v>
      </c>
      <c r="J274" s="898" t="s">
        <v>25</v>
      </c>
      <c r="K274" s="888" t="s">
        <v>341</v>
      </c>
      <c r="L274" s="895" t="s">
        <v>342</v>
      </c>
    </row>
    <row r="275" spans="2:12" ht="11.25" customHeight="1" x14ac:dyDescent="0.2">
      <c r="B275" s="911"/>
      <c r="C275" s="889"/>
      <c r="D275" s="889"/>
      <c r="E275" s="899"/>
      <c r="F275" s="889"/>
      <c r="G275" s="889"/>
      <c r="H275" s="894"/>
      <c r="I275" s="900"/>
      <c r="J275" s="900"/>
      <c r="K275" s="901"/>
      <c r="L275" s="904"/>
    </row>
    <row r="276" spans="2:12" ht="12.75" x14ac:dyDescent="0.2">
      <c r="B276" s="681">
        <v>0</v>
      </c>
      <c r="C276" s="775">
        <v>1</v>
      </c>
      <c r="D276" s="775">
        <v>2</v>
      </c>
      <c r="E276" s="776">
        <v>3</v>
      </c>
      <c r="F276" s="776">
        <v>4</v>
      </c>
      <c r="G276" s="775">
        <v>5</v>
      </c>
      <c r="H276" s="775">
        <v>6</v>
      </c>
      <c r="I276" s="775">
        <v>7</v>
      </c>
      <c r="J276" s="775">
        <v>8</v>
      </c>
      <c r="K276" s="775">
        <v>9</v>
      </c>
      <c r="L276" s="808">
        <v>10</v>
      </c>
    </row>
    <row r="277" spans="2:12" ht="12.75" x14ac:dyDescent="0.2">
      <c r="B277" s="686"/>
      <c r="C277" s="768"/>
      <c r="D277" s="768"/>
      <c r="E277" s="768"/>
      <c r="F277" s="768"/>
      <c r="G277" s="768"/>
      <c r="H277" s="768"/>
      <c r="I277" s="768"/>
      <c r="J277" s="768"/>
      <c r="K277" s="768"/>
      <c r="L277" s="768"/>
    </row>
    <row r="278" spans="2:12" ht="12.75" x14ac:dyDescent="0.2">
      <c r="B278" s="255"/>
      <c r="C278" s="884" t="s">
        <v>369</v>
      </c>
      <c r="D278" s="884"/>
      <c r="E278" s="884"/>
      <c r="F278" s="884"/>
      <c r="G278" s="884"/>
      <c r="H278" s="884"/>
      <c r="I278" s="884"/>
      <c r="J278" s="884"/>
      <c r="K278" s="884"/>
      <c r="L278" s="884"/>
    </row>
    <row r="279" spans="2:12" ht="12.75" x14ac:dyDescent="0.2">
      <c r="B279" s="255"/>
      <c r="C279" s="778"/>
      <c r="D279" s="778"/>
      <c r="E279" s="778"/>
      <c r="F279" s="778"/>
      <c r="G279" s="778"/>
      <c r="H279" s="778"/>
      <c r="I279" s="778"/>
      <c r="J279" s="778"/>
      <c r="K279" s="778"/>
      <c r="L279" s="778"/>
    </row>
    <row r="280" spans="2:12" ht="12.75" x14ac:dyDescent="0.2">
      <c r="B280" s="805" t="s">
        <v>344</v>
      </c>
      <c r="C280" s="755">
        <v>71053147</v>
      </c>
      <c r="D280" s="755">
        <v>435981</v>
      </c>
      <c r="E280" s="755">
        <v>109107</v>
      </c>
      <c r="F280" s="755">
        <v>299451</v>
      </c>
      <c r="G280" s="755">
        <v>27423</v>
      </c>
      <c r="H280" s="755">
        <v>70617166</v>
      </c>
      <c r="I280" s="755">
        <v>8785064</v>
      </c>
      <c r="J280" s="755">
        <v>24328072</v>
      </c>
      <c r="K280" s="755">
        <v>37504030</v>
      </c>
      <c r="L280" s="755">
        <v>0</v>
      </c>
    </row>
    <row r="281" spans="2:12" ht="12.75" x14ac:dyDescent="0.2">
      <c r="B281" s="805" t="s">
        <v>345</v>
      </c>
      <c r="C281" s="755">
        <v>67412999</v>
      </c>
      <c r="D281" s="755">
        <v>438956</v>
      </c>
      <c r="E281" s="755">
        <v>93985</v>
      </c>
      <c r="F281" s="755">
        <v>256488</v>
      </c>
      <c r="G281" s="755">
        <v>88483</v>
      </c>
      <c r="H281" s="755">
        <v>66974043</v>
      </c>
      <c r="I281" s="755">
        <v>8237452</v>
      </c>
      <c r="J281" s="755">
        <v>21284546</v>
      </c>
      <c r="K281" s="755">
        <v>37452045</v>
      </c>
      <c r="L281" s="755">
        <v>0</v>
      </c>
    </row>
    <row r="282" spans="2:12" ht="12.75" x14ac:dyDescent="0.2">
      <c r="B282" s="805" t="s">
        <v>346</v>
      </c>
      <c r="C282" s="755">
        <v>84439584</v>
      </c>
      <c r="D282" s="757">
        <v>577915</v>
      </c>
      <c r="E282" s="757">
        <v>138410</v>
      </c>
      <c r="F282" s="757">
        <v>400246</v>
      </c>
      <c r="G282" s="758">
        <v>39259</v>
      </c>
      <c r="H282" s="755">
        <v>83861669</v>
      </c>
      <c r="I282" s="757">
        <v>10987285</v>
      </c>
      <c r="J282" s="757">
        <v>25343113</v>
      </c>
      <c r="K282" s="757">
        <v>47531271</v>
      </c>
      <c r="L282" s="757">
        <v>0</v>
      </c>
    </row>
    <row r="283" spans="2:12" ht="12.75" x14ac:dyDescent="0.2">
      <c r="B283" s="805" t="s">
        <v>347</v>
      </c>
      <c r="C283" s="755">
        <v>72479386</v>
      </c>
      <c r="D283" s="755">
        <v>720845</v>
      </c>
      <c r="E283" s="760">
        <v>96323</v>
      </c>
      <c r="F283" s="760">
        <v>580102</v>
      </c>
      <c r="G283" s="760">
        <v>44420</v>
      </c>
      <c r="H283" s="755">
        <v>71758541</v>
      </c>
      <c r="I283" s="760">
        <v>9600962</v>
      </c>
      <c r="J283" s="760">
        <v>20860809</v>
      </c>
      <c r="K283" s="760">
        <v>41296770</v>
      </c>
      <c r="L283" s="806">
        <v>0</v>
      </c>
    </row>
    <row r="284" spans="2:12" ht="12.75" x14ac:dyDescent="0.2">
      <c r="B284" s="805" t="s">
        <v>348</v>
      </c>
      <c r="C284" s="755">
        <v>75865105</v>
      </c>
      <c r="D284" s="755">
        <v>470794</v>
      </c>
      <c r="E284" s="760">
        <v>111893</v>
      </c>
      <c r="F284" s="760">
        <v>266675</v>
      </c>
      <c r="G284" s="760">
        <v>92226</v>
      </c>
      <c r="H284" s="755">
        <v>75394311</v>
      </c>
      <c r="I284" s="760">
        <v>9328411</v>
      </c>
      <c r="J284" s="760">
        <v>19357961</v>
      </c>
      <c r="K284" s="760">
        <v>46707939</v>
      </c>
      <c r="L284" s="806">
        <v>0</v>
      </c>
    </row>
    <row r="285" spans="2:12" ht="12.75" x14ac:dyDescent="0.2">
      <c r="B285" s="805" t="s">
        <v>349</v>
      </c>
      <c r="C285" s="755">
        <v>77157884</v>
      </c>
      <c r="D285" s="755">
        <v>473120</v>
      </c>
      <c r="E285" s="760">
        <v>94909</v>
      </c>
      <c r="F285" s="760">
        <v>284594</v>
      </c>
      <c r="G285" s="760">
        <v>93617</v>
      </c>
      <c r="H285" s="755">
        <v>76684764</v>
      </c>
      <c r="I285" s="760">
        <v>9494935</v>
      </c>
      <c r="J285" s="760">
        <v>19447106</v>
      </c>
      <c r="K285" s="760">
        <v>47742723</v>
      </c>
      <c r="L285" s="806">
        <v>0</v>
      </c>
    </row>
    <row r="286" spans="2:12" ht="12.75" x14ac:dyDescent="0.2">
      <c r="B286" s="805" t="s">
        <v>350</v>
      </c>
      <c r="C286" s="755">
        <v>86937923</v>
      </c>
      <c r="D286" s="757">
        <v>462438</v>
      </c>
      <c r="E286" s="757">
        <v>119201</v>
      </c>
      <c r="F286" s="757">
        <v>255385</v>
      </c>
      <c r="G286" s="758">
        <v>87852</v>
      </c>
      <c r="H286" s="755">
        <v>86475485</v>
      </c>
      <c r="I286" s="757">
        <v>13242908</v>
      </c>
      <c r="J286" s="757">
        <v>28854094</v>
      </c>
      <c r="K286" s="757">
        <v>44378483</v>
      </c>
      <c r="L286" s="757">
        <v>0</v>
      </c>
    </row>
    <row r="287" spans="2:12" ht="12.75" x14ac:dyDescent="0.2">
      <c r="B287" s="805" t="s">
        <v>351</v>
      </c>
      <c r="C287" s="755">
        <v>75808822</v>
      </c>
      <c r="D287" s="757">
        <v>460974</v>
      </c>
      <c r="E287" s="757">
        <v>99242</v>
      </c>
      <c r="F287" s="757">
        <v>336283</v>
      </c>
      <c r="G287" s="758">
        <v>25449</v>
      </c>
      <c r="H287" s="755">
        <v>75347848</v>
      </c>
      <c r="I287" s="757">
        <v>10363438</v>
      </c>
      <c r="J287" s="757">
        <v>24753918</v>
      </c>
      <c r="K287" s="757">
        <v>40230492</v>
      </c>
      <c r="L287" s="757">
        <v>0</v>
      </c>
    </row>
    <row r="288" spans="2:12" ht="12.75" x14ac:dyDescent="0.2">
      <c r="B288" s="805" t="s">
        <v>352</v>
      </c>
      <c r="C288" s="755">
        <v>85103227</v>
      </c>
      <c r="D288" s="755">
        <v>541829</v>
      </c>
      <c r="E288" s="760">
        <v>116984</v>
      </c>
      <c r="F288" s="760">
        <v>383643</v>
      </c>
      <c r="G288" s="760">
        <v>41202</v>
      </c>
      <c r="H288" s="755">
        <v>84561398</v>
      </c>
      <c r="I288" s="760">
        <v>11742141</v>
      </c>
      <c r="J288" s="760">
        <v>28220265</v>
      </c>
      <c r="K288" s="760">
        <v>44598992</v>
      </c>
      <c r="L288" s="806">
        <v>0</v>
      </c>
    </row>
    <row r="289" spans="2:12" ht="12.75" x14ac:dyDescent="0.2">
      <c r="B289" s="805" t="s">
        <v>353</v>
      </c>
      <c r="C289" s="755">
        <v>88221518</v>
      </c>
      <c r="D289" s="757">
        <v>588264</v>
      </c>
      <c r="E289" s="757">
        <v>129839</v>
      </c>
      <c r="F289" s="757">
        <v>399872</v>
      </c>
      <c r="G289" s="757">
        <v>58553</v>
      </c>
      <c r="H289" s="760">
        <v>87633254</v>
      </c>
      <c r="I289" s="757">
        <v>12533568</v>
      </c>
      <c r="J289" s="757">
        <v>30503749</v>
      </c>
      <c r="K289" s="757">
        <v>44595937</v>
      </c>
      <c r="L289" s="757">
        <v>0</v>
      </c>
    </row>
    <row r="290" spans="2:12" ht="12.75" x14ac:dyDescent="0.2">
      <c r="B290" s="805" t="s">
        <v>354</v>
      </c>
      <c r="C290" s="780">
        <v>82013544</v>
      </c>
      <c r="D290" s="757">
        <v>497397</v>
      </c>
      <c r="E290" s="757">
        <v>105656</v>
      </c>
      <c r="F290" s="757">
        <v>319944</v>
      </c>
      <c r="G290" s="758">
        <v>71797</v>
      </c>
      <c r="H290" s="780">
        <v>81516147</v>
      </c>
      <c r="I290" s="757">
        <v>11619024</v>
      </c>
      <c r="J290" s="757">
        <v>27558698</v>
      </c>
      <c r="K290" s="757">
        <v>42338425</v>
      </c>
      <c r="L290" s="757">
        <v>0</v>
      </c>
    </row>
    <row r="291" spans="2:12" ht="12.75" x14ac:dyDescent="0.2">
      <c r="B291" s="805" t="s">
        <v>355</v>
      </c>
      <c r="C291" s="780">
        <v>76850125</v>
      </c>
      <c r="D291" s="757">
        <v>496517</v>
      </c>
      <c r="E291" s="757">
        <v>130824</v>
      </c>
      <c r="F291" s="757">
        <v>326345</v>
      </c>
      <c r="G291" s="758">
        <v>39348</v>
      </c>
      <c r="H291" s="780">
        <v>76353608</v>
      </c>
      <c r="I291" s="757">
        <v>10471773</v>
      </c>
      <c r="J291" s="757">
        <v>24774360</v>
      </c>
      <c r="K291" s="757">
        <v>41107475</v>
      </c>
      <c r="L291" s="757">
        <v>0</v>
      </c>
    </row>
    <row r="292" spans="2:12" ht="12.75" x14ac:dyDescent="0.2">
      <c r="B292" s="805"/>
      <c r="C292" s="781"/>
      <c r="D292" s="718"/>
      <c r="E292" s="782"/>
      <c r="F292" s="782"/>
      <c r="G292" s="782"/>
      <c r="H292" s="718"/>
      <c r="I292" s="782"/>
      <c r="J292" s="782"/>
      <c r="K292" s="782"/>
      <c r="L292" s="809"/>
    </row>
    <row r="293" spans="2:12" ht="12.75" x14ac:dyDescent="0.2">
      <c r="B293" s="803">
        <v>2015</v>
      </c>
      <c r="C293" s="784">
        <v>943343264</v>
      </c>
      <c r="D293" s="784">
        <v>6165030</v>
      </c>
      <c r="E293" s="784">
        <v>1346373</v>
      </c>
      <c r="F293" s="784">
        <v>4109028</v>
      </c>
      <c r="G293" s="784">
        <v>709629</v>
      </c>
      <c r="H293" s="784">
        <v>937178234</v>
      </c>
      <c r="I293" s="784">
        <v>126406961</v>
      </c>
      <c r="J293" s="784">
        <v>295286691</v>
      </c>
      <c r="K293" s="784">
        <v>515484582</v>
      </c>
      <c r="L293" s="810">
        <v>0</v>
      </c>
    </row>
    <row r="296" spans="2:12" ht="20.25" thickBot="1" x14ac:dyDescent="0.4">
      <c r="B296" s="811"/>
      <c r="C296" s="811"/>
      <c r="D296" s="811"/>
      <c r="E296" s="811"/>
      <c r="F296" s="812" t="s">
        <v>370</v>
      </c>
      <c r="G296" s="811"/>
      <c r="H296" s="811"/>
      <c r="I296" s="811"/>
      <c r="J296" s="811"/>
      <c r="K296" s="811"/>
      <c r="L296" s="811"/>
    </row>
    <row r="297" spans="2:12" ht="15.75" x14ac:dyDescent="0.25">
      <c r="B297" s="792" t="s">
        <v>344</v>
      </c>
      <c r="C297" s="793">
        <f t="shared" ref="C297:K308" si="8">C280/C241</f>
        <v>559.76890958222054</v>
      </c>
      <c r="D297" s="793">
        <f t="shared" si="8"/>
        <v>81.843626806833115</v>
      </c>
      <c r="E297" s="793">
        <f t="shared" si="8"/>
        <v>59.784657534246577</v>
      </c>
      <c r="F297" s="793">
        <f t="shared" si="8"/>
        <v>88.884238646482629</v>
      </c>
      <c r="G297" s="793">
        <f t="shared" si="8"/>
        <v>206.18796992481202</v>
      </c>
      <c r="H297" s="793">
        <f t="shared" si="8"/>
        <v>580.70461983783696</v>
      </c>
      <c r="I297" s="793">
        <f t="shared" si="8"/>
        <v>501.57373679703113</v>
      </c>
      <c r="J297" s="793">
        <f t="shared" si="8"/>
        <v>550.12260588381616</v>
      </c>
      <c r="K297" s="793">
        <f t="shared" si="8"/>
        <v>626.44534642881001</v>
      </c>
      <c r="L297" s="794"/>
    </row>
    <row r="298" spans="2:12" ht="15.75" x14ac:dyDescent="0.25">
      <c r="B298" s="788" t="s">
        <v>345</v>
      </c>
      <c r="C298" s="795">
        <f t="shared" si="8"/>
        <v>553.95499367265438</v>
      </c>
      <c r="D298" s="795">
        <f t="shared" si="8"/>
        <v>88.267846370400164</v>
      </c>
      <c r="E298" s="795">
        <f t="shared" si="8"/>
        <v>59.110062893081761</v>
      </c>
      <c r="F298" s="795">
        <f t="shared" si="8"/>
        <v>88.873180873180871</v>
      </c>
      <c r="G298" s="795">
        <f t="shared" si="8"/>
        <v>178.03420523138834</v>
      </c>
      <c r="H298" s="795">
        <f t="shared" si="8"/>
        <v>573.79600071966479</v>
      </c>
      <c r="I298" s="795">
        <f t="shared" si="8"/>
        <v>486.12876954853937</v>
      </c>
      <c r="J298" s="795">
        <f t="shared" si="8"/>
        <v>550.91357577326255</v>
      </c>
      <c r="K298" s="795">
        <f t="shared" si="8"/>
        <v>612.55205181465794</v>
      </c>
      <c r="L298" s="796"/>
    </row>
    <row r="299" spans="2:12" ht="15.75" x14ac:dyDescent="0.25">
      <c r="B299" s="788" t="s">
        <v>346</v>
      </c>
      <c r="C299" s="795">
        <f t="shared" si="8"/>
        <v>552.06951245823825</v>
      </c>
      <c r="D299" s="795">
        <f t="shared" si="8"/>
        <v>83.562030075187977</v>
      </c>
      <c r="E299" s="795">
        <f t="shared" si="8"/>
        <v>58.327012220817529</v>
      </c>
      <c r="F299" s="795">
        <f t="shared" si="8"/>
        <v>91.589473684210532</v>
      </c>
      <c r="G299" s="795">
        <f t="shared" si="8"/>
        <v>226.93063583815029</v>
      </c>
      <c r="H299" s="795">
        <f t="shared" si="8"/>
        <v>574.25732872256651</v>
      </c>
      <c r="I299" s="795">
        <f t="shared" si="8"/>
        <v>491.13964507621472</v>
      </c>
      <c r="J299" s="795">
        <f t="shared" si="8"/>
        <v>561.60778708505075</v>
      </c>
      <c r="K299" s="795">
        <f t="shared" si="8"/>
        <v>605.20093457943926</v>
      </c>
      <c r="L299" s="796"/>
    </row>
    <row r="300" spans="2:12" ht="15.75" x14ac:dyDescent="0.25">
      <c r="B300" s="788" t="s">
        <v>347</v>
      </c>
      <c r="C300" s="795">
        <f t="shared" si="8"/>
        <v>560.7776213171577</v>
      </c>
      <c r="D300" s="795">
        <f t="shared" si="8"/>
        <v>99.61926478717524</v>
      </c>
      <c r="E300" s="795">
        <f t="shared" si="8"/>
        <v>59.458641975308645</v>
      </c>
      <c r="F300" s="795">
        <f t="shared" si="8"/>
        <v>107.36664815843051</v>
      </c>
      <c r="G300" s="795">
        <f t="shared" si="8"/>
        <v>208.54460093896714</v>
      </c>
      <c r="H300" s="795">
        <f t="shared" si="8"/>
        <v>588.12691374618885</v>
      </c>
      <c r="I300" s="795">
        <f t="shared" si="8"/>
        <v>512.98151314383415</v>
      </c>
      <c r="J300" s="795">
        <f t="shared" si="8"/>
        <v>552.04850746268653</v>
      </c>
      <c r="K300" s="795">
        <f t="shared" si="8"/>
        <v>630.4080417658912</v>
      </c>
      <c r="L300" s="796"/>
    </row>
    <row r="301" spans="2:12" ht="15.75" x14ac:dyDescent="0.25">
      <c r="B301" s="788" t="s">
        <v>348</v>
      </c>
      <c r="C301" s="795">
        <f t="shared" si="8"/>
        <v>575.50298124772428</v>
      </c>
      <c r="D301" s="795">
        <f t="shared" si="8"/>
        <v>84.52315978456015</v>
      </c>
      <c r="E301" s="795">
        <f t="shared" si="8"/>
        <v>57.825839793281652</v>
      </c>
      <c r="F301" s="795">
        <f t="shared" si="8"/>
        <v>84.874283895607888</v>
      </c>
      <c r="G301" s="795">
        <f t="shared" si="8"/>
        <v>187.0709939148073</v>
      </c>
      <c r="H301" s="795">
        <f t="shared" si="8"/>
        <v>597.16374134680882</v>
      </c>
      <c r="I301" s="795">
        <f t="shared" si="8"/>
        <v>517.81354426866505</v>
      </c>
      <c r="J301" s="795">
        <f t="shared" si="8"/>
        <v>547.12871315112636</v>
      </c>
      <c r="K301" s="795">
        <f t="shared" si="8"/>
        <v>641.08181668450959</v>
      </c>
      <c r="L301" s="796"/>
    </row>
    <row r="302" spans="2:12" ht="15.75" x14ac:dyDescent="0.25">
      <c r="B302" s="788" t="s">
        <v>349</v>
      </c>
      <c r="C302" s="795">
        <f t="shared" si="8"/>
        <v>581.01253774501311</v>
      </c>
      <c r="D302" s="795">
        <f t="shared" si="8"/>
        <v>88.915617365156919</v>
      </c>
      <c r="E302" s="795">
        <f t="shared" si="8"/>
        <v>58.949689440993787</v>
      </c>
      <c r="F302" s="795">
        <f t="shared" si="8"/>
        <v>88.355790127289666</v>
      </c>
      <c r="G302" s="795">
        <f t="shared" si="8"/>
        <v>191.05510204081634</v>
      </c>
      <c r="H302" s="795">
        <f t="shared" si="8"/>
        <v>601.55292677952275</v>
      </c>
      <c r="I302" s="795">
        <f t="shared" si="8"/>
        <v>524.17660373192007</v>
      </c>
      <c r="J302" s="795">
        <f t="shared" si="8"/>
        <v>559.45185696614021</v>
      </c>
      <c r="K302" s="795">
        <f t="shared" si="8"/>
        <v>639.95714649544925</v>
      </c>
      <c r="L302" s="796"/>
    </row>
    <row r="303" spans="2:12" ht="15.75" x14ac:dyDescent="0.25">
      <c r="B303" s="788" t="s">
        <v>350</v>
      </c>
      <c r="C303" s="795">
        <f t="shared" si="8"/>
        <v>563.85095274538548</v>
      </c>
      <c r="D303" s="795">
        <f t="shared" si="8"/>
        <v>86.66379310344827</v>
      </c>
      <c r="E303" s="795">
        <f t="shared" si="8"/>
        <v>58.489205103042195</v>
      </c>
      <c r="F303" s="795">
        <f t="shared" si="8"/>
        <v>90.981474884218031</v>
      </c>
      <c r="G303" s="795">
        <f t="shared" si="8"/>
        <v>178.92464358452139</v>
      </c>
      <c r="H303" s="795">
        <f t="shared" si="8"/>
        <v>580.95723883103801</v>
      </c>
      <c r="I303" s="795">
        <f t="shared" si="8"/>
        <v>518.63820787968984</v>
      </c>
      <c r="J303" s="795">
        <f t="shared" si="8"/>
        <v>550.4300566566834</v>
      </c>
      <c r="K303" s="795">
        <f t="shared" si="8"/>
        <v>625.97479370900624</v>
      </c>
      <c r="L303" s="796"/>
    </row>
    <row r="304" spans="2:12" ht="15.75" x14ac:dyDescent="0.25">
      <c r="B304" s="788" t="s">
        <v>351</v>
      </c>
      <c r="C304" s="795">
        <f t="shared" si="8"/>
        <v>556.07668270641398</v>
      </c>
      <c r="D304" s="795">
        <f t="shared" si="8"/>
        <v>82.287397358086395</v>
      </c>
      <c r="E304" s="795">
        <f t="shared" si="8"/>
        <v>58.723076923076924</v>
      </c>
      <c r="F304" s="795">
        <f t="shared" si="8"/>
        <v>88.705618570298071</v>
      </c>
      <c r="G304" s="795">
        <f t="shared" si="8"/>
        <v>210.32231404958677</v>
      </c>
      <c r="H304" s="795">
        <f t="shared" si="8"/>
        <v>576.37997031959981</v>
      </c>
      <c r="I304" s="795">
        <f t="shared" si="8"/>
        <v>507.48925126095685</v>
      </c>
      <c r="J304" s="795">
        <f t="shared" si="8"/>
        <v>545.30053970701624</v>
      </c>
      <c r="K304" s="795">
        <f t="shared" si="8"/>
        <v>619.78881528269915</v>
      </c>
      <c r="L304" s="796"/>
    </row>
    <row r="305" spans="2:12" ht="15.75" x14ac:dyDescent="0.25">
      <c r="B305" s="788" t="s">
        <v>352</v>
      </c>
      <c r="C305" s="795">
        <f t="shared" si="8"/>
        <v>553.98172775857472</v>
      </c>
      <c r="D305" s="795">
        <f t="shared" si="8"/>
        <v>86.086590403558944</v>
      </c>
      <c r="E305" s="795">
        <f t="shared" si="8"/>
        <v>59.142568250758345</v>
      </c>
      <c r="F305" s="795">
        <f t="shared" si="8"/>
        <v>93.253038405444826</v>
      </c>
      <c r="G305" s="795">
        <f t="shared" si="8"/>
        <v>203.97029702970298</v>
      </c>
      <c r="H305" s="795">
        <f t="shared" si="8"/>
        <v>573.97081322500287</v>
      </c>
      <c r="I305" s="795">
        <f t="shared" si="8"/>
        <v>498.92249840662845</v>
      </c>
      <c r="J305" s="795">
        <f t="shared" si="8"/>
        <v>549.19266322856868</v>
      </c>
      <c r="K305" s="795">
        <f t="shared" si="8"/>
        <v>615.94862375184721</v>
      </c>
      <c r="L305" s="796"/>
    </row>
    <row r="306" spans="2:12" ht="15.75" x14ac:dyDescent="0.25">
      <c r="B306" s="788" t="s">
        <v>353</v>
      </c>
      <c r="C306" s="795">
        <f t="shared" si="8"/>
        <v>555.72959829668218</v>
      </c>
      <c r="D306" s="795">
        <f t="shared" si="8"/>
        <v>89.442603010491112</v>
      </c>
      <c r="E306" s="795">
        <f t="shared" si="8"/>
        <v>58.459702836560105</v>
      </c>
      <c r="F306" s="795">
        <f t="shared" si="8"/>
        <v>98.031870556508949</v>
      </c>
      <c r="G306" s="795">
        <f t="shared" si="8"/>
        <v>211.38267148014441</v>
      </c>
      <c r="H306" s="795">
        <f t="shared" si="8"/>
        <v>575.88290881371086</v>
      </c>
      <c r="I306" s="795">
        <f t="shared" si="8"/>
        <v>510.03369414828683</v>
      </c>
      <c r="J306" s="795">
        <f t="shared" si="8"/>
        <v>549.08285631997694</v>
      </c>
      <c r="K306" s="795">
        <f t="shared" si="8"/>
        <v>619.00973016489922</v>
      </c>
      <c r="L306" s="796"/>
    </row>
    <row r="307" spans="2:12" ht="15.75" x14ac:dyDescent="0.25">
      <c r="B307" s="788" t="s">
        <v>354</v>
      </c>
      <c r="C307" s="795">
        <f t="shared" si="8"/>
        <v>571.73810353721956</v>
      </c>
      <c r="D307" s="795">
        <f t="shared" si="8"/>
        <v>92.213014460511673</v>
      </c>
      <c r="E307" s="795">
        <f t="shared" si="8"/>
        <v>58.24476295479603</v>
      </c>
      <c r="F307" s="795">
        <f t="shared" si="8"/>
        <v>99.546981953951459</v>
      </c>
      <c r="G307" s="795">
        <f t="shared" si="8"/>
        <v>196.16666666666666</v>
      </c>
      <c r="H307" s="795">
        <f t="shared" si="8"/>
        <v>590.47421985918345</v>
      </c>
      <c r="I307" s="795">
        <f t="shared" si="8"/>
        <v>515.80502530409308</v>
      </c>
      <c r="J307" s="795">
        <f t="shared" si="8"/>
        <v>558.92059950919747</v>
      </c>
      <c r="K307" s="795">
        <f t="shared" si="8"/>
        <v>639.36974282305687</v>
      </c>
      <c r="L307" s="796"/>
    </row>
    <row r="308" spans="2:12" ht="16.5" thickBot="1" x14ac:dyDescent="0.3">
      <c r="B308" s="797" t="s">
        <v>355</v>
      </c>
      <c r="C308" s="798">
        <f t="shared" si="8"/>
        <v>560.52022172787281</v>
      </c>
      <c r="D308" s="798">
        <f t="shared" si="8"/>
        <v>85.695029340697275</v>
      </c>
      <c r="E308" s="798">
        <f t="shared" si="8"/>
        <v>58.015077605321508</v>
      </c>
      <c r="F308" s="798">
        <f t="shared" si="8"/>
        <v>97.068709101725162</v>
      </c>
      <c r="G308" s="798">
        <f t="shared" si="8"/>
        <v>222.30508474576271</v>
      </c>
      <c r="H308" s="798">
        <f t="shared" si="8"/>
        <v>581.47152942251603</v>
      </c>
      <c r="I308" s="798">
        <f t="shared" si="8"/>
        <v>509.57532846715327</v>
      </c>
      <c r="J308" s="798">
        <f t="shared" si="8"/>
        <v>553.98837209302326</v>
      </c>
      <c r="K308" s="798">
        <f t="shared" si="8"/>
        <v>622.4538544237671</v>
      </c>
      <c r="L308" s="799"/>
    </row>
    <row r="311" spans="2:12" ht="18" x14ac:dyDescent="0.25">
      <c r="B311" s="800" t="s">
        <v>372</v>
      </c>
      <c r="C311" s="678"/>
      <c r="D311" s="699"/>
      <c r="E311" s="678"/>
      <c r="F311" s="678"/>
      <c r="H311" s="678"/>
      <c r="I311" s="678"/>
      <c r="J311" s="678"/>
      <c r="K311" s="678"/>
      <c r="L311" s="678"/>
    </row>
    <row r="312" spans="2:12" ht="18" x14ac:dyDescent="0.25">
      <c r="B312" s="678"/>
      <c r="C312" s="678"/>
      <c r="D312" s="678"/>
      <c r="E312" s="678"/>
      <c r="F312" s="679" t="s">
        <v>331</v>
      </c>
      <c r="G312" s="678"/>
      <c r="H312" s="678"/>
      <c r="I312" s="678"/>
      <c r="J312" s="678"/>
      <c r="K312" s="678"/>
      <c r="L312" s="678"/>
    </row>
    <row r="313" spans="2:12" ht="12.75" x14ac:dyDescent="0.2">
      <c r="B313" s="902" t="s">
        <v>332</v>
      </c>
      <c r="C313" s="888" t="s">
        <v>23</v>
      </c>
      <c r="D313" s="888" t="s">
        <v>333</v>
      </c>
      <c r="E313" s="890" t="s">
        <v>334</v>
      </c>
      <c r="F313" s="891"/>
      <c r="G313" s="892"/>
      <c r="H313" s="893" t="s">
        <v>335</v>
      </c>
      <c r="I313" s="890" t="s">
        <v>336</v>
      </c>
      <c r="J313" s="891"/>
      <c r="K313" s="891"/>
      <c r="L313" s="891"/>
    </row>
    <row r="314" spans="2:12" x14ac:dyDescent="0.2">
      <c r="B314" s="903"/>
      <c r="C314" s="889"/>
      <c r="D314" s="889"/>
      <c r="E314" s="906" t="s">
        <v>373</v>
      </c>
      <c r="F314" s="908" t="s">
        <v>374</v>
      </c>
      <c r="G314" s="908" t="s">
        <v>375</v>
      </c>
      <c r="H314" s="894"/>
      <c r="I314" s="898" t="s">
        <v>340</v>
      </c>
      <c r="J314" s="898" t="s">
        <v>25</v>
      </c>
      <c r="K314" s="888" t="s">
        <v>341</v>
      </c>
      <c r="L314" s="895" t="s">
        <v>342</v>
      </c>
    </row>
    <row r="315" spans="2:12" x14ac:dyDescent="0.2">
      <c r="B315" s="903"/>
      <c r="C315" s="889"/>
      <c r="D315" s="889"/>
      <c r="E315" s="907"/>
      <c r="F315" s="909"/>
      <c r="G315" s="909"/>
      <c r="H315" s="894"/>
      <c r="I315" s="899"/>
      <c r="J315" s="899"/>
      <c r="K315" s="889"/>
      <c r="L315" s="904"/>
    </row>
    <row r="316" spans="2:12" ht="12.75" x14ac:dyDescent="0.2">
      <c r="B316" s="681">
        <v>0</v>
      </c>
      <c r="C316" s="681">
        <v>1</v>
      </c>
      <c r="D316" s="681">
        <v>2</v>
      </c>
      <c r="E316" s="682">
        <v>3</v>
      </c>
      <c r="F316" s="682">
        <v>4</v>
      </c>
      <c r="G316" s="681">
        <v>5</v>
      </c>
      <c r="H316" s="681">
        <v>6</v>
      </c>
      <c r="I316" s="681">
        <v>7</v>
      </c>
      <c r="J316" s="681">
        <v>8</v>
      </c>
      <c r="K316" s="683">
        <v>9</v>
      </c>
      <c r="L316" s="684">
        <v>10</v>
      </c>
    </row>
    <row r="317" spans="2:12" ht="12.75" x14ac:dyDescent="0.2">
      <c r="B317" s="686"/>
      <c r="C317" s="686"/>
      <c r="D317" s="686"/>
      <c r="E317" s="686"/>
      <c r="F317" s="686"/>
      <c r="G317" s="686"/>
      <c r="H317" s="686"/>
      <c r="I317" s="686"/>
      <c r="J317" s="686"/>
      <c r="K317" s="686"/>
      <c r="L317" s="686"/>
    </row>
    <row r="318" spans="2:12" ht="14.25" x14ac:dyDescent="0.2">
      <c r="B318" s="255"/>
      <c r="C318" s="905" t="s">
        <v>343</v>
      </c>
      <c r="D318" s="905"/>
      <c r="E318" s="905"/>
      <c r="F318" s="905"/>
      <c r="G318" s="905"/>
      <c r="H318" s="905"/>
      <c r="I318" s="905"/>
      <c r="J318" s="905"/>
      <c r="K318" s="905"/>
      <c r="L318" s="905"/>
    </row>
    <row r="319" spans="2:12" ht="12.75" x14ac:dyDescent="0.2">
      <c r="B319" s="686"/>
      <c r="C319" s="686"/>
      <c r="D319" s="686"/>
      <c r="E319" s="686"/>
      <c r="F319" s="686"/>
      <c r="G319" s="686"/>
      <c r="H319" s="686"/>
      <c r="I319" s="686"/>
      <c r="J319" s="686"/>
      <c r="K319" s="686"/>
      <c r="L319" s="686"/>
    </row>
    <row r="320" spans="2:12" ht="15" x14ac:dyDescent="0.25">
      <c r="B320" s="688" t="s">
        <v>344</v>
      </c>
      <c r="C320" s="755">
        <v>138506</v>
      </c>
      <c r="D320" s="755">
        <v>6142</v>
      </c>
      <c r="E320" s="755">
        <v>1993</v>
      </c>
      <c r="F320" s="755">
        <v>3884</v>
      </c>
      <c r="G320" s="755">
        <v>265</v>
      </c>
      <c r="H320" s="755">
        <v>132364</v>
      </c>
      <c r="I320" s="755">
        <v>20220</v>
      </c>
      <c r="J320" s="755">
        <v>44455</v>
      </c>
      <c r="K320" s="755">
        <v>67689</v>
      </c>
      <c r="L320" s="755">
        <v>0</v>
      </c>
    </row>
    <row r="321" spans="2:12" ht="15" x14ac:dyDescent="0.25">
      <c r="B321" s="688" t="s">
        <v>345</v>
      </c>
      <c r="C321" s="755">
        <v>138531</v>
      </c>
      <c r="D321" s="755">
        <v>6123</v>
      </c>
      <c r="E321" s="755">
        <v>2793</v>
      </c>
      <c r="F321" s="755">
        <v>2854</v>
      </c>
      <c r="G321" s="755">
        <v>476</v>
      </c>
      <c r="H321" s="755">
        <v>132408</v>
      </c>
      <c r="I321" s="755">
        <v>21889</v>
      </c>
      <c r="J321" s="755">
        <v>43116</v>
      </c>
      <c r="K321" s="755">
        <v>67403</v>
      </c>
      <c r="L321" s="755">
        <v>0</v>
      </c>
    </row>
    <row r="322" spans="2:12" ht="15" x14ac:dyDescent="0.25">
      <c r="B322" s="688" t="s">
        <v>346</v>
      </c>
      <c r="C322" s="755">
        <v>156870</v>
      </c>
      <c r="D322" s="757">
        <v>6984</v>
      </c>
      <c r="E322" s="757">
        <v>3421</v>
      </c>
      <c r="F322" s="757">
        <v>3049</v>
      </c>
      <c r="G322" s="758">
        <v>514</v>
      </c>
      <c r="H322" s="755">
        <v>149886</v>
      </c>
      <c r="I322" s="757">
        <v>23196</v>
      </c>
      <c r="J322" s="757">
        <v>47568</v>
      </c>
      <c r="K322" s="757">
        <v>79122</v>
      </c>
      <c r="L322" s="757">
        <v>0</v>
      </c>
    </row>
    <row r="323" spans="2:12" ht="15" x14ac:dyDescent="0.25">
      <c r="B323" s="688" t="s">
        <v>347</v>
      </c>
      <c r="C323" s="755">
        <v>154419</v>
      </c>
      <c r="D323" s="755">
        <v>6537</v>
      </c>
      <c r="E323" s="760">
        <v>3569</v>
      </c>
      <c r="F323" s="760">
        <v>2677</v>
      </c>
      <c r="G323" s="755">
        <v>291</v>
      </c>
      <c r="H323" s="755">
        <v>147882</v>
      </c>
      <c r="I323" s="755">
        <v>23310</v>
      </c>
      <c r="J323" s="755">
        <v>49649</v>
      </c>
      <c r="K323" s="755">
        <v>74923</v>
      </c>
      <c r="L323" s="801">
        <v>0</v>
      </c>
    </row>
    <row r="324" spans="2:12" ht="15" x14ac:dyDescent="0.25">
      <c r="B324" s="688" t="s">
        <v>348</v>
      </c>
      <c r="C324" s="755">
        <v>139590</v>
      </c>
      <c r="D324" s="813">
        <v>4908</v>
      </c>
      <c r="E324" s="814">
        <v>2031</v>
      </c>
      <c r="F324" s="815">
        <v>2587</v>
      </c>
      <c r="G324" s="815">
        <v>290</v>
      </c>
      <c r="H324" s="813">
        <v>134682</v>
      </c>
      <c r="I324" s="814">
        <v>20098</v>
      </c>
      <c r="J324" s="814">
        <v>41501</v>
      </c>
      <c r="K324" s="815">
        <v>73083</v>
      </c>
      <c r="L324" s="801">
        <v>0</v>
      </c>
    </row>
    <row r="325" spans="2:12" ht="15" x14ac:dyDescent="0.25">
      <c r="B325" s="688" t="s">
        <v>349</v>
      </c>
      <c r="C325" s="755">
        <v>156867</v>
      </c>
      <c r="D325" s="755">
        <v>5722</v>
      </c>
      <c r="E325" s="760">
        <v>2602</v>
      </c>
      <c r="F325" s="760">
        <v>2916</v>
      </c>
      <c r="G325" s="755">
        <v>204</v>
      </c>
      <c r="H325" s="755">
        <v>151145</v>
      </c>
      <c r="I325" s="755">
        <v>25134</v>
      </c>
      <c r="J325" s="755">
        <v>47518</v>
      </c>
      <c r="K325" s="755">
        <v>78493</v>
      </c>
      <c r="L325" s="801">
        <v>0</v>
      </c>
    </row>
    <row r="326" spans="2:12" ht="15" x14ac:dyDescent="0.25">
      <c r="B326" s="688" t="s">
        <v>350</v>
      </c>
      <c r="C326" s="755">
        <v>136558</v>
      </c>
      <c r="D326" s="802">
        <v>4722</v>
      </c>
      <c r="E326" s="757">
        <v>2146</v>
      </c>
      <c r="F326" s="758">
        <v>2356</v>
      </c>
      <c r="G326" s="758">
        <v>220</v>
      </c>
      <c r="H326" s="755">
        <v>131836</v>
      </c>
      <c r="I326" s="757">
        <v>22431</v>
      </c>
      <c r="J326" s="757">
        <v>50040</v>
      </c>
      <c r="K326" s="757">
        <v>59365</v>
      </c>
      <c r="L326" s="757">
        <v>0</v>
      </c>
    </row>
    <row r="327" spans="2:12" ht="15" x14ac:dyDescent="0.25">
      <c r="B327" s="688" t="s">
        <v>351</v>
      </c>
      <c r="C327" s="755">
        <v>149720</v>
      </c>
      <c r="D327" s="802">
        <v>5458</v>
      </c>
      <c r="E327" s="757">
        <v>2439</v>
      </c>
      <c r="F327" s="757">
        <v>2869</v>
      </c>
      <c r="G327" s="758">
        <v>150</v>
      </c>
      <c r="H327" s="755">
        <v>144262</v>
      </c>
      <c r="I327" s="757">
        <v>23092</v>
      </c>
      <c r="J327" s="757">
        <v>51892</v>
      </c>
      <c r="K327" s="757">
        <v>69278</v>
      </c>
      <c r="L327" s="757">
        <v>0</v>
      </c>
    </row>
    <row r="328" spans="2:12" ht="15" x14ac:dyDescent="0.25">
      <c r="B328" s="688" t="s">
        <v>352</v>
      </c>
      <c r="C328" s="755">
        <v>0</v>
      </c>
      <c r="D328" s="755"/>
      <c r="E328" s="760"/>
      <c r="F328" s="760"/>
      <c r="G328" s="755"/>
      <c r="H328" s="755"/>
      <c r="I328" s="755"/>
      <c r="J328" s="755"/>
      <c r="K328" s="755"/>
      <c r="L328" s="801"/>
    </row>
    <row r="329" spans="2:12" ht="15" x14ac:dyDescent="0.25">
      <c r="B329" s="721" t="s">
        <v>353</v>
      </c>
      <c r="C329" s="755">
        <v>0</v>
      </c>
      <c r="D329" s="802"/>
      <c r="E329" s="757"/>
      <c r="F329" s="757"/>
      <c r="G329" s="757"/>
      <c r="H329" s="760"/>
      <c r="I329" s="757"/>
      <c r="J329" s="757"/>
      <c r="K329" s="757"/>
      <c r="L329" s="757"/>
    </row>
    <row r="330" spans="2:12" ht="15" x14ac:dyDescent="0.25">
      <c r="B330" s="721" t="s">
        <v>354</v>
      </c>
      <c r="C330" s="755">
        <v>0</v>
      </c>
      <c r="D330" s="757"/>
      <c r="E330" s="757"/>
      <c r="F330" s="757"/>
      <c r="G330" s="757"/>
      <c r="H330" s="757"/>
      <c r="I330" s="757"/>
      <c r="J330" s="757"/>
      <c r="K330" s="757"/>
      <c r="L330" s="757"/>
    </row>
    <row r="331" spans="2:12" ht="15" x14ac:dyDescent="0.25">
      <c r="B331" s="721" t="s">
        <v>355</v>
      </c>
      <c r="C331" s="755">
        <v>0</v>
      </c>
      <c r="D331" s="757"/>
      <c r="E331" s="757"/>
      <c r="F331" s="757"/>
      <c r="G331" s="757"/>
      <c r="H331" s="757"/>
      <c r="I331" s="757"/>
      <c r="J331" s="757"/>
      <c r="K331" s="757"/>
      <c r="L331" s="757"/>
    </row>
    <row r="332" spans="2:12" ht="15" x14ac:dyDescent="0.25">
      <c r="B332" s="695"/>
      <c r="C332" s="760"/>
      <c r="D332" s="760"/>
      <c r="E332" s="760"/>
      <c r="F332" s="760"/>
      <c r="G332" s="760"/>
      <c r="H332" s="760"/>
      <c r="I332" s="760"/>
      <c r="J332" s="760"/>
      <c r="K332" s="760"/>
      <c r="L332" s="801"/>
    </row>
    <row r="333" spans="2:12" ht="12.75" x14ac:dyDescent="0.2">
      <c r="B333" s="803">
        <v>2016</v>
      </c>
      <c r="C333" s="766">
        <v>1171061</v>
      </c>
      <c r="D333" s="766">
        <v>46596</v>
      </c>
      <c r="E333" s="766">
        <v>20994</v>
      </c>
      <c r="F333" s="766">
        <v>23192</v>
      </c>
      <c r="G333" s="766">
        <v>2410</v>
      </c>
      <c r="H333" s="766">
        <v>1124465</v>
      </c>
      <c r="I333" s="766">
        <v>179370</v>
      </c>
      <c r="J333" s="766">
        <v>375739</v>
      </c>
      <c r="K333" s="766">
        <v>569356</v>
      </c>
      <c r="L333" s="804">
        <v>0</v>
      </c>
    </row>
    <row r="334" spans="2:12" ht="12.75" x14ac:dyDescent="0.2">
      <c r="B334" s="5"/>
      <c r="C334" s="768"/>
      <c r="D334" s="768"/>
      <c r="E334" s="768"/>
      <c r="F334" s="768"/>
      <c r="G334" s="768"/>
      <c r="H334" s="768"/>
      <c r="I334" s="768"/>
      <c r="J334" s="768"/>
      <c r="K334" s="768"/>
      <c r="L334" s="768"/>
    </row>
    <row r="335" spans="2:12" ht="12.75" x14ac:dyDescent="0.2">
      <c r="B335" s="255"/>
      <c r="C335" s="884" t="s">
        <v>368</v>
      </c>
      <c r="D335" s="884"/>
      <c r="E335" s="884"/>
      <c r="F335" s="884"/>
      <c r="G335" s="884"/>
      <c r="H335" s="884"/>
      <c r="I335" s="884"/>
      <c r="J335" s="884"/>
      <c r="K335" s="884"/>
      <c r="L335" s="884"/>
    </row>
    <row r="336" spans="2:12" ht="12.75" x14ac:dyDescent="0.2">
      <c r="B336" s="686"/>
      <c r="C336" s="768"/>
      <c r="D336" s="768"/>
      <c r="E336" s="768"/>
      <c r="F336" s="768"/>
      <c r="G336" s="768"/>
      <c r="H336" s="768"/>
      <c r="I336" s="768"/>
      <c r="J336" s="768"/>
      <c r="K336" s="768"/>
      <c r="L336" s="768"/>
    </row>
    <row r="337" spans="2:12" ht="12.75" x14ac:dyDescent="0.2">
      <c r="B337" s="805" t="s">
        <v>344</v>
      </c>
      <c r="C337" s="755">
        <v>39898913</v>
      </c>
      <c r="D337" s="755">
        <v>313115</v>
      </c>
      <c r="E337" s="755">
        <v>68881</v>
      </c>
      <c r="F337" s="755">
        <v>210555</v>
      </c>
      <c r="G337" s="755">
        <v>33679</v>
      </c>
      <c r="H337" s="755">
        <v>39585798</v>
      </c>
      <c r="I337" s="755">
        <v>5138851</v>
      </c>
      <c r="J337" s="755">
        <v>11844834</v>
      </c>
      <c r="K337" s="755">
        <v>22602113</v>
      </c>
      <c r="L337" s="755">
        <v>0</v>
      </c>
    </row>
    <row r="338" spans="2:12" ht="12.75" x14ac:dyDescent="0.2">
      <c r="B338" s="805" t="s">
        <v>345</v>
      </c>
      <c r="C338" s="755">
        <v>39611988</v>
      </c>
      <c r="D338" s="755">
        <v>304583</v>
      </c>
      <c r="E338" s="755">
        <v>98776</v>
      </c>
      <c r="F338" s="755">
        <v>150320</v>
      </c>
      <c r="G338" s="755">
        <v>55487</v>
      </c>
      <c r="H338" s="755">
        <v>39307405</v>
      </c>
      <c r="I338" s="755">
        <v>5605218</v>
      </c>
      <c r="J338" s="755">
        <v>11607490</v>
      </c>
      <c r="K338" s="755">
        <v>22094697</v>
      </c>
      <c r="L338" s="755">
        <v>0</v>
      </c>
    </row>
    <row r="339" spans="2:12" ht="12.75" x14ac:dyDescent="0.2">
      <c r="B339" s="805" t="s">
        <v>346</v>
      </c>
      <c r="C339" s="755">
        <v>45046964</v>
      </c>
      <c r="D339" s="757">
        <v>350019</v>
      </c>
      <c r="E339" s="757">
        <v>118521</v>
      </c>
      <c r="F339" s="757">
        <v>170190</v>
      </c>
      <c r="G339" s="758">
        <v>61308</v>
      </c>
      <c r="H339" s="755">
        <v>44696945</v>
      </c>
      <c r="I339" s="757">
        <v>5918449</v>
      </c>
      <c r="J339" s="757">
        <v>12691443</v>
      </c>
      <c r="K339" s="757">
        <v>26087053</v>
      </c>
      <c r="L339" s="757">
        <v>0</v>
      </c>
    </row>
    <row r="340" spans="2:12" ht="12.75" x14ac:dyDescent="0.2">
      <c r="B340" s="805" t="s">
        <v>347</v>
      </c>
      <c r="C340" s="755">
        <v>43405300</v>
      </c>
      <c r="D340" s="755">
        <v>324789</v>
      </c>
      <c r="E340" s="760">
        <v>127365</v>
      </c>
      <c r="F340" s="760">
        <v>158770</v>
      </c>
      <c r="G340" s="755">
        <v>38654</v>
      </c>
      <c r="H340" s="755">
        <v>43080511</v>
      </c>
      <c r="I340" s="755">
        <v>5958800</v>
      </c>
      <c r="J340" s="755">
        <v>13191981</v>
      </c>
      <c r="K340" s="755">
        <v>23929730</v>
      </c>
      <c r="L340" s="801">
        <v>0</v>
      </c>
    </row>
    <row r="341" spans="2:12" ht="12.75" x14ac:dyDescent="0.2">
      <c r="B341" s="805" t="s">
        <v>348</v>
      </c>
      <c r="C341" s="755">
        <v>40066109</v>
      </c>
      <c r="D341" s="814">
        <v>267043</v>
      </c>
      <c r="E341" s="814">
        <v>71557</v>
      </c>
      <c r="F341" s="814">
        <v>155358</v>
      </c>
      <c r="G341" s="814">
        <v>40128</v>
      </c>
      <c r="H341" s="814">
        <v>39799066</v>
      </c>
      <c r="I341" s="814">
        <v>5095616</v>
      </c>
      <c r="J341" s="814">
        <v>10833621</v>
      </c>
      <c r="K341" s="814">
        <v>23869829</v>
      </c>
      <c r="L341" s="801">
        <v>0</v>
      </c>
    </row>
    <row r="342" spans="2:12" ht="12.75" x14ac:dyDescent="0.2">
      <c r="B342" s="805" t="s">
        <v>349</v>
      </c>
      <c r="C342" s="755">
        <v>44171663</v>
      </c>
      <c r="D342" s="755">
        <v>300561</v>
      </c>
      <c r="E342" s="760">
        <v>96457</v>
      </c>
      <c r="F342" s="760">
        <v>177995</v>
      </c>
      <c r="G342" s="755">
        <v>26109</v>
      </c>
      <c r="H342" s="755">
        <v>43871102</v>
      </c>
      <c r="I342" s="755">
        <v>6239186</v>
      </c>
      <c r="J342" s="755">
        <v>12629401</v>
      </c>
      <c r="K342" s="755">
        <v>25002515</v>
      </c>
      <c r="L342" s="801">
        <v>0</v>
      </c>
    </row>
    <row r="343" spans="2:12" ht="12.75" x14ac:dyDescent="0.2">
      <c r="B343" s="805" t="s">
        <v>350</v>
      </c>
      <c r="C343" s="755">
        <v>37823559</v>
      </c>
      <c r="D343" s="757">
        <v>244181</v>
      </c>
      <c r="E343" s="757">
        <v>77643</v>
      </c>
      <c r="F343" s="757">
        <v>139384</v>
      </c>
      <c r="G343" s="758">
        <v>27154</v>
      </c>
      <c r="H343" s="755">
        <v>37579378</v>
      </c>
      <c r="I343" s="757">
        <v>5730028</v>
      </c>
      <c r="J343" s="757">
        <v>13131489</v>
      </c>
      <c r="K343" s="757">
        <v>18717861</v>
      </c>
      <c r="L343" s="757">
        <v>0</v>
      </c>
    </row>
    <row r="344" spans="2:12" ht="12.75" x14ac:dyDescent="0.2">
      <c r="B344" s="805" t="s">
        <v>351</v>
      </c>
      <c r="C344" s="755">
        <v>41507783</v>
      </c>
      <c r="D344" s="757">
        <v>278874</v>
      </c>
      <c r="E344" s="757">
        <v>89984</v>
      </c>
      <c r="F344" s="757">
        <v>168349</v>
      </c>
      <c r="G344" s="758">
        <v>20541</v>
      </c>
      <c r="H344" s="755">
        <v>41228909</v>
      </c>
      <c r="I344" s="757">
        <v>5840566</v>
      </c>
      <c r="J344" s="757">
        <v>13485944</v>
      </c>
      <c r="K344" s="757">
        <v>21902399</v>
      </c>
      <c r="L344" s="757">
        <v>0</v>
      </c>
    </row>
    <row r="345" spans="2:12" ht="12.75" x14ac:dyDescent="0.2">
      <c r="B345" s="805" t="s">
        <v>352</v>
      </c>
      <c r="C345" s="755">
        <v>0</v>
      </c>
      <c r="D345" s="757"/>
      <c r="E345" s="757"/>
      <c r="F345" s="757"/>
      <c r="G345" s="758"/>
      <c r="H345" s="755"/>
      <c r="I345" s="757"/>
      <c r="J345" s="757"/>
      <c r="K345" s="757"/>
      <c r="L345" s="757"/>
    </row>
    <row r="346" spans="2:12" ht="12.75" x14ac:dyDescent="0.2">
      <c r="B346" s="805" t="s">
        <v>353</v>
      </c>
      <c r="C346" s="755">
        <v>0</v>
      </c>
      <c r="D346" s="757"/>
      <c r="E346" s="757"/>
      <c r="F346" s="757"/>
      <c r="G346" s="757"/>
      <c r="H346" s="760"/>
      <c r="I346" s="757"/>
      <c r="J346" s="757"/>
      <c r="K346" s="757"/>
      <c r="L346" s="757"/>
    </row>
    <row r="347" spans="2:12" ht="12.75" x14ac:dyDescent="0.2">
      <c r="B347" s="805" t="s">
        <v>354</v>
      </c>
      <c r="C347" s="755">
        <v>0</v>
      </c>
      <c r="D347" s="757"/>
      <c r="E347" s="757"/>
      <c r="F347" s="757"/>
      <c r="G347" s="757"/>
      <c r="H347" s="757"/>
      <c r="I347" s="757"/>
      <c r="J347" s="757"/>
      <c r="K347" s="757"/>
      <c r="L347" s="757"/>
    </row>
    <row r="348" spans="2:12" ht="12.75" x14ac:dyDescent="0.2">
      <c r="B348" s="805" t="s">
        <v>355</v>
      </c>
      <c r="C348" s="755">
        <v>0</v>
      </c>
      <c r="D348" s="757"/>
      <c r="E348" s="757"/>
      <c r="F348" s="757"/>
      <c r="G348" s="757"/>
      <c r="H348" s="757"/>
      <c r="I348" s="757"/>
      <c r="J348" s="757"/>
      <c r="K348" s="757"/>
      <c r="L348" s="757"/>
    </row>
    <row r="349" spans="2:12" ht="12.75" x14ac:dyDescent="0.2">
      <c r="B349" s="5"/>
      <c r="C349" s="760"/>
      <c r="D349" s="760"/>
      <c r="E349" s="760"/>
      <c r="F349" s="760"/>
      <c r="G349" s="760"/>
      <c r="H349" s="760"/>
      <c r="I349" s="760"/>
      <c r="J349" s="760"/>
      <c r="K349" s="760"/>
      <c r="L349" s="801"/>
    </row>
    <row r="350" spans="2:12" ht="12.75" x14ac:dyDescent="0.2">
      <c r="B350" s="803">
        <v>2016</v>
      </c>
      <c r="C350" s="766">
        <v>331532279</v>
      </c>
      <c r="D350" s="766">
        <v>2383165</v>
      </c>
      <c r="E350" s="766">
        <v>749184</v>
      </c>
      <c r="F350" s="766">
        <v>1330921</v>
      </c>
      <c r="G350" s="766">
        <v>303060</v>
      </c>
      <c r="H350" s="766">
        <v>329149114</v>
      </c>
      <c r="I350" s="766">
        <v>45526714</v>
      </c>
      <c r="J350" s="766">
        <v>99416203</v>
      </c>
      <c r="K350" s="766">
        <v>184206197</v>
      </c>
      <c r="L350" s="804">
        <v>0</v>
      </c>
    </row>
    <row r="351" spans="2:12" ht="12.75" x14ac:dyDescent="0.2">
      <c r="B351" s="807"/>
      <c r="C351" s="773"/>
      <c r="D351" s="773"/>
      <c r="E351" s="773"/>
      <c r="F351" s="773"/>
      <c r="G351" s="773"/>
      <c r="H351" s="773"/>
      <c r="I351" s="773"/>
      <c r="J351" s="773"/>
      <c r="K351" s="773"/>
      <c r="L351" s="773"/>
    </row>
    <row r="352" spans="2:12" ht="12.75" customHeight="1" x14ac:dyDescent="0.2">
      <c r="B352" s="910" t="s">
        <v>332</v>
      </c>
      <c r="C352" s="888" t="s">
        <v>23</v>
      </c>
      <c r="D352" s="888" t="s">
        <v>333</v>
      </c>
      <c r="E352" s="890" t="s">
        <v>334</v>
      </c>
      <c r="F352" s="891"/>
      <c r="G352" s="892"/>
      <c r="H352" s="893" t="s">
        <v>335</v>
      </c>
      <c r="I352" s="895" t="s">
        <v>336</v>
      </c>
      <c r="J352" s="896"/>
      <c r="K352" s="896"/>
      <c r="L352" s="896"/>
    </row>
    <row r="353" spans="2:12" ht="11.25" customHeight="1" x14ac:dyDescent="0.2">
      <c r="B353" s="911"/>
      <c r="C353" s="889"/>
      <c r="D353" s="889"/>
      <c r="E353" s="906" t="s">
        <v>373</v>
      </c>
      <c r="F353" s="908" t="s">
        <v>374</v>
      </c>
      <c r="G353" s="908" t="s">
        <v>375</v>
      </c>
      <c r="H353" s="894"/>
      <c r="I353" s="898" t="s">
        <v>340</v>
      </c>
      <c r="J353" s="898" t="s">
        <v>25</v>
      </c>
      <c r="K353" s="888" t="s">
        <v>341</v>
      </c>
      <c r="L353" s="895" t="s">
        <v>342</v>
      </c>
    </row>
    <row r="354" spans="2:12" ht="11.25" customHeight="1" x14ac:dyDescent="0.2">
      <c r="B354" s="911"/>
      <c r="C354" s="889"/>
      <c r="D354" s="889"/>
      <c r="E354" s="907"/>
      <c r="F354" s="909"/>
      <c r="G354" s="909"/>
      <c r="H354" s="894"/>
      <c r="I354" s="900"/>
      <c r="J354" s="900"/>
      <c r="K354" s="901"/>
      <c r="L354" s="904"/>
    </row>
    <row r="355" spans="2:12" ht="12.75" x14ac:dyDescent="0.2">
      <c r="B355" s="681">
        <v>0</v>
      </c>
      <c r="C355" s="775">
        <v>1</v>
      </c>
      <c r="D355" s="775">
        <v>2</v>
      </c>
      <c r="E355" s="776">
        <v>3</v>
      </c>
      <c r="F355" s="776">
        <v>4</v>
      </c>
      <c r="G355" s="775">
        <v>5</v>
      </c>
      <c r="H355" s="775">
        <v>6</v>
      </c>
      <c r="I355" s="775">
        <v>7</v>
      </c>
      <c r="J355" s="775">
        <v>8</v>
      </c>
      <c r="K355" s="775">
        <v>9</v>
      </c>
      <c r="L355" s="808">
        <v>10</v>
      </c>
    </row>
    <row r="356" spans="2:12" ht="12.75" x14ac:dyDescent="0.2">
      <c r="B356" s="686"/>
      <c r="C356" s="768"/>
      <c r="D356" s="768"/>
      <c r="E356" s="768"/>
      <c r="F356" s="768"/>
      <c r="G356" s="768"/>
      <c r="H356" s="768"/>
      <c r="I356" s="768"/>
      <c r="J356" s="768"/>
      <c r="K356" s="768"/>
      <c r="L356" s="768"/>
    </row>
    <row r="357" spans="2:12" ht="12.75" x14ac:dyDescent="0.2">
      <c r="B357" s="255"/>
      <c r="C357" s="884" t="s">
        <v>369</v>
      </c>
      <c r="D357" s="884"/>
      <c r="E357" s="884"/>
      <c r="F357" s="884"/>
      <c r="G357" s="884"/>
      <c r="H357" s="884"/>
      <c r="I357" s="884"/>
      <c r="J357" s="884"/>
      <c r="K357" s="884"/>
      <c r="L357" s="884"/>
    </row>
    <row r="358" spans="2:12" ht="12.75" x14ac:dyDescent="0.2">
      <c r="B358" s="255"/>
      <c r="C358" s="778"/>
      <c r="D358" s="778"/>
      <c r="E358" s="778"/>
      <c r="F358" s="778"/>
      <c r="G358" s="778"/>
      <c r="H358" s="778"/>
      <c r="I358" s="778"/>
      <c r="J358" s="778"/>
      <c r="K358" s="778"/>
      <c r="L358" s="778"/>
    </row>
    <row r="359" spans="2:12" ht="12.75" x14ac:dyDescent="0.2">
      <c r="B359" s="805" t="s">
        <v>344</v>
      </c>
      <c r="C359" s="755">
        <v>78241890</v>
      </c>
      <c r="D359" s="755">
        <v>540000</v>
      </c>
      <c r="E359" s="755">
        <v>118035</v>
      </c>
      <c r="F359" s="755">
        <v>361536</v>
      </c>
      <c r="G359" s="755">
        <v>60429</v>
      </c>
      <c r="H359" s="755">
        <v>77701890</v>
      </c>
      <c r="I359" s="755">
        <v>10198852</v>
      </c>
      <c r="J359" s="755">
        <v>24558913</v>
      </c>
      <c r="K359" s="755">
        <v>42944125</v>
      </c>
      <c r="L359" s="755">
        <v>0</v>
      </c>
    </row>
    <row r="360" spans="2:12" ht="12.75" x14ac:dyDescent="0.2">
      <c r="B360" s="805" t="s">
        <v>345</v>
      </c>
      <c r="C360" s="755">
        <v>77709647</v>
      </c>
      <c r="D360" s="755">
        <v>524883</v>
      </c>
      <c r="E360" s="755">
        <v>168214</v>
      </c>
      <c r="F360" s="755">
        <v>262673</v>
      </c>
      <c r="G360" s="755">
        <v>93996</v>
      </c>
      <c r="H360" s="755">
        <v>77184764</v>
      </c>
      <c r="I360" s="755">
        <v>11139426</v>
      </c>
      <c r="J360" s="755">
        <v>23955887</v>
      </c>
      <c r="K360" s="755">
        <v>42089451</v>
      </c>
      <c r="L360" s="755">
        <v>0</v>
      </c>
    </row>
    <row r="361" spans="2:12" ht="12.75" x14ac:dyDescent="0.2">
      <c r="B361" s="805" t="s">
        <v>346</v>
      </c>
      <c r="C361" s="755">
        <v>88357592</v>
      </c>
      <c r="D361" s="757">
        <v>597042</v>
      </c>
      <c r="E361" s="757">
        <v>201390</v>
      </c>
      <c r="F361" s="757">
        <v>290871</v>
      </c>
      <c r="G361" s="758">
        <v>104781</v>
      </c>
      <c r="H361" s="755">
        <v>87760550</v>
      </c>
      <c r="I361" s="757">
        <v>11758757</v>
      </c>
      <c r="J361" s="757">
        <v>26285016</v>
      </c>
      <c r="K361" s="757">
        <v>49716777</v>
      </c>
      <c r="L361" s="757">
        <v>0</v>
      </c>
    </row>
    <row r="362" spans="2:12" ht="12.75" x14ac:dyDescent="0.2">
      <c r="B362" s="805" t="s">
        <v>347</v>
      </c>
      <c r="C362" s="755">
        <v>86465980</v>
      </c>
      <c r="D362" s="755">
        <v>553218</v>
      </c>
      <c r="E362" s="760">
        <v>215047</v>
      </c>
      <c r="F362" s="760">
        <v>272438</v>
      </c>
      <c r="G362" s="760">
        <v>65733</v>
      </c>
      <c r="H362" s="755">
        <v>85912762</v>
      </c>
      <c r="I362" s="760">
        <v>11845785</v>
      </c>
      <c r="J362" s="760">
        <v>26991671</v>
      </c>
      <c r="K362" s="760">
        <v>47075306</v>
      </c>
      <c r="L362" s="806">
        <v>0</v>
      </c>
    </row>
    <row r="363" spans="2:12" ht="12.75" x14ac:dyDescent="0.2">
      <c r="B363" s="805" t="s">
        <v>348</v>
      </c>
      <c r="C363" s="755">
        <v>80176137</v>
      </c>
      <c r="D363" s="814">
        <v>456044</v>
      </c>
      <c r="E363" s="814">
        <v>121700</v>
      </c>
      <c r="F363" s="814">
        <v>266022</v>
      </c>
      <c r="G363" s="814">
        <v>68322</v>
      </c>
      <c r="H363" s="814">
        <v>79720093</v>
      </c>
      <c r="I363" s="816">
        <v>10133426</v>
      </c>
      <c r="J363" s="814">
        <v>22797414</v>
      </c>
      <c r="K363" s="814">
        <v>46789253</v>
      </c>
      <c r="L363" s="814">
        <v>0</v>
      </c>
    </row>
    <row r="364" spans="2:12" ht="12.75" x14ac:dyDescent="0.2">
      <c r="B364" s="805" t="s">
        <v>349</v>
      </c>
      <c r="C364" s="755">
        <v>87621897</v>
      </c>
      <c r="D364" s="755">
        <v>512070</v>
      </c>
      <c r="E364" s="760">
        <v>163419</v>
      </c>
      <c r="F364" s="760">
        <v>304062</v>
      </c>
      <c r="G364" s="760">
        <v>44589</v>
      </c>
      <c r="H364" s="755">
        <v>87109827</v>
      </c>
      <c r="I364" s="760">
        <v>12373999</v>
      </c>
      <c r="J364" s="760">
        <v>25875431</v>
      </c>
      <c r="K364" s="760">
        <v>48860397</v>
      </c>
      <c r="L364" s="806">
        <v>0</v>
      </c>
    </row>
    <row r="365" spans="2:12" ht="12.75" x14ac:dyDescent="0.2">
      <c r="B365" s="805" t="s">
        <v>350</v>
      </c>
      <c r="C365" s="755">
        <v>75677520</v>
      </c>
      <c r="D365" s="757">
        <v>416621</v>
      </c>
      <c r="E365" s="757">
        <v>131815</v>
      </c>
      <c r="F365" s="757">
        <v>238411</v>
      </c>
      <c r="G365" s="758">
        <v>46395</v>
      </c>
      <c r="H365" s="755">
        <v>75260899</v>
      </c>
      <c r="I365" s="757">
        <v>11445363</v>
      </c>
      <c r="J365" s="757">
        <v>27221895</v>
      </c>
      <c r="K365" s="757">
        <v>36593641</v>
      </c>
      <c r="L365" s="757">
        <v>0</v>
      </c>
    </row>
    <row r="366" spans="2:12" ht="12.75" x14ac:dyDescent="0.2">
      <c r="B366" s="805" t="s">
        <v>351</v>
      </c>
      <c r="C366" s="755">
        <v>82952267</v>
      </c>
      <c r="D366" s="757">
        <v>478447</v>
      </c>
      <c r="E366" s="757">
        <v>152995</v>
      </c>
      <c r="F366" s="757">
        <v>290580</v>
      </c>
      <c r="G366" s="758">
        <v>34872</v>
      </c>
      <c r="H366" s="755">
        <v>82473820</v>
      </c>
      <c r="I366" s="757">
        <v>11638969</v>
      </c>
      <c r="J366" s="757">
        <v>27881224</v>
      </c>
      <c r="K366" s="757">
        <v>42953627</v>
      </c>
      <c r="L366" s="757">
        <v>0</v>
      </c>
    </row>
    <row r="367" spans="2:12" ht="12.75" x14ac:dyDescent="0.2">
      <c r="B367" s="805" t="s">
        <v>352</v>
      </c>
      <c r="C367" s="755">
        <v>0</v>
      </c>
      <c r="D367" s="755"/>
      <c r="E367" s="760"/>
      <c r="F367" s="760"/>
      <c r="G367" s="760"/>
      <c r="H367" s="755"/>
      <c r="I367" s="760"/>
      <c r="J367" s="760"/>
      <c r="K367" s="760"/>
      <c r="L367" s="806"/>
    </row>
    <row r="368" spans="2:12" ht="12.75" x14ac:dyDescent="0.2">
      <c r="B368" s="805" t="s">
        <v>353</v>
      </c>
      <c r="C368" s="755">
        <v>0</v>
      </c>
      <c r="D368" s="757"/>
      <c r="E368" s="757"/>
      <c r="F368" s="757"/>
      <c r="G368" s="757"/>
      <c r="H368" s="760"/>
      <c r="I368" s="757"/>
      <c r="J368" s="757"/>
      <c r="K368" s="757"/>
      <c r="L368" s="757"/>
    </row>
    <row r="369" spans="2:12" ht="12.75" x14ac:dyDescent="0.2">
      <c r="B369" s="805" t="s">
        <v>354</v>
      </c>
      <c r="C369" s="755">
        <v>0</v>
      </c>
      <c r="D369" s="757"/>
      <c r="E369" s="757"/>
      <c r="F369" s="757"/>
      <c r="G369" s="758"/>
      <c r="H369" s="780"/>
      <c r="I369" s="757"/>
      <c r="J369" s="757"/>
      <c r="K369" s="757"/>
      <c r="L369" s="757"/>
    </row>
    <row r="370" spans="2:12" ht="12.75" x14ac:dyDescent="0.2">
      <c r="B370" s="805" t="s">
        <v>355</v>
      </c>
      <c r="C370" s="755">
        <v>0</v>
      </c>
      <c r="D370" s="757"/>
      <c r="E370" s="757"/>
      <c r="F370" s="757"/>
      <c r="G370" s="758"/>
      <c r="H370" s="780"/>
      <c r="I370" s="757"/>
      <c r="J370" s="757"/>
      <c r="K370" s="757"/>
      <c r="L370" s="757"/>
    </row>
    <row r="371" spans="2:12" ht="12.75" x14ac:dyDescent="0.2">
      <c r="B371" s="805"/>
      <c r="C371" s="781"/>
      <c r="D371" s="718"/>
      <c r="E371" s="782"/>
      <c r="F371" s="782"/>
      <c r="G371" s="782"/>
      <c r="H371" s="718"/>
      <c r="I371" s="782"/>
      <c r="J371" s="782"/>
      <c r="K371" s="782"/>
      <c r="L371" s="809"/>
    </row>
    <row r="372" spans="2:12" ht="12.75" x14ac:dyDescent="0.2">
      <c r="B372" s="803">
        <v>2016</v>
      </c>
      <c r="C372" s="784">
        <v>657202930</v>
      </c>
      <c r="D372" s="784">
        <v>4078325</v>
      </c>
      <c r="E372" s="784">
        <v>1272615</v>
      </c>
      <c r="F372" s="784">
        <v>2286593</v>
      </c>
      <c r="G372" s="784">
        <v>519117</v>
      </c>
      <c r="H372" s="784">
        <v>653124605</v>
      </c>
      <c r="I372" s="784">
        <v>90534577</v>
      </c>
      <c r="J372" s="784">
        <v>205567451</v>
      </c>
      <c r="K372" s="784">
        <v>357022577</v>
      </c>
      <c r="L372" s="810">
        <v>0</v>
      </c>
    </row>
    <row r="375" spans="2:12" ht="20.25" thickBot="1" x14ac:dyDescent="0.4">
      <c r="B375" s="811"/>
      <c r="C375" s="811"/>
      <c r="D375" s="811"/>
      <c r="E375" s="811"/>
      <c r="F375" s="812" t="s">
        <v>370</v>
      </c>
      <c r="G375" s="811"/>
      <c r="H375" s="811"/>
      <c r="I375" s="811"/>
      <c r="J375" s="811"/>
      <c r="K375" s="811"/>
      <c r="L375" s="811"/>
    </row>
    <row r="376" spans="2:12" ht="15.75" x14ac:dyDescent="0.25">
      <c r="B376" s="792" t="s">
        <v>344</v>
      </c>
      <c r="C376" s="817">
        <f t="shared" ref="C376:K387" si="9">C359/C320</f>
        <v>564.89892134636762</v>
      </c>
      <c r="D376" s="817">
        <f t="shared" si="9"/>
        <v>87.919244545750573</v>
      </c>
      <c r="E376" s="817">
        <f t="shared" si="9"/>
        <v>59.22478675363773</v>
      </c>
      <c r="F376" s="817">
        <f t="shared" si="9"/>
        <v>93.083419155509787</v>
      </c>
      <c r="G376" s="817">
        <f t="shared" si="9"/>
        <v>228.03396226415094</v>
      </c>
      <c r="H376" s="817">
        <f t="shared" si="9"/>
        <v>587.03189689039311</v>
      </c>
      <c r="I376" s="817">
        <f t="shared" si="9"/>
        <v>504.39426310583582</v>
      </c>
      <c r="J376" s="817">
        <f t="shared" si="9"/>
        <v>552.44433696996964</v>
      </c>
      <c r="K376" s="817">
        <f t="shared" si="9"/>
        <v>634.43284728685603</v>
      </c>
      <c r="L376" s="794"/>
    </row>
    <row r="377" spans="2:12" ht="15.75" x14ac:dyDescent="0.25">
      <c r="B377" s="788" t="s">
        <v>345</v>
      </c>
      <c r="C377" s="818">
        <f t="shared" si="9"/>
        <v>560.95492705603795</v>
      </c>
      <c r="D377" s="818">
        <f t="shared" si="9"/>
        <v>85.723174914257712</v>
      </c>
      <c r="E377" s="818">
        <f t="shared" si="9"/>
        <v>60.226996061582525</v>
      </c>
      <c r="F377" s="818">
        <f t="shared" si="9"/>
        <v>92.036790469516461</v>
      </c>
      <c r="G377" s="818">
        <f t="shared" si="9"/>
        <v>197.47058823529412</v>
      </c>
      <c r="H377" s="818">
        <f t="shared" si="9"/>
        <v>582.93127303486199</v>
      </c>
      <c r="I377" s="818">
        <f t="shared" si="9"/>
        <v>508.90520352688566</v>
      </c>
      <c r="J377" s="818">
        <f t="shared" si="9"/>
        <v>555.61478337508117</v>
      </c>
      <c r="K377" s="818">
        <f t="shared" si="9"/>
        <v>624.44477248787143</v>
      </c>
      <c r="L377" s="796"/>
    </row>
    <row r="378" spans="2:12" ht="15.75" x14ac:dyDescent="0.25">
      <c r="B378" s="788" t="s">
        <v>346</v>
      </c>
      <c r="C378" s="818">
        <f t="shared" si="9"/>
        <v>563.2535985210684</v>
      </c>
      <c r="D378" s="818">
        <f t="shared" si="9"/>
        <v>85.487113402061851</v>
      </c>
      <c r="E378" s="818">
        <f t="shared" si="9"/>
        <v>58.868751826951183</v>
      </c>
      <c r="F378" s="818">
        <f t="shared" si="9"/>
        <v>95.398819285011484</v>
      </c>
      <c r="G378" s="818">
        <f t="shared" si="9"/>
        <v>203.85408560311285</v>
      </c>
      <c r="H378" s="818">
        <f t="shared" si="9"/>
        <v>585.51532498031838</v>
      </c>
      <c r="I378" s="818">
        <f t="shared" si="9"/>
        <v>506.93037592688393</v>
      </c>
      <c r="J378" s="818">
        <f t="shared" si="9"/>
        <v>552.57769929364281</v>
      </c>
      <c r="K378" s="818">
        <f t="shared" si="9"/>
        <v>628.35591870781832</v>
      </c>
      <c r="L378" s="796"/>
    </row>
    <row r="379" spans="2:12" ht="15.75" x14ac:dyDescent="0.25">
      <c r="B379" s="788" t="s">
        <v>347</v>
      </c>
      <c r="C379" s="818">
        <f t="shared" si="9"/>
        <v>559.94391881828017</v>
      </c>
      <c r="D379" s="818">
        <f t="shared" si="9"/>
        <v>84.62872877466728</v>
      </c>
      <c r="E379" s="818">
        <f t="shared" si="9"/>
        <v>60.254132810311013</v>
      </c>
      <c r="F379" s="818">
        <f t="shared" si="9"/>
        <v>101.76989166977961</v>
      </c>
      <c r="G379" s="818">
        <f t="shared" si="9"/>
        <v>225.88659793814432</v>
      </c>
      <c r="H379" s="818">
        <f t="shared" si="9"/>
        <v>580.95482885002912</v>
      </c>
      <c r="I379" s="818">
        <f t="shared" si="9"/>
        <v>508.18468468468467</v>
      </c>
      <c r="J379" s="818">
        <f t="shared" si="9"/>
        <v>543.64984189006827</v>
      </c>
      <c r="K379" s="818">
        <f t="shared" si="9"/>
        <v>628.31581757270794</v>
      </c>
      <c r="L379" s="796"/>
    </row>
    <row r="380" spans="2:12" ht="15.75" x14ac:dyDescent="0.25">
      <c r="B380" s="788" t="s">
        <v>348</v>
      </c>
      <c r="C380" s="818">
        <f t="shared" si="9"/>
        <v>574.36877283473029</v>
      </c>
      <c r="D380" s="818">
        <f t="shared" si="9"/>
        <v>92.918500407497959</v>
      </c>
      <c r="E380" s="818">
        <f t="shared" si="9"/>
        <v>59.921221073362872</v>
      </c>
      <c r="F380" s="818">
        <f t="shared" si="9"/>
        <v>102.83030537301894</v>
      </c>
      <c r="G380" s="818">
        <f t="shared" si="9"/>
        <v>235.59310344827585</v>
      </c>
      <c r="H380" s="818">
        <f t="shared" si="9"/>
        <v>591.91349252312853</v>
      </c>
      <c r="I380" s="818">
        <f t="shared" si="9"/>
        <v>504.20071648920293</v>
      </c>
      <c r="J380" s="818">
        <f t="shared" si="9"/>
        <v>549.32204043276067</v>
      </c>
      <c r="K380" s="818">
        <f t="shared" si="9"/>
        <v>640.22074901139797</v>
      </c>
      <c r="L380" s="796"/>
    </row>
    <row r="381" spans="2:12" ht="15.75" x14ac:dyDescent="0.25">
      <c r="B381" s="788" t="s">
        <v>349</v>
      </c>
      <c r="C381" s="818">
        <f t="shared" si="9"/>
        <v>558.57444204325952</v>
      </c>
      <c r="D381" s="818">
        <f t="shared" si="9"/>
        <v>89.491436560643137</v>
      </c>
      <c r="E381" s="818">
        <f t="shared" si="9"/>
        <v>62.805149884704072</v>
      </c>
      <c r="F381" s="818">
        <f t="shared" si="9"/>
        <v>104.27366255144032</v>
      </c>
      <c r="G381" s="818">
        <f t="shared" si="9"/>
        <v>218.5735294117647</v>
      </c>
      <c r="H381" s="818">
        <f t="shared" si="9"/>
        <v>576.33283932647453</v>
      </c>
      <c r="I381" s="818">
        <f t="shared" si="9"/>
        <v>492.32111880321474</v>
      </c>
      <c r="J381" s="818">
        <f t="shared" si="9"/>
        <v>544.53956395471187</v>
      </c>
      <c r="K381" s="818">
        <f t="shared" si="9"/>
        <v>622.48094734562312</v>
      </c>
      <c r="L381" s="796"/>
    </row>
    <row r="382" spans="2:12" ht="15.75" x14ac:dyDescent="0.25">
      <c r="B382" s="788" t="s">
        <v>350</v>
      </c>
      <c r="C382" s="818">
        <f t="shared" si="9"/>
        <v>554.17859078193885</v>
      </c>
      <c r="D382" s="818">
        <f t="shared" si="9"/>
        <v>88.229775518847944</v>
      </c>
      <c r="E382" s="818">
        <f t="shared" si="9"/>
        <v>61.42357875116496</v>
      </c>
      <c r="F382" s="818">
        <f t="shared" si="9"/>
        <v>101.19312393887945</v>
      </c>
      <c r="G382" s="818">
        <f t="shared" si="9"/>
        <v>210.88636363636363</v>
      </c>
      <c r="H382" s="818">
        <f t="shared" si="9"/>
        <v>570.86758548499654</v>
      </c>
      <c r="I382" s="818">
        <f t="shared" si="9"/>
        <v>510.24755918148992</v>
      </c>
      <c r="J382" s="818">
        <f t="shared" si="9"/>
        <v>544.00269784172667</v>
      </c>
      <c r="K382" s="818">
        <f t="shared" si="9"/>
        <v>616.41777141413286</v>
      </c>
      <c r="L382" s="796"/>
    </row>
    <row r="383" spans="2:12" ht="15.75" x14ac:dyDescent="0.25">
      <c r="B383" s="788" t="s">
        <v>351</v>
      </c>
      <c r="C383" s="818">
        <f t="shared" si="9"/>
        <v>554.04933876569601</v>
      </c>
      <c r="D383" s="818">
        <f t="shared" si="9"/>
        <v>87.659765481861484</v>
      </c>
      <c r="E383" s="818">
        <f t="shared" si="9"/>
        <v>62.728577285772857</v>
      </c>
      <c r="F383" s="818">
        <f t="shared" si="9"/>
        <v>101.28267689090275</v>
      </c>
      <c r="G383" s="818">
        <f t="shared" si="9"/>
        <v>232.48</v>
      </c>
      <c r="H383" s="818">
        <f t="shared" si="9"/>
        <v>571.69469437551118</v>
      </c>
      <c r="I383" s="818">
        <f t="shared" si="9"/>
        <v>504.02602632946474</v>
      </c>
      <c r="J383" s="818">
        <f t="shared" si="9"/>
        <v>537.29330147228859</v>
      </c>
      <c r="K383" s="818">
        <f t="shared" si="9"/>
        <v>620.01828863419848</v>
      </c>
      <c r="L383" s="796"/>
    </row>
    <row r="384" spans="2:12" ht="15.75" x14ac:dyDescent="0.25">
      <c r="B384" s="788" t="s">
        <v>352</v>
      </c>
      <c r="C384" s="818" t="e">
        <f t="shared" si="9"/>
        <v>#DIV/0!</v>
      </c>
      <c r="D384" s="818" t="e">
        <f t="shared" si="9"/>
        <v>#DIV/0!</v>
      </c>
      <c r="E384" s="818" t="e">
        <f t="shared" si="9"/>
        <v>#DIV/0!</v>
      </c>
      <c r="F384" s="818" t="e">
        <f t="shared" si="9"/>
        <v>#DIV/0!</v>
      </c>
      <c r="G384" s="818" t="e">
        <f t="shared" si="9"/>
        <v>#DIV/0!</v>
      </c>
      <c r="H384" s="818" t="e">
        <f t="shared" si="9"/>
        <v>#DIV/0!</v>
      </c>
      <c r="I384" s="818" t="e">
        <f t="shared" si="9"/>
        <v>#DIV/0!</v>
      </c>
      <c r="J384" s="818" t="e">
        <f t="shared" si="9"/>
        <v>#DIV/0!</v>
      </c>
      <c r="K384" s="818" t="e">
        <f t="shared" si="9"/>
        <v>#DIV/0!</v>
      </c>
      <c r="L384" s="796"/>
    </row>
    <row r="385" spans="2:12" ht="15.75" x14ac:dyDescent="0.25">
      <c r="B385" s="788" t="s">
        <v>353</v>
      </c>
      <c r="C385" s="818" t="e">
        <f t="shared" si="9"/>
        <v>#DIV/0!</v>
      </c>
      <c r="D385" s="818" t="e">
        <f t="shared" si="9"/>
        <v>#DIV/0!</v>
      </c>
      <c r="E385" s="818" t="e">
        <f t="shared" si="9"/>
        <v>#DIV/0!</v>
      </c>
      <c r="F385" s="818" t="e">
        <f t="shared" si="9"/>
        <v>#DIV/0!</v>
      </c>
      <c r="G385" s="818" t="e">
        <f t="shared" si="9"/>
        <v>#DIV/0!</v>
      </c>
      <c r="H385" s="818" t="e">
        <f t="shared" si="9"/>
        <v>#DIV/0!</v>
      </c>
      <c r="I385" s="818" t="e">
        <f t="shared" si="9"/>
        <v>#DIV/0!</v>
      </c>
      <c r="J385" s="818" t="e">
        <f t="shared" si="9"/>
        <v>#DIV/0!</v>
      </c>
      <c r="K385" s="818" t="e">
        <f t="shared" si="9"/>
        <v>#DIV/0!</v>
      </c>
      <c r="L385" s="796"/>
    </row>
    <row r="386" spans="2:12" ht="15.75" x14ac:dyDescent="0.25">
      <c r="B386" s="788" t="s">
        <v>354</v>
      </c>
      <c r="C386" s="818" t="e">
        <f t="shared" si="9"/>
        <v>#DIV/0!</v>
      </c>
      <c r="D386" s="818" t="e">
        <f t="shared" si="9"/>
        <v>#DIV/0!</v>
      </c>
      <c r="E386" s="818" t="e">
        <f t="shared" si="9"/>
        <v>#DIV/0!</v>
      </c>
      <c r="F386" s="818" t="e">
        <f t="shared" si="9"/>
        <v>#DIV/0!</v>
      </c>
      <c r="G386" s="818" t="e">
        <f t="shared" si="9"/>
        <v>#DIV/0!</v>
      </c>
      <c r="H386" s="818" t="e">
        <f t="shared" si="9"/>
        <v>#DIV/0!</v>
      </c>
      <c r="I386" s="818" t="e">
        <f t="shared" si="9"/>
        <v>#DIV/0!</v>
      </c>
      <c r="J386" s="818" t="e">
        <f t="shared" si="9"/>
        <v>#DIV/0!</v>
      </c>
      <c r="K386" s="818" t="e">
        <f t="shared" si="9"/>
        <v>#DIV/0!</v>
      </c>
      <c r="L386" s="796"/>
    </row>
    <row r="387" spans="2:12" ht="16.5" thickBot="1" x14ac:dyDescent="0.3">
      <c r="B387" s="797" t="s">
        <v>355</v>
      </c>
      <c r="C387" s="819" t="e">
        <f t="shared" si="9"/>
        <v>#DIV/0!</v>
      </c>
      <c r="D387" s="819" t="e">
        <f t="shared" si="9"/>
        <v>#DIV/0!</v>
      </c>
      <c r="E387" s="819" t="e">
        <f t="shared" si="9"/>
        <v>#DIV/0!</v>
      </c>
      <c r="F387" s="819" t="e">
        <f t="shared" si="9"/>
        <v>#DIV/0!</v>
      </c>
      <c r="G387" s="819" t="e">
        <f t="shared" si="9"/>
        <v>#DIV/0!</v>
      </c>
      <c r="H387" s="819" t="e">
        <f t="shared" si="9"/>
        <v>#DIV/0!</v>
      </c>
      <c r="I387" s="819" t="e">
        <f t="shared" si="9"/>
        <v>#DIV/0!</v>
      </c>
      <c r="J387" s="819" t="e">
        <f t="shared" si="9"/>
        <v>#DIV/0!</v>
      </c>
      <c r="K387" s="819" t="e">
        <f t="shared" si="9"/>
        <v>#DIV/0!</v>
      </c>
      <c r="L387" s="799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/>
  </sheetViews>
  <sheetFormatPr defaultRowHeight="12.75" x14ac:dyDescent="0.2"/>
  <cols>
    <col min="1" max="1" width="4.42578125" style="255" customWidth="1"/>
    <col min="2" max="2" width="20.85546875" style="255" customWidth="1"/>
    <col min="3" max="4" width="12" style="255" customWidth="1"/>
    <col min="5" max="5" width="14.5703125" style="255" customWidth="1"/>
    <col min="6" max="6" width="12.42578125" style="255" customWidth="1"/>
    <col min="7" max="7" width="19.7109375" style="255" customWidth="1"/>
    <col min="8" max="8" width="9.140625" style="255"/>
    <col min="9" max="9" width="16.85546875" style="255" customWidth="1"/>
    <col min="10" max="10" width="12.5703125" style="255" customWidth="1"/>
    <col min="11" max="11" width="11.7109375" style="255" customWidth="1"/>
    <col min="12" max="12" width="12.28515625" style="255" customWidth="1"/>
    <col min="13" max="256" width="9.140625" style="255"/>
    <col min="257" max="257" width="4.42578125" style="255" customWidth="1"/>
    <col min="258" max="258" width="20.85546875" style="255" customWidth="1"/>
    <col min="259" max="260" width="12" style="255" customWidth="1"/>
    <col min="261" max="261" width="14.5703125" style="255" customWidth="1"/>
    <col min="262" max="262" width="12.42578125" style="255" customWidth="1"/>
    <col min="263" max="263" width="19.7109375" style="255" customWidth="1"/>
    <col min="264" max="264" width="9.140625" style="255"/>
    <col min="265" max="265" width="16.85546875" style="255" customWidth="1"/>
    <col min="266" max="266" width="12.5703125" style="255" customWidth="1"/>
    <col min="267" max="267" width="11.7109375" style="255" customWidth="1"/>
    <col min="268" max="268" width="12.28515625" style="255" customWidth="1"/>
    <col min="269" max="512" width="9.140625" style="255"/>
    <col min="513" max="513" width="4.42578125" style="255" customWidth="1"/>
    <col min="514" max="514" width="20.85546875" style="255" customWidth="1"/>
    <col min="515" max="516" width="12" style="255" customWidth="1"/>
    <col min="517" max="517" width="14.5703125" style="255" customWidth="1"/>
    <col min="518" max="518" width="12.42578125" style="255" customWidth="1"/>
    <col min="519" max="519" width="19.7109375" style="255" customWidth="1"/>
    <col min="520" max="520" width="9.140625" style="255"/>
    <col min="521" max="521" width="16.85546875" style="255" customWidth="1"/>
    <col min="522" max="522" width="12.5703125" style="255" customWidth="1"/>
    <col min="523" max="523" width="11.7109375" style="255" customWidth="1"/>
    <col min="524" max="524" width="12.28515625" style="255" customWidth="1"/>
    <col min="525" max="768" width="9.140625" style="255"/>
    <col min="769" max="769" width="4.42578125" style="255" customWidth="1"/>
    <col min="770" max="770" width="20.85546875" style="255" customWidth="1"/>
    <col min="771" max="772" width="12" style="255" customWidth="1"/>
    <col min="773" max="773" width="14.5703125" style="255" customWidth="1"/>
    <col min="774" max="774" width="12.42578125" style="255" customWidth="1"/>
    <col min="775" max="775" width="19.7109375" style="255" customWidth="1"/>
    <col min="776" max="776" width="9.140625" style="255"/>
    <col min="777" max="777" width="16.85546875" style="255" customWidth="1"/>
    <col min="778" max="778" width="12.5703125" style="255" customWidth="1"/>
    <col min="779" max="779" width="11.7109375" style="255" customWidth="1"/>
    <col min="780" max="780" width="12.28515625" style="255" customWidth="1"/>
    <col min="781" max="1024" width="9.140625" style="255"/>
    <col min="1025" max="1025" width="4.42578125" style="255" customWidth="1"/>
    <col min="1026" max="1026" width="20.85546875" style="255" customWidth="1"/>
    <col min="1027" max="1028" width="12" style="255" customWidth="1"/>
    <col min="1029" max="1029" width="14.5703125" style="255" customWidth="1"/>
    <col min="1030" max="1030" width="12.42578125" style="255" customWidth="1"/>
    <col min="1031" max="1031" width="19.7109375" style="255" customWidth="1"/>
    <col min="1032" max="1032" width="9.140625" style="255"/>
    <col min="1033" max="1033" width="16.85546875" style="255" customWidth="1"/>
    <col min="1034" max="1034" width="12.5703125" style="255" customWidth="1"/>
    <col min="1035" max="1035" width="11.7109375" style="255" customWidth="1"/>
    <col min="1036" max="1036" width="12.28515625" style="255" customWidth="1"/>
    <col min="1037" max="1280" width="9.140625" style="255"/>
    <col min="1281" max="1281" width="4.42578125" style="255" customWidth="1"/>
    <col min="1282" max="1282" width="20.85546875" style="255" customWidth="1"/>
    <col min="1283" max="1284" width="12" style="255" customWidth="1"/>
    <col min="1285" max="1285" width="14.5703125" style="255" customWidth="1"/>
    <col min="1286" max="1286" width="12.42578125" style="255" customWidth="1"/>
    <col min="1287" max="1287" width="19.7109375" style="255" customWidth="1"/>
    <col min="1288" max="1288" width="9.140625" style="255"/>
    <col min="1289" max="1289" width="16.85546875" style="255" customWidth="1"/>
    <col min="1290" max="1290" width="12.5703125" style="255" customWidth="1"/>
    <col min="1291" max="1291" width="11.7109375" style="255" customWidth="1"/>
    <col min="1292" max="1292" width="12.28515625" style="255" customWidth="1"/>
    <col min="1293" max="1536" width="9.140625" style="255"/>
    <col min="1537" max="1537" width="4.42578125" style="255" customWidth="1"/>
    <col min="1538" max="1538" width="20.85546875" style="255" customWidth="1"/>
    <col min="1539" max="1540" width="12" style="255" customWidth="1"/>
    <col min="1541" max="1541" width="14.5703125" style="255" customWidth="1"/>
    <col min="1542" max="1542" width="12.42578125" style="255" customWidth="1"/>
    <col min="1543" max="1543" width="19.7109375" style="255" customWidth="1"/>
    <col min="1544" max="1544" width="9.140625" style="255"/>
    <col min="1545" max="1545" width="16.85546875" style="255" customWidth="1"/>
    <col min="1546" max="1546" width="12.5703125" style="255" customWidth="1"/>
    <col min="1547" max="1547" width="11.7109375" style="255" customWidth="1"/>
    <col min="1548" max="1548" width="12.28515625" style="255" customWidth="1"/>
    <col min="1549" max="1792" width="9.140625" style="255"/>
    <col min="1793" max="1793" width="4.42578125" style="255" customWidth="1"/>
    <col min="1794" max="1794" width="20.85546875" style="255" customWidth="1"/>
    <col min="1795" max="1796" width="12" style="255" customWidth="1"/>
    <col min="1797" max="1797" width="14.5703125" style="255" customWidth="1"/>
    <col min="1798" max="1798" width="12.42578125" style="255" customWidth="1"/>
    <col min="1799" max="1799" width="19.7109375" style="255" customWidth="1"/>
    <col min="1800" max="1800" width="9.140625" style="255"/>
    <col min="1801" max="1801" width="16.85546875" style="255" customWidth="1"/>
    <col min="1802" max="1802" width="12.5703125" style="255" customWidth="1"/>
    <col min="1803" max="1803" width="11.7109375" style="255" customWidth="1"/>
    <col min="1804" max="1804" width="12.28515625" style="255" customWidth="1"/>
    <col min="1805" max="2048" width="9.140625" style="255"/>
    <col min="2049" max="2049" width="4.42578125" style="255" customWidth="1"/>
    <col min="2050" max="2050" width="20.85546875" style="255" customWidth="1"/>
    <col min="2051" max="2052" width="12" style="255" customWidth="1"/>
    <col min="2053" max="2053" width="14.5703125" style="255" customWidth="1"/>
    <col min="2054" max="2054" width="12.42578125" style="255" customWidth="1"/>
    <col min="2055" max="2055" width="19.7109375" style="255" customWidth="1"/>
    <col min="2056" max="2056" width="9.140625" style="255"/>
    <col min="2057" max="2057" width="16.85546875" style="255" customWidth="1"/>
    <col min="2058" max="2058" width="12.5703125" style="255" customWidth="1"/>
    <col min="2059" max="2059" width="11.7109375" style="255" customWidth="1"/>
    <col min="2060" max="2060" width="12.28515625" style="255" customWidth="1"/>
    <col min="2061" max="2304" width="9.140625" style="255"/>
    <col min="2305" max="2305" width="4.42578125" style="255" customWidth="1"/>
    <col min="2306" max="2306" width="20.85546875" style="255" customWidth="1"/>
    <col min="2307" max="2308" width="12" style="255" customWidth="1"/>
    <col min="2309" max="2309" width="14.5703125" style="255" customWidth="1"/>
    <col min="2310" max="2310" width="12.42578125" style="255" customWidth="1"/>
    <col min="2311" max="2311" width="19.7109375" style="255" customWidth="1"/>
    <col min="2312" max="2312" width="9.140625" style="255"/>
    <col min="2313" max="2313" width="16.85546875" style="255" customWidth="1"/>
    <col min="2314" max="2314" width="12.5703125" style="255" customWidth="1"/>
    <col min="2315" max="2315" width="11.7109375" style="255" customWidth="1"/>
    <col min="2316" max="2316" width="12.28515625" style="255" customWidth="1"/>
    <col min="2317" max="2560" width="9.140625" style="255"/>
    <col min="2561" max="2561" width="4.42578125" style="255" customWidth="1"/>
    <col min="2562" max="2562" width="20.85546875" style="255" customWidth="1"/>
    <col min="2563" max="2564" width="12" style="255" customWidth="1"/>
    <col min="2565" max="2565" width="14.5703125" style="255" customWidth="1"/>
    <col min="2566" max="2566" width="12.42578125" style="255" customWidth="1"/>
    <col min="2567" max="2567" width="19.7109375" style="255" customWidth="1"/>
    <col min="2568" max="2568" width="9.140625" style="255"/>
    <col min="2569" max="2569" width="16.85546875" style="255" customWidth="1"/>
    <col min="2570" max="2570" width="12.5703125" style="255" customWidth="1"/>
    <col min="2571" max="2571" width="11.7109375" style="255" customWidth="1"/>
    <col min="2572" max="2572" width="12.28515625" style="255" customWidth="1"/>
    <col min="2573" max="2816" width="9.140625" style="255"/>
    <col min="2817" max="2817" width="4.42578125" style="255" customWidth="1"/>
    <col min="2818" max="2818" width="20.85546875" style="255" customWidth="1"/>
    <col min="2819" max="2820" width="12" style="255" customWidth="1"/>
    <col min="2821" max="2821" width="14.5703125" style="255" customWidth="1"/>
    <col min="2822" max="2822" width="12.42578125" style="255" customWidth="1"/>
    <col min="2823" max="2823" width="19.7109375" style="255" customWidth="1"/>
    <col min="2824" max="2824" width="9.140625" style="255"/>
    <col min="2825" max="2825" width="16.85546875" style="255" customWidth="1"/>
    <col min="2826" max="2826" width="12.5703125" style="255" customWidth="1"/>
    <col min="2827" max="2827" width="11.7109375" style="255" customWidth="1"/>
    <col min="2828" max="2828" width="12.28515625" style="255" customWidth="1"/>
    <col min="2829" max="3072" width="9.140625" style="255"/>
    <col min="3073" max="3073" width="4.42578125" style="255" customWidth="1"/>
    <col min="3074" max="3074" width="20.85546875" style="255" customWidth="1"/>
    <col min="3075" max="3076" width="12" style="255" customWidth="1"/>
    <col min="3077" max="3077" width="14.5703125" style="255" customWidth="1"/>
    <col min="3078" max="3078" width="12.42578125" style="255" customWidth="1"/>
    <col min="3079" max="3079" width="19.7109375" style="255" customWidth="1"/>
    <col min="3080" max="3080" width="9.140625" style="255"/>
    <col min="3081" max="3081" width="16.85546875" style="255" customWidth="1"/>
    <col min="3082" max="3082" width="12.5703125" style="255" customWidth="1"/>
    <col min="3083" max="3083" width="11.7109375" style="255" customWidth="1"/>
    <col min="3084" max="3084" width="12.28515625" style="255" customWidth="1"/>
    <col min="3085" max="3328" width="9.140625" style="255"/>
    <col min="3329" max="3329" width="4.42578125" style="255" customWidth="1"/>
    <col min="3330" max="3330" width="20.85546875" style="255" customWidth="1"/>
    <col min="3331" max="3332" width="12" style="255" customWidth="1"/>
    <col min="3333" max="3333" width="14.5703125" style="255" customWidth="1"/>
    <col min="3334" max="3334" width="12.42578125" style="255" customWidth="1"/>
    <col min="3335" max="3335" width="19.7109375" style="255" customWidth="1"/>
    <col min="3336" max="3336" width="9.140625" style="255"/>
    <col min="3337" max="3337" width="16.85546875" style="255" customWidth="1"/>
    <col min="3338" max="3338" width="12.5703125" style="255" customWidth="1"/>
    <col min="3339" max="3339" width="11.7109375" style="255" customWidth="1"/>
    <col min="3340" max="3340" width="12.28515625" style="255" customWidth="1"/>
    <col min="3341" max="3584" width="9.140625" style="255"/>
    <col min="3585" max="3585" width="4.42578125" style="255" customWidth="1"/>
    <col min="3586" max="3586" width="20.85546875" style="255" customWidth="1"/>
    <col min="3587" max="3588" width="12" style="255" customWidth="1"/>
    <col min="3589" max="3589" width="14.5703125" style="255" customWidth="1"/>
    <col min="3590" max="3590" width="12.42578125" style="255" customWidth="1"/>
    <col min="3591" max="3591" width="19.7109375" style="255" customWidth="1"/>
    <col min="3592" max="3592" width="9.140625" style="255"/>
    <col min="3593" max="3593" width="16.85546875" style="255" customWidth="1"/>
    <col min="3594" max="3594" width="12.5703125" style="255" customWidth="1"/>
    <col min="3595" max="3595" width="11.7109375" style="255" customWidth="1"/>
    <col min="3596" max="3596" width="12.28515625" style="255" customWidth="1"/>
    <col min="3597" max="3840" width="9.140625" style="255"/>
    <col min="3841" max="3841" width="4.42578125" style="255" customWidth="1"/>
    <col min="3842" max="3842" width="20.85546875" style="255" customWidth="1"/>
    <col min="3843" max="3844" width="12" style="255" customWidth="1"/>
    <col min="3845" max="3845" width="14.5703125" style="255" customWidth="1"/>
    <col min="3846" max="3846" width="12.42578125" style="255" customWidth="1"/>
    <col min="3847" max="3847" width="19.7109375" style="255" customWidth="1"/>
    <col min="3848" max="3848" width="9.140625" style="255"/>
    <col min="3849" max="3849" width="16.85546875" style="255" customWidth="1"/>
    <col min="3850" max="3850" width="12.5703125" style="255" customWidth="1"/>
    <col min="3851" max="3851" width="11.7109375" style="255" customWidth="1"/>
    <col min="3852" max="3852" width="12.28515625" style="255" customWidth="1"/>
    <col min="3853" max="4096" width="9.140625" style="255"/>
    <col min="4097" max="4097" width="4.42578125" style="255" customWidth="1"/>
    <col min="4098" max="4098" width="20.85546875" style="255" customWidth="1"/>
    <col min="4099" max="4100" width="12" style="255" customWidth="1"/>
    <col min="4101" max="4101" width="14.5703125" style="255" customWidth="1"/>
    <col min="4102" max="4102" width="12.42578125" style="255" customWidth="1"/>
    <col min="4103" max="4103" width="19.7109375" style="255" customWidth="1"/>
    <col min="4104" max="4104" width="9.140625" style="255"/>
    <col min="4105" max="4105" width="16.85546875" style="255" customWidth="1"/>
    <col min="4106" max="4106" width="12.5703125" style="255" customWidth="1"/>
    <col min="4107" max="4107" width="11.7109375" style="255" customWidth="1"/>
    <col min="4108" max="4108" width="12.28515625" style="255" customWidth="1"/>
    <col min="4109" max="4352" width="9.140625" style="255"/>
    <col min="4353" max="4353" width="4.42578125" style="255" customWidth="1"/>
    <col min="4354" max="4354" width="20.85546875" style="255" customWidth="1"/>
    <col min="4355" max="4356" width="12" style="255" customWidth="1"/>
    <col min="4357" max="4357" width="14.5703125" style="255" customWidth="1"/>
    <col min="4358" max="4358" width="12.42578125" style="255" customWidth="1"/>
    <col min="4359" max="4359" width="19.7109375" style="255" customWidth="1"/>
    <col min="4360" max="4360" width="9.140625" style="255"/>
    <col min="4361" max="4361" width="16.85546875" style="255" customWidth="1"/>
    <col min="4362" max="4362" width="12.5703125" style="255" customWidth="1"/>
    <col min="4363" max="4363" width="11.7109375" style="255" customWidth="1"/>
    <col min="4364" max="4364" width="12.28515625" style="255" customWidth="1"/>
    <col min="4365" max="4608" width="9.140625" style="255"/>
    <col min="4609" max="4609" width="4.42578125" style="255" customWidth="1"/>
    <col min="4610" max="4610" width="20.85546875" style="255" customWidth="1"/>
    <col min="4611" max="4612" width="12" style="255" customWidth="1"/>
    <col min="4613" max="4613" width="14.5703125" style="255" customWidth="1"/>
    <col min="4614" max="4614" width="12.42578125" style="255" customWidth="1"/>
    <col min="4615" max="4615" width="19.7109375" style="255" customWidth="1"/>
    <col min="4616" max="4616" width="9.140625" style="255"/>
    <col min="4617" max="4617" width="16.85546875" style="255" customWidth="1"/>
    <col min="4618" max="4618" width="12.5703125" style="255" customWidth="1"/>
    <col min="4619" max="4619" width="11.7109375" style="255" customWidth="1"/>
    <col min="4620" max="4620" width="12.28515625" style="255" customWidth="1"/>
    <col min="4621" max="4864" width="9.140625" style="255"/>
    <col min="4865" max="4865" width="4.42578125" style="255" customWidth="1"/>
    <col min="4866" max="4866" width="20.85546875" style="255" customWidth="1"/>
    <col min="4867" max="4868" width="12" style="255" customWidth="1"/>
    <col min="4869" max="4869" width="14.5703125" style="255" customWidth="1"/>
    <col min="4870" max="4870" width="12.42578125" style="255" customWidth="1"/>
    <col min="4871" max="4871" width="19.7109375" style="255" customWidth="1"/>
    <col min="4872" max="4872" width="9.140625" style="255"/>
    <col min="4873" max="4873" width="16.85546875" style="255" customWidth="1"/>
    <col min="4874" max="4874" width="12.5703125" style="255" customWidth="1"/>
    <col min="4875" max="4875" width="11.7109375" style="255" customWidth="1"/>
    <col min="4876" max="4876" width="12.28515625" style="255" customWidth="1"/>
    <col min="4877" max="5120" width="9.140625" style="255"/>
    <col min="5121" max="5121" width="4.42578125" style="255" customWidth="1"/>
    <col min="5122" max="5122" width="20.85546875" style="255" customWidth="1"/>
    <col min="5123" max="5124" width="12" style="255" customWidth="1"/>
    <col min="5125" max="5125" width="14.5703125" style="255" customWidth="1"/>
    <col min="5126" max="5126" width="12.42578125" style="255" customWidth="1"/>
    <col min="5127" max="5127" width="19.7109375" style="255" customWidth="1"/>
    <col min="5128" max="5128" width="9.140625" style="255"/>
    <col min="5129" max="5129" width="16.85546875" style="255" customWidth="1"/>
    <col min="5130" max="5130" width="12.5703125" style="255" customWidth="1"/>
    <col min="5131" max="5131" width="11.7109375" style="255" customWidth="1"/>
    <col min="5132" max="5132" width="12.28515625" style="255" customWidth="1"/>
    <col min="5133" max="5376" width="9.140625" style="255"/>
    <col min="5377" max="5377" width="4.42578125" style="255" customWidth="1"/>
    <col min="5378" max="5378" width="20.85546875" style="255" customWidth="1"/>
    <col min="5379" max="5380" width="12" style="255" customWidth="1"/>
    <col min="5381" max="5381" width="14.5703125" style="255" customWidth="1"/>
    <col min="5382" max="5382" width="12.42578125" style="255" customWidth="1"/>
    <col min="5383" max="5383" width="19.7109375" style="255" customWidth="1"/>
    <col min="5384" max="5384" width="9.140625" style="255"/>
    <col min="5385" max="5385" width="16.85546875" style="255" customWidth="1"/>
    <col min="5386" max="5386" width="12.5703125" style="255" customWidth="1"/>
    <col min="5387" max="5387" width="11.7109375" style="255" customWidth="1"/>
    <col min="5388" max="5388" width="12.28515625" style="255" customWidth="1"/>
    <col min="5389" max="5632" width="9.140625" style="255"/>
    <col min="5633" max="5633" width="4.42578125" style="255" customWidth="1"/>
    <col min="5634" max="5634" width="20.85546875" style="255" customWidth="1"/>
    <col min="5635" max="5636" width="12" style="255" customWidth="1"/>
    <col min="5637" max="5637" width="14.5703125" style="255" customWidth="1"/>
    <col min="5638" max="5638" width="12.42578125" style="255" customWidth="1"/>
    <col min="5639" max="5639" width="19.7109375" style="255" customWidth="1"/>
    <col min="5640" max="5640" width="9.140625" style="255"/>
    <col min="5641" max="5641" width="16.85546875" style="255" customWidth="1"/>
    <col min="5642" max="5642" width="12.5703125" style="255" customWidth="1"/>
    <col min="5643" max="5643" width="11.7109375" style="255" customWidth="1"/>
    <col min="5644" max="5644" width="12.28515625" style="255" customWidth="1"/>
    <col min="5645" max="5888" width="9.140625" style="255"/>
    <col min="5889" max="5889" width="4.42578125" style="255" customWidth="1"/>
    <col min="5890" max="5890" width="20.85546875" style="255" customWidth="1"/>
    <col min="5891" max="5892" width="12" style="255" customWidth="1"/>
    <col min="5893" max="5893" width="14.5703125" style="255" customWidth="1"/>
    <col min="5894" max="5894" width="12.42578125" style="255" customWidth="1"/>
    <col min="5895" max="5895" width="19.7109375" style="255" customWidth="1"/>
    <col min="5896" max="5896" width="9.140625" style="255"/>
    <col min="5897" max="5897" width="16.85546875" style="255" customWidth="1"/>
    <col min="5898" max="5898" width="12.5703125" style="255" customWidth="1"/>
    <col min="5899" max="5899" width="11.7109375" style="255" customWidth="1"/>
    <col min="5900" max="5900" width="12.28515625" style="255" customWidth="1"/>
    <col min="5901" max="6144" width="9.140625" style="255"/>
    <col min="6145" max="6145" width="4.42578125" style="255" customWidth="1"/>
    <col min="6146" max="6146" width="20.85546875" style="255" customWidth="1"/>
    <col min="6147" max="6148" width="12" style="255" customWidth="1"/>
    <col min="6149" max="6149" width="14.5703125" style="255" customWidth="1"/>
    <col min="6150" max="6150" width="12.42578125" style="255" customWidth="1"/>
    <col min="6151" max="6151" width="19.7109375" style="255" customWidth="1"/>
    <col min="6152" max="6152" width="9.140625" style="255"/>
    <col min="6153" max="6153" width="16.85546875" style="255" customWidth="1"/>
    <col min="6154" max="6154" width="12.5703125" style="255" customWidth="1"/>
    <col min="6155" max="6155" width="11.7109375" style="255" customWidth="1"/>
    <col min="6156" max="6156" width="12.28515625" style="255" customWidth="1"/>
    <col min="6157" max="6400" width="9.140625" style="255"/>
    <col min="6401" max="6401" width="4.42578125" style="255" customWidth="1"/>
    <col min="6402" max="6402" width="20.85546875" style="255" customWidth="1"/>
    <col min="6403" max="6404" width="12" style="255" customWidth="1"/>
    <col min="6405" max="6405" width="14.5703125" style="255" customWidth="1"/>
    <col min="6406" max="6406" width="12.42578125" style="255" customWidth="1"/>
    <col min="6407" max="6407" width="19.7109375" style="255" customWidth="1"/>
    <col min="6408" max="6408" width="9.140625" style="255"/>
    <col min="6409" max="6409" width="16.85546875" style="255" customWidth="1"/>
    <col min="6410" max="6410" width="12.5703125" style="255" customWidth="1"/>
    <col min="6411" max="6411" width="11.7109375" style="255" customWidth="1"/>
    <col min="6412" max="6412" width="12.28515625" style="255" customWidth="1"/>
    <col min="6413" max="6656" width="9.140625" style="255"/>
    <col min="6657" max="6657" width="4.42578125" style="255" customWidth="1"/>
    <col min="6658" max="6658" width="20.85546875" style="255" customWidth="1"/>
    <col min="6659" max="6660" width="12" style="255" customWidth="1"/>
    <col min="6661" max="6661" width="14.5703125" style="255" customWidth="1"/>
    <col min="6662" max="6662" width="12.42578125" style="255" customWidth="1"/>
    <col min="6663" max="6663" width="19.7109375" style="255" customWidth="1"/>
    <col min="6664" max="6664" width="9.140625" style="255"/>
    <col min="6665" max="6665" width="16.85546875" style="255" customWidth="1"/>
    <col min="6666" max="6666" width="12.5703125" style="255" customWidth="1"/>
    <col min="6667" max="6667" width="11.7109375" style="255" customWidth="1"/>
    <col min="6668" max="6668" width="12.28515625" style="255" customWidth="1"/>
    <col min="6669" max="6912" width="9.140625" style="255"/>
    <col min="6913" max="6913" width="4.42578125" style="255" customWidth="1"/>
    <col min="6914" max="6914" width="20.85546875" style="255" customWidth="1"/>
    <col min="6915" max="6916" width="12" style="255" customWidth="1"/>
    <col min="6917" max="6917" width="14.5703125" style="255" customWidth="1"/>
    <col min="6918" max="6918" width="12.42578125" style="255" customWidth="1"/>
    <col min="6919" max="6919" width="19.7109375" style="255" customWidth="1"/>
    <col min="6920" max="6920" width="9.140625" style="255"/>
    <col min="6921" max="6921" width="16.85546875" style="255" customWidth="1"/>
    <col min="6922" max="6922" width="12.5703125" style="255" customWidth="1"/>
    <col min="6923" max="6923" width="11.7109375" style="255" customWidth="1"/>
    <col min="6924" max="6924" width="12.28515625" style="255" customWidth="1"/>
    <col min="6925" max="7168" width="9.140625" style="255"/>
    <col min="7169" max="7169" width="4.42578125" style="255" customWidth="1"/>
    <col min="7170" max="7170" width="20.85546875" style="255" customWidth="1"/>
    <col min="7171" max="7172" width="12" style="255" customWidth="1"/>
    <col min="7173" max="7173" width="14.5703125" style="255" customWidth="1"/>
    <col min="7174" max="7174" width="12.42578125" style="255" customWidth="1"/>
    <col min="7175" max="7175" width="19.7109375" style="255" customWidth="1"/>
    <col min="7176" max="7176" width="9.140625" style="255"/>
    <col min="7177" max="7177" width="16.85546875" style="255" customWidth="1"/>
    <col min="7178" max="7178" width="12.5703125" style="255" customWidth="1"/>
    <col min="7179" max="7179" width="11.7109375" style="255" customWidth="1"/>
    <col min="7180" max="7180" width="12.28515625" style="255" customWidth="1"/>
    <col min="7181" max="7424" width="9.140625" style="255"/>
    <col min="7425" max="7425" width="4.42578125" style="255" customWidth="1"/>
    <col min="7426" max="7426" width="20.85546875" style="255" customWidth="1"/>
    <col min="7427" max="7428" width="12" style="255" customWidth="1"/>
    <col min="7429" max="7429" width="14.5703125" style="255" customWidth="1"/>
    <col min="7430" max="7430" width="12.42578125" style="255" customWidth="1"/>
    <col min="7431" max="7431" width="19.7109375" style="255" customWidth="1"/>
    <col min="7432" max="7432" width="9.140625" style="255"/>
    <col min="7433" max="7433" width="16.85546875" style="255" customWidth="1"/>
    <col min="7434" max="7434" width="12.5703125" style="255" customWidth="1"/>
    <col min="7435" max="7435" width="11.7109375" style="255" customWidth="1"/>
    <col min="7436" max="7436" width="12.28515625" style="255" customWidth="1"/>
    <col min="7437" max="7680" width="9.140625" style="255"/>
    <col min="7681" max="7681" width="4.42578125" style="255" customWidth="1"/>
    <col min="7682" max="7682" width="20.85546875" style="255" customWidth="1"/>
    <col min="7683" max="7684" width="12" style="255" customWidth="1"/>
    <col min="7685" max="7685" width="14.5703125" style="255" customWidth="1"/>
    <col min="7686" max="7686" width="12.42578125" style="255" customWidth="1"/>
    <col min="7687" max="7687" width="19.7109375" style="255" customWidth="1"/>
    <col min="7688" max="7688" width="9.140625" style="255"/>
    <col min="7689" max="7689" width="16.85546875" style="255" customWidth="1"/>
    <col min="7690" max="7690" width="12.5703125" style="255" customWidth="1"/>
    <col min="7691" max="7691" width="11.7109375" style="255" customWidth="1"/>
    <col min="7692" max="7692" width="12.28515625" style="255" customWidth="1"/>
    <col min="7693" max="7936" width="9.140625" style="255"/>
    <col min="7937" max="7937" width="4.42578125" style="255" customWidth="1"/>
    <col min="7938" max="7938" width="20.85546875" style="255" customWidth="1"/>
    <col min="7939" max="7940" width="12" style="255" customWidth="1"/>
    <col min="7941" max="7941" width="14.5703125" style="255" customWidth="1"/>
    <col min="7942" max="7942" width="12.42578125" style="255" customWidth="1"/>
    <col min="7943" max="7943" width="19.7109375" style="255" customWidth="1"/>
    <col min="7944" max="7944" width="9.140625" style="255"/>
    <col min="7945" max="7945" width="16.85546875" style="255" customWidth="1"/>
    <col min="7946" max="7946" width="12.5703125" style="255" customWidth="1"/>
    <col min="7947" max="7947" width="11.7109375" style="255" customWidth="1"/>
    <col min="7948" max="7948" width="12.28515625" style="255" customWidth="1"/>
    <col min="7949" max="8192" width="9.140625" style="255"/>
    <col min="8193" max="8193" width="4.42578125" style="255" customWidth="1"/>
    <col min="8194" max="8194" width="20.85546875" style="255" customWidth="1"/>
    <col min="8195" max="8196" width="12" style="255" customWidth="1"/>
    <col min="8197" max="8197" width="14.5703125" style="255" customWidth="1"/>
    <col min="8198" max="8198" width="12.42578125" style="255" customWidth="1"/>
    <col min="8199" max="8199" width="19.7109375" style="255" customWidth="1"/>
    <col min="8200" max="8200" width="9.140625" style="255"/>
    <col min="8201" max="8201" width="16.85546875" style="255" customWidth="1"/>
    <col min="8202" max="8202" width="12.5703125" style="255" customWidth="1"/>
    <col min="8203" max="8203" width="11.7109375" style="255" customWidth="1"/>
    <col min="8204" max="8204" width="12.28515625" style="255" customWidth="1"/>
    <col min="8205" max="8448" width="9.140625" style="255"/>
    <col min="8449" max="8449" width="4.42578125" style="255" customWidth="1"/>
    <col min="8450" max="8450" width="20.85546875" style="255" customWidth="1"/>
    <col min="8451" max="8452" width="12" style="255" customWidth="1"/>
    <col min="8453" max="8453" width="14.5703125" style="255" customWidth="1"/>
    <col min="8454" max="8454" width="12.42578125" style="255" customWidth="1"/>
    <col min="8455" max="8455" width="19.7109375" style="255" customWidth="1"/>
    <col min="8456" max="8456" width="9.140625" style="255"/>
    <col min="8457" max="8457" width="16.85546875" style="255" customWidth="1"/>
    <col min="8458" max="8458" width="12.5703125" style="255" customWidth="1"/>
    <col min="8459" max="8459" width="11.7109375" style="255" customWidth="1"/>
    <col min="8460" max="8460" width="12.28515625" style="255" customWidth="1"/>
    <col min="8461" max="8704" width="9.140625" style="255"/>
    <col min="8705" max="8705" width="4.42578125" style="255" customWidth="1"/>
    <col min="8706" max="8706" width="20.85546875" style="255" customWidth="1"/>
    <col min="8707" max="8708" width="12" style="255" customWidth="1"/>
    <col min="8709" max="8709" width="14.5703125" style="255" customWidth="1"/>
    <col min="8710" max="8710" width="12.42578125" style="255" customWidth="1"/>
    <col min="8711" max="8711" width="19.7109375" style="255" customWidth="1"/>
    <col min="8712" max="8712" width="9.140625" style="255"/>
    <col min="8713" max="8713" width="16.85546875" style="255" customWidth="1"/>
    <col min="8714" max="8714" width="12.5703125" style="255" customWidth="1"/>
    <col min="8715" max="8715" width="11.7109375" style="255" customWidth="1"/>
    <col min="8716" max="8716" width="12.28515625" style="255" customWidth="1"/>
    <col min="8717" max="8960" width="9.140625" style="255"/>
    <col min="8961" max="8961" width="4.42578125" style="255" customWidth="1"/>
    <col min="8962" max="8962" width="20.85546875" style="255" customWidth="1"/>
    <col min="8963" max="8964" width="12" style="255" customWidth="1"/>
    <col min="8965" max="8965" width="14.5703125" style="255" customWidth="1"/>
    <col min="8966" max="8966" width="12.42578125" style="255" customWidth="1"/>
    <col min="8967" max="8967" width="19.7109375" style="255" customWidth="1"/>
    <col min="8968" max="8968" width="9.140625" style="255"/>
    <col min="8969" max="8969" width="16.85546875" style="255" customWidth="1"/>
    <col min="8970" max="8970" width="12.5703125" style="255" customWidth="1"/>
    <col min="8971" max="8971" width="11.7109375" style="255" customWidth="1"/>
    <col min="8972" max="8972" width="12.28515625" style="255" customWidth="1"/>
    <col min="8973" max="9216" width="9.140625" style="255"/>
    <col min="9217" max="9217" width="4.42578125" style="255" customWidth="1"/>
    <col min="9218" max="9218" width="20.85546875" style="255" customWidth="1"/>
    <col min="9219" max="9220" width="12" style="255" customWidth="1"/>
    <col min="9221" max="9221" width="14.5703125" style="255" customWidth="1"/>
    <col min="9222" max="9222" width="12.42578125" style="255" customWidth="1"/>
    <col min="9223" max="9223" width="19.7109375" style="255" customWidth="1"/>
    <col min="9224" max="9224" width="9.140625" style="255"/>
    <col min="9225" max="9225" width="16.85546875" style="255" customWidth="1"/>
    <col min="9226" max="9226" width="12.5703125" style="255" customWidth="1"/>
    <col min="9227" max="9227" width="11.7109375" style="255" customWidth="1"/>
    <col min="9228" max="9228" width="12.28515625" style="255" customWidth="1"/>
    <col min="9229" max="9472" width="9.140625" style="255"/>
    <col min="9473" max="9473" width="4.42578125" style="255" customWidth="1"/>
    <col min="9474" max="9474" width="20.85546875" style="255" customWidth="1"/>
    <col min="9475" max="9476" width="12" style="255" customWidth="1"/>
    <col min="9477" max="9477" width="14.5703125" style="255" customWidth="1"/>
    <col min="9478" max="9478" width="12.42578125" style="255" customWidth="1"/>
    <col min="9479" max="9479" width="19.7109375" style="255" customWidth="1"/>
    <col min="9480" max="9480" width="9.140625" style="255"/>
    <col min="9481" max="9481" width="16.85546875" style="255" customWidth="1"/>
    <col min="9482" max="9482" width="12.5703125" style="255" customWidth="1"/>
    <col min="9483" max="9483" width="11.7109375" style="255" customWidth="1"/>
    <col min="9484" max="9484" width="12.28515625" style="255" customWidth="1"/>
    <col min="9485" max="9728" width="9.140625" style="255"/>
    <col min="9729" max="9729" width="4.42578125" style="255" customWidth="1"/>
    <col min="9730" max="9730" width="20.85546875" style="255" customWidth="1"/>
    <col min="9731" max="9732" width="12" style="255" customWidth="1"/>
    <col min="9733" max="9733" width="14.5703125" style="255" customWidth="1"/>
    <col min="9734" max="9734" width="12.42578125" style="255" customWidth="1"/>
    <col min="9735" max="9735" width="19.7109375" style="255" customWidth="1"/>
    <col min="9736" max="9736" width="9.140625" style="255"/>
    <col min="9737" max="9737" width="16.85546875" style="255" customWidth="1"/>
    <col min="9738" max="9738" width="12.5703125" style="255" customWidth="1"/>
    <col min="9739" max="9739" width="11.7109375" style="255" customWidth="1"/>
    <col min="9740" max="9740" width="12.28515625" style="255" customWidth="1"/>
    <col min="9741" max="9984" width="9.140625" style="255"/>
    <col min="9985" max="9985" width="4.42578125" style="255" customWidth="1"/>
    <col min="9986" max="9986" width="20.85546875" style="255" customWidth="1"/>
    <col min="9987" max="9988" width="12" style="255" customWidth="1"/>
    <col min="9989" max="9989" width="14.5703125" style="255" customWidth="1"/>
    <col min="9990" max="9990" width="12.42578125" style="255" customWidth="1"/>
    <col min="9991" max="9991" width="19.7109375" style="255" customWidth="1"/>
    <col min="9992" max="9992" width="9.140625" style="255"/>
    <col min="9993" max="9993" width="16.85546875" style="255" customWidth="1"/>
    <col min="9994" max="9994" width="12.5703125" style="255" customWidth="1"/>
    <col min="9995" max="9995" width="11.7109375" style="255" customWidth="1"/>
    <col min="9996" max="9996" width="12.28515625" style="255" customWidth="1"/>
    <col min="9997" max="10240" width="9.140625" style="255"/>
    <col min="10241" max="10241" width="4.42578125" style="255" customWidth="1"/>
    <col min="10242" max="10242" width="20.85546875" style="255" customWidth="1"/>
    <col min="10243" max="10244" width="12" style="255" customWidth="1"/>
    <col min="10245" max="10245" width="14.5703125" style="255" customWidth="1"/>
    <col min="10246" max="10246" width="12.42578125" style="255" customWidth="1"/>
    <col min="10247" max="10247" width="19.7109375" style="255" customWidth="1"/>
    <col min="10248" max="10248" width="9.140625" style="255"/>
    <col min="10249" max="10249" width="16.85546875" style="255" customWidth="1"/>
    <col min="10250" max="10250" width="12.5703125" style="255" customWidth="1"/>
    <col min="10251" max="10251" width="11.7109375" style="255" customWidth="1"/>
    <col min="10252" max="10252" width="12.28515625" style="255" customWidth="1"/>
    <col min="10253" max="10496" width="9.140625" style="255"/>
    <col min="10497" max="10497" width="4.42578125" style="255" customWidth="1"/>
    <col min="10498" max="10498" width="20.85546875" style="255" customWidth="1"/>
    <col min="10499" max="10500" width="12" style="255" customWidth="1"/>
    <col min="10501" max="10501" width="14.5703125" style="255" customWidth="1"/>
    <col min="10502" max="10502" width="12.42578125" style="255" customWidth="1"/>
    <col min="10503" max="10503" width="19.7109375" style="255" customWidth="1"/>
    <col min="10504" max="10504" width="9.140625" style="255"/>
    <col min="10505" max="10505" width="16.85546875" style="255" customWidth="1"/>
    <col min="10506" max="10506" width="12.5703125" style="255" customWidth="1"/>
    <col min="10507" max="10507" width="11.7109375" style="255" customWidth="1"/>
    <col min="10508" max="10508" width="12.28515625" style="255" customWidth="1"/>
    <col min="10509" max="10752" width="9.140625" style="255"/>
    <col min="10753" max="10753" width="4.42578125" style="255" customWidth="1"/>
    <col min="10754" max="10754" width="20.85546875" style="255" customWidth="1"/>
    <col min="10755" max="10756" width="12" style="255" customWidth="1"/>
    <col min="10757" max="10757" width="14.5703125" style="255" customWidth="1"/>
    <col min="10758" max="10758" width="12.42578125" style="255" customWidth="1"/>
    <col min="10759" max="10759" width="19.7109375" style="255" customWidth="1"/>
    <col min="10760" max="10760" width="9.140625" style="255"/>
    <col min="10761" max="10761" width="16.85546875" style="255" customWidth="1"/>
    <col min="10762" max="10762" width="12.5703125" style="255" customWidth="1"/>
    <col min="10763" max="10763" width="11.7109375" style="255" customWidth="1"/>
    <col min="10764" max="10764" width="12.28515625" style="255" customWidth="1"/>
    <col min="10765" max="11008" width="9.140625" style="255"/>
    <col min="11009" max="11009" width="4.42578125" style="255" customWidth="1"/>
    <col min="11010" max="11010" width="20.85546875" style="255" customWidth="1"/>
    <col min="11011" max="11012" width="12" style="255" customWidth="1"/>
    <col min="11013" max="11013" width="14.5703125" style="255" customWidth="1"/>
    <col min="11014" max="11014" width="12.42578125" style="255" customWidth="1"/>
    <col min="11015" max="11015" width="19.7109375" style="255" customWidth="1"/>
    <col min="11016" max="11016" width="9.140625" style="255"/>
    <col min="11017" max="11017" width="16.85546875" style="255" customWidth="1"/>
    <col min="11018" max="11018" width="12.5703125" style="255" customWidth="1"/>
    <col min="11019" max="11019" width="11.7109375" style="255" customWidth="1"/>
    <col min="11020" max="11020" width="12.28515625" style="255" customWidth="1"/>
    <col min="11021" max="11264" width="9.140625" style="255"/>
    <col min="11265" max="11265" width="4.42578125" style="255" customWidth="1"/>
    <col min="11266" max="11266" width="20.85546875" style="255" customWidth="1"/>
    <col min="11267" max="11268" width="12" style="255" customWidth="1"/>
    <col min="11269" max="11269" width="14.5703125" style="255" customWidth="1"/>
    <col min="11270" max="11270" width="12.42578125" style="255" customWidth="1"/>
    <col min="11271" max="11271" width="19.7109375" style="255" customWidth="1"/>
    <col min="11272" max="11272" width="9.140625" style="255"/>
    <col min="11273" max="11273" width="16.85546875" style="255" customWidth="1"/>
    <col min="11274" max="11274" width="12.5703125" style="255" customWidth="1"/>
    <col min="11275" max="11275" width="11.7109375" style="255" customWidth="1"/>
    <col min="11276" max="11276" width="12.28515625" style="255" customWidth="1"/>
    <col min="11277" max="11520" width="9.140625" style="255"/>
    <col min="11521" max="11521" width="4.42578125" style="255" customWidth="1"/>
    <col min="11522" max="11522" width="20.85546875" style="255" customWidth="1"/>
    <col min="11523" max="11524" width="12" style="255" customWidth="1"/>
    <col min="11525" max="11525" width="14.5703125" style="255" customWidth="1"/>
    <col min="11526" max="11526" width="12.42578125" style="255" customWidth="1"/>
    <col min="11527" max="11527" width="19.7109375" style="255" customWidth="1"/>
    <col min="11528" max="11528" width="9.140625" style="255"/>
    <col min="11529" max="11529" width="16.85546875" style="255" customWidth="1"/>
    <col min="11530" max="11530" width="12.5703125" style="255" customWidth="1"/>
    <col min="11531" max="11531" width="11.7109375" style="255" customWidth="1"/>
    <col min="11532" max="11532" width="12.28515625" style="255" customWidth="1"/>
    <col min="11533" max="11776" width="9.140625" style="255"/>
    <col min="11777" max="11777" width="4.42578125" style="255" customWidth="1"/>
    <col min="11778" max="11778" width="20.85546875" style="255" customWidth="1"/>
    <col min="11779" max="11780" width="12" style="255" customWidth="1"/>
    <col min="11781" max="11781" width="14.5703125" style="255" customWidth="1"/>
    <col min="11782" max="11782" width="12.42578125" style="255" customWidth="1"/>
    <col min="11783" max="11783" width="19.7109375" style="255" customWidth="1"/>
    <col min="11784" max="11784" width="9.140625" style="255"/>
    <col min="11785" max="11785" width="16.85546875" style="255" customWidth="1"/>
    <col min="11786" max="11786" width="12.5703125" style="255" customWidth="1"/>
    <col min="11787" max="11787" width="11.7109375" style="255" customWidth="1"/>
    <col min="11788" max="11788" width="12.28515625" style="255" customWidth="1"/>
    <col min="11789" max="12032" width="9.140625" style="255"/>
    <col min="12033" max="12033" width="4.42578125" style="255" customWidth="1"/>
    <col min="12034" max="12034" width="20.85546875" style="255" customWidth="1"/>
    <col min="12035" max="12036" width="12" style="255" customWidth="1"/>
    <col min="12037" max="12037" width="14.5703125" style="255" customWidth="1"/>
    <col min="12038" max="12038" width="12.42578125" style="255" customWidth="1"/>
    <col min="12039" max="12039" width="19.7109375" style="255" customWidth="1"/>
    <col min="12040" max="12040" width="9.140625" style="255"/>
    <col min="12041" max="12041" width="16.85546875" style="255" customWidth="1"/>
    <col min="12042" max="12042" width="12.5703125" style="255" customWidth="1"/>
    <col min="12043" max="12043" width="11.7109375" style="255" customWidth="1"/>
    <col min="12044" max="12044" width="12.28515625" style="255" customWidth="1"/>
    <col min="12045" max="12288" width="9.140625" style="255"/>
    <col min="12289" max="12289" width="4.42578125" style="255" customWidth="1"/>
    <col min="12290" max="12290" width="20.85546875" style="255" customWidth="1"/>
    <col min="12291" max="12292" width="12" style="255" customWidth="1"/>
    <col min="12293" max="12293" width="14.5703125" style="255" customWidth="1"/>
    <col min="12294" max="12294" width="12.42578125" style="255" customWidth="1"/>
    <col min="12295" max="12295" width="19.7109375" style="255" customWidth="1"/>
    <col min="12296" max="12296" width="9.140625" style="255"/>
    <col min="12297" max="12297" width="16.85546875" style="255" customWidth="1"/>
    <col min="12298" max="12298" width="12.5703125" style="255" customWidth="1"/>
    <col min="12299" max="12299" width="11.7109375" style="255" customWidth="1"/>
    <col min="12300" max="12300" width="12.28515625" style="255" customWidth="1"/>
    <col min="12301" max="12544" width="9.140625" style="255"/>
    <col min="12545" max="12545" width="4.42578125" style="255" customWidth="1"/>
    <col min="12546" max="12546" width="20.85546875" style="255" customWidth="1"/>
    <col min="12547" max="12548" width="12" style="255" customWidth="1"/>
    <col min="12549" max="12549" width="14.5703125" style="255" customWidth="1"/>
    <col min="12550" max="12550" width="12.42578125" style="255" customWidth="1"/>
    <col min="12551" max="12551" width="19.7109375" style="255" customWidth="1"/>
    <col min="12552" max="12552" width="9.140625" style="255"/>
    <col min="12553" max="12553" width="16.85546875" style="255" customWidth="1"/>
    <col min="12554" max="12554" width="12.5703125" style="255" customWidth="1"/>
    <col min="12555" max="12555" width="11.7109375" style="255" customWidth="1"/>
    <col min="12556" max="12556" width="12.28515625" style="255" customWidth="1"/>
    <col min="12557" max="12800" width="9.140625" style="255"/>
    <col min="12801" max="12801" width="4.42578125" style="255" customWidth="1"/>
    <col min="12802" max="12802" width="20.85546875" style="255" customWidth="1"/>
    <col min="12803" max="12804" width="12" style="255" customWidth="1"/>
    <col min="12805" max="12805" width="14.5703125" style="255" customWidth="1"/>
    <col min="12806" max="12806" width="12.42578125" style="255" customWidth="1"/>
    <col min="12807" max="12807" width="19.7109375" style="255" customWidth="1"/>
    <col min="12808" max="12808" width="9.140625" style="255"/>
    <col min="12809" max="12809" width="16.85546875" style="255" customWidth="1"/>
    <col min="12810" max="12810" width="12.5703125" style="255" customWidth="1"/>
    <col min="12811" max="12811" width="11.7109375" style="255" customWidth="1"/>
    <col min="12812" max="12812" width="12.28515625" style="255" customWidth="1"/>
    <col min="12813" max="13056" width="9.140625" style="255"/>
    <col min="13057" max="13057" width="4.42578125" style="255" customWidth="1"/>
    <col min="13058" max="13058" width="20.85546875" style="255" customWidth="1"/>
    <col min="13059" max="13060" width="12" style="255" customWidth="1"/>
    <col min="13061" max="13061" width="14.5703125" style="255" customWidth="1"/>
    <col min="13062" max="13062" width="12.42578125" style="255" customWidth="1"/>
    <col min="13063" max="13063" width="19.7109375" style="255" customWidth="1"/>
    <col min="13064" max="13064" width="9.140625" style="255"/>
    <col min="13065" max="13065" width="16.85546875" style="255" customWidth="1"/>
    <col min="13066" max="13066" width="12.5703125" style="255" customWidth="1"/>
    <col min="13067" max="13067" width="11.7109375" style="255" customWidth="1"/>
    <col min="13068" max="13068" width="12.28515625" style="255" customWidth="1"/>
    <col min="13069" max="13312" width="9.140625" style="255"/>
    <col min="13313" max="13313" width="4.42578125" style="255" customWidth="1"/>
    <col min="13314" max="13314" width="20.85546875" style="255" customWidth="1"/>
    <col min="13315" max="13316" width="12" style="255" customWidth="1"/>
    <col min="13317" max="13317" width="14.5703125" style="255" customWidth="1"/>
    <col min="13318" max="13318" width="12.42578125" style="255" customWidth="1"/>
    <col min="13319" max="13319" width="19.7109375" style="255" customWidth="1"/>
    <col min="13320" max="13320" width="9.140625" style="255"/>
    <col min="13321" max="13321" width="16.85546875" style="255" customWidth="1"/>
    <col min="13322" max="13322" width="12.5703125" style="255" customWidth="1"/>
    <col min="13323" max="13323" width="11.7109375" style="255" customWidth="1"/>
    <col min="13324" max="13324" width="12.28515625" style="255" customWidth="1"/>
    <col min="13325" max="13568" width="9.140625" style="255"/>
    <col min="13569" max="13569" width="4.42578125" style="255" customWidth="1"/>
    <col min="13570" max="13570" width="20.85546875" style="255" customWidth="1"/>
    <col min="13571" max="13572" width="12" style="255" customWidth="1"/>
    <col min="13573" max="13573" width="14.5703125" style="255" customWidth="1"/>
    <col min="13574" max="13574" width="12.42578125" style="255" customWidth="1"/>
    <col min="13575" max="13575" width="19.7109375" style="255" customWidth="1"/>
    <col min="13576" max="13576" width="9.140625" style="255"/>
    <col min="13577" max="13577" width="16.85546875" style="255" customWidth="1"/>
    <col min="13578" max="13578" width="12.5703125" style="255" customWidth="1"/>
    <col min="13579" max="13579" width="11.7109375" style="255" customWidth="1"/>
    <col min="13580" max="13580" width="12.28515625" style="255" customWidth="1"/>
    <col min="13581" max="13824" width="9.140625" style="255"/>
    <col min="13825" max="13825" width="4.42578125" style="255" customWidth="1"/>
    <col min="13826" max="13826" width="20.85546875" style="255" customWidth="1"/>
    <col min="13827" max="13828" width="12" style="255" customWidth="1"/>
    <col min="13829" max="13829" width="14.5703125" style="255" customWidth="1"/>
    <col min="13830" max="13830" width="12.42578125" style="255" customWidth="1"/>
    <col min="13831" max="13831" width="19.7109375" style="255" customWidth="1"/>
    <col min="13832" max="13832" width="9.140625" style="255"/>
    <col min="13833" max="13833" width="16.85546875" style="255" customWidth="1"/>
    <col min="13834" max="13834" width="12.5703125" style="255" customWidth="1"/>
    <col min="13835" max="13835" width="11.7109375" style="255" customWidth="1"/>
    <col min="13836" max="13836" width="12.28515625" style="255" customWidth="1"/>
    <col min="13837" max="14080" width="9.140625" style="255"/>
    <col min="14081" max="14081" width="4.42578125" style="255" customWidth="1"/>
    <col min="14082" max="14082" width="20.85546875" style="255" customWidth="1"/>
    <col min="14083" max="14084" width="12" style="255" customWidth="1"/>
    <col min="14085" max="14085" width="14.5703125" style="255" customWidth="1"/>
    <col min="14086" max="14086" width="12.42578125" style="255" customWidth="1"/>
    <col min="14087" max="14087" width="19.7109375" style="255" customWidth="1"/>
    <col min="14088" max="14088" width="9.140625" style="255"/>
    <col min="14089" max="14089" width="16.85546875" style="255" customWidth="1"/>
    <col min="14090" max="14090" width="12.5703125" style="255" customWidth="1"/>
    <col min="14091" max="14091" width="11.7109375" style="255" customWidth="1"/>
    <col min="14092" max="14092" width="12.28515625" style="255" customWidth="1"/>
    <col min="14093" max="14336" width="9.140625" style="255"/>
    <col min="14337" max="14337" width="4.42578125" style="255" customWidth="1"/>
    <col min="14338" max="14338" width="20.85546875" style="255" customWidth="1"/>
    <col min="14339" max="14340" width="12" style="255" customWidth="1"/>
    <col min="14341" max="14341" width="14.5703125" style="255" customWidth="1"/>
    <col min="14342" max="14342" width="12.42578125" style="255" customWidth="1"/>
    <col min="14343" max="14343" width="19.7109375" style="255" customWidth="1"/>
    <col min="14344" max="14344" width="9.140625" style="255"/>
    <col min="14345" max="14345" width="16.85546875" style="255" customWidth="1"/>
    <col min="14346" max="14346" width="12.5703125" style="255" customWidth="1"/>
    <col min="14347" max="14347" width="11.7109375" style="255" customWidth="1"/>
    <col min="14348" max="14348" width="12.28515625" style="255" customWidth="1"/>
    <col min="14349" max="14592" width="9.140625" style="255"/>
    <col min="14593" max="14593" width="4.42578125" style="255" customWidth="1"/>
    <col min="14594" max="14594" width="20.85546875" style="255" customWidth="1"/>
    <col min="14595" max="14596" width="12" style="255" customWidth="1"/>
    <col min="14597" max="14597" width="14.5703125" style="255" customWidth="1"/>
    <col min="14598" max="14598" width="12.42578125" style="255" customWidth="1"/>
    <col min="14599" max="14599" width="19.7109375" style="255" customWidth="1"/>
    <col min="14600" max="14600" width="9.140625" style="255"/>
    <col min="14601" max="14601" width="16.85546875" style="255" customWidth="1"/>
    <col min="14602" max="14602" width="12.5703125" style="255" customWidth="1"/>
    <col min="14603" max="14603" width="11.7109375" style="255" customWidth="1"/>
    <col min="14604" max="14604" width="12.28515625" style="255" customWidth="1"/>
    <col min="14605" max="14848" width="9.140625" style="255"/>
    <col min="14849" max="14849" width="4.42578125" style="255" customWidth="1"/>
    <col min="14850" max="14850" width="20.85546875" style="255" customWidth="1"/>
    <col min="14851" max="14852" width="12" style="255" customWidth="1"/>
    <col min="14853" max="14853" width="14.5703125" style="255" customWidth="1"/>
    <col min="14854" max="14854" width="12.42578125" style="255" customWidth="1"/>
    <col min="14855" max="14855" width="19.7109375" style="255" customWidth="1"/>
    <col min="14856" max="14856" width="9.140625" style="255"/>
    <col min="14857" max="14857" width="16.85546875" style="255" customWidth="1"/>
    <col min="14858" max="14858" width="12.5703125" style="255" customWidth="1"/>
    <col min="14859" max="14859" width="11.7109375" style="255" customWidth="1"/>
    <col min="14860" max="14860" width="12.28515625" style="255" customWidth="1"/>
    <col min="14861" max="15104" width="9.140625" style="255"/>
    <col min="15105" max="15105" width="4.42578125" style="255" customWidth="1"/>
    <col min="15106" max="15106" width="20.85546875" style="255" customWidth="1"/>
    <col min="15107" max="15108" width="12" style="255" customWidth="1"/>
    <col min="15109" max="15109" width="14.5703125" style="255" customWidth="1"/>
    <col min="15110" max="15110" width="12.42578125" style="255" customWidth="1"/>
    <col min="15111" max="15111" width="19.7109375" style="255" customWidth="1"/>
    <col min="15112" max="15112" width="9.140625" style="255"/>
    <col min="15113" max="15113" width="16.85546875" style="255" customWidth="1"/>
    <col min="15114" max="15114" width="12.5703125" style="255" customWidth="1"/>
    <col min="15115" max="15115" width="11.7109375" style="255" customWidth="1"/>
    <col min="15116" max="15116" width="12.28515625" style="255" customWidth="1"/>
    <col min="15117" max="15360" width="9.140625" style="255"/>
    <col min="15361" max="15361" width="4.42578125" style="255" customWidth="1"/>
    <col min="15362" max="15362" width="20.85546875" style="255" customWidth="1"/>
    <col min="15363" max="15364" width="12" style="255" customWidth="1"/>
    <col min="15365" max="15365" width="14.5703125" style="255" customWidth="1"/>
    <col min="15366" max="15366" width="12.42578125" style="255" customWidth="1"/>
    <col min="15367" max="15367" width="19.7109375" style="255" customWidth="1"/>
    <col min="15368" max="15368" width="9.140625" style="255"/>
    <col min="15369" max="15369" width="16.85546875" style="255" customWidth="1"/>
    <col min="15370" max="15370" width="12.5703125" style="255" customWidth="1"/>
    <col min="15371" max="15371" width="11.7109375" style="255" customWidth="1"/>
    <col min="15372" max="15372" width="12.28515625" style="255" customWidth="1"/>
    <col min="15373" max="15616" width="9.140625" style="255"/>
    <col min="15617" max="15617" width="4.42578125" style="255" customWidth="1"/>
    <col min="15618" max="15618" width="20.85546875" style="255" customWidth="1"/>
    <col min="15619" max="15620" width="12" style="255" customWidth="1"/>
    <col min="15621" max="15621" width="14.5703125" style="255" customWidth="1"/>
    <col min="15622" max="15622" width="12.42578125" style="255" customWidth="1"/>
    <col min="15623" max="15623" width="19.7109375" style="255" customWidth="1"/>
    <col min="15624" max="15624" width="9.140625" style="255"/>
    <col min="15625" max="15625" width="16.85546875" style="255" customWidth="1"/>
    <col min="15626" max="15626" width="12.5703125" style="255" customWidth="1"/>
    <col min="15627" max="15627" width="11.7109375" style="255" customWidth="1"/>
    <col min="15628" max="15628" width="12.28515625" style="255" customWidth="1"/>
    <col min="15629" max="15872" width="9.140625" style="255"/>
    <col min="15873" max="15873" width="4.42578125" style="255" customWidth="1"/>
    <col min="15874" max="15874" width="20.85546875" style="255" customWidth="1"/>
    <col min="15875" max="15876" width="12" style="255" customWidth="1"/>
    <col min="15877" max="15877" width="14.5703125" style="255" customWidth="1"/>
    <col min="15878" max="15878" width="12.42578125" style="255" customWidth="1"/>
    <col min="15879" max="15879" width="19.7109375" style="255" customWidth="1"/>
    <col min="15880" max="15880" width="9.140625" style="255"/>
    <col min="15881" max="15881" width="16.85546875" style="255" customWidth="1"/>
    <col min="15882" max="15882" width="12.5703125" style="255" customWidth="1"/>
    <col min="15883" max="15883" width="11.7109375" style="255" customWidth="1"/>
    <col min="15884" max="15884" width="12.28515625" style="255" customWidth="1"/>
    <col min="15885" max="16128" width="9.140625" style="255"/>
    <col min="16129" max="16129" width="4.42578125" style="255" customWidth="1"/>
    <col min="16130" max="16130" width="20.85546875" style="255" customWidth="1"/>
    <col min="16131" max="16132" width="12" style="255" customWidth="1"/>
    <col min="16133" max="16133" width="14.5703125" style="255" customWidth="1"/>
    <col min="16134" max="16134" width="12.42578125" style="255" customWidth="1"/>
    <col min="16135" max="16135" width="19.7109375" style="255" customWidth="1"/>
    <col min="16136" max="16136" width="9.140625" style="255"/>
    <col min="16137" max="16137" width="16.85546875" style="255" customWidth="1"/>
    <col min="16138" max="16138" width="12.5703125" style="255" customWidth="1"/>
    <col min="16139" max="16139" width="11.7109375" style="255" customWidth="1"/>
    <col min="16140" max="16140" width="12.28515625" style="255" customWidth="1"/>
    <col min="16141" max="16384" width="9.140625" style="255"/>
  </cols>
  <sheetData>
    <row r="2" spans="2:9" ht="15.75" x14ac:dyDescent="0.25">
      <c r="B2" s="414" t="s">
        <v>216</v>
      </c>
    </row>
    <row r="5" spans="2:9" ht="38.25" customHeight="1" thickBot="1" x14ac:dyDescent="0.3">
      <c r="B5" s="922" t="s">
        <v>317</v>
      </c>
      <c r="C5" s="922"/>
      <c r="D5" s="922"/>
      <c r="E5" s="922"/>
      <c r="F5" s="922"/>
      <c r="G5" s="922"/>
      <c r="I5" s="415" t="s">
        <v>217</v>
      </c>
    </row>
    <row r="6" spans="2:9" ht="15.75" customHeight="1" thickBot="1" x14ac:dyDescent="0.3">
      <c r="B6" s="912" t="s">
        <v>218</v>
      </c>
      <c r="C6" s="914" t="s">
        <v>318</v>
      </c>
      <c r="D6" s="915"/>
      <c r="E6" s="916"/>
      <c r="F6" s="917" t="s">
        <v>319</v>
      </c>
      <c r="G6" s="912" t="s">
        <v>320</v>
      </c>
    </row>
    <row r="7" spans="2:9" ht="18" customHeight="1" thickBot="1" x14ac:dyDescent="0.3">
      <c r="B7" s="919"/>
      <c r="C7" s="416" t="s">
        <v>219</v>
      </c>
      <c r="D7" s="416" t="s">
        <v>220</v>
      </c>
      <c r="E7" s="416" t="s">
        <v>221</v>
      </c>
      <c r="F7" s="918"/>
      <c r="G7" s="919"/>
    </row>
    <row r="8" spans="2:9" ht="17.25" customHeight="1" thickBot="1" x14ac:dyDescent="0.3">
      <c r="B8" s="417" t="s">
        <v>222</v>
      </c>
      <c r="C8" s="418">
        <v>10106</v>
      </c>
      <c r="D8" s="418">
        <v>1345</v>
      </c>
      <c r="E8" s="419">
        <v>13.308925390856915</v>
      </c>
      <c r="F8" s="418">
        <v>10809</v>
      </c>
      <c r="G8" s="420">
        <v>-6.5038393930983442</v>
      </c>
      <c r="I8" s="421" t="s">
        <v>223</v>
      </c>
    </row>
    <row r="9" spans="2:9" ht="18" customHeight="1" thickBot="1" x14ac:dyDescent="0.3">
      <c r="B9" s="422" t="s">
        <v>224</v>
      </c>
      <c r="C9" s="423">
        <v>64656</v>
      </c>
      <c r="D9" s="423">
        <v>5866</v>
      </c>
      <c r="E9" s="424">
        <v>9.0726305369957938</v>
      </c>
      <c r="F9" s="423">
        <v>79129</v>
      </c>
      <c r="G9" s="425">
        <v>-18.290386583932566</v>
      </c>
      <c r="I9" s="426">
        <f>C9-F9</f>
        <v>-14473</v>
      </c>
    </row>
    <row r="10" spans="2:9" ht="15" customHeight="1" thickBot="1" x14ac:dyDescent="0.3">
      <c r="B10" s="427" t="s">
        <v>225</v>
      </c>
      <c r="C10" s="428">
        <v>40649</v>
      </c>
      <c r="D10" s="429">
        <v>590</v>
      </c>
      <c r="E10" s="419">
        <v>1.451450220177618</v>
      </c>
      <c r="F10" s="429">
        <v>55592</v>
      </c>
      <c r="G10" s="430">
        <v>-26.879766872931356</v>
      </c>
    </row>
    <row r="11" spans="2:9" ht="17.25" customHeight="1" thickBot="1" x14ac:dyDescent="0.3">
      <c r="B11" s="431" t="s">
        <v>226</v>
      </c>
      <c r="C11" s="432">
        <v>168387</v>
      </c>
      <c r="D11" s="433">
        <v>12479</v>
      </c>
      <c r="E11" s="434">
        <v>7.4109046422823619</v>
      </c>
      <c r="F11" s="433">
        <v>162797</v>
      </c>
      <c r="G11" s="430">
        <v>3.4337242086770643</v>
      </c>
    </row>
    <row r="12" spans="2:9" ht="15" customHeight="1" thickBot="1" x14ac:dyDescent="0.3">
      <c r="B12" s="417" t="s">
        <v>227</v>
      </c>
      <c r="C12" s="418">
        <v>40857</v>
      </c>
      <c r="D12" s="418">
        <v>11331</v>
      </c>
      <c r="E12" s="435">
        <v>27.733313752845291</v>
      </c>
      <c r="F12" s="418">
        <v>42900</v>
      </c>
      <c r="G12" s="420">
        <v>-4.7622377622377625</v>
      </c>
    </row>
    <row r="13" spans="2:9" ht="15" customHeight="1" thickBot="1" x14ac:dyDescent="0.3">
      <c r="B13" s="417" t="s">
        <v>228</v>
      </c>
      <c r="C13" s="418">
        <v>209244</v>
      </c>
      <c r="D13" s="418">
        <v>23810</v>
      </c>
      <c r="E13" s="419">
        <v>11.379059853568082</v>
      </c>
      <c r="F13" s="418">
        <v>205697</v>
      </c>
      <c r="G13" s="420">
        <v>1.7243810070151726</v>
      </c>
    </row>
    <row r="16" spans="2:9" ht="15.75" x14ac:dyDescent="0.25">
      <c r="B16" s="436" t="s">
        <v>229</v>
      </c>
    </row>
    <row r="18" spans="1:9" ht="33" customHeight="1" thickBot="1" x14ac:dyDescent="0.3">
      <c r="B18" s="922" t="s">
        <v>321</v>
      </c>
      <c r="C18" s="922"/>
      <c r="D18" s="922"/>
      <c r="E18" s="922"/>
      <c r="F18" s="922"/>
      <c r="G18" s="922"/>
    </row>
    <row r="19" spans="1:9" ht="15.75" customHeight="1" thickBot="1" x14ac:dyDescent="0.3">
      <c r="B19" s="912" t="s">
        <v>230</v>
      </c>
      <c r="C19" s="914" t="s">
        <v>318</v>
      </c>
      <c r="D19" s="915"/>
      <c r="E19" s="916"/>
      <c r="F19" s="917" t="s">
        <v>319</v>
      </c>
      <c r="G19" s="912" t="s">
        <v>320</v>
      </c>
    </row>
    <row r="20" spans="1:9" ht="24.75" customHeight="1" thickBot="1" x14ac:dyDescent="0.3">
      <c r="B20" s="913"/>
      <c r="C20" s="416" t="s">
        <v>219</v>
      </c>
      <c r="D20" s="416" t="s">
        <v>220</v>
      </c>
      <c r="E20" s="416" t="s">
        <v>221</v>
      </c>
      <c r="F20" s="918"/>
      <c r="G20" s="919"/>
    </row>
    <row r="21" spans="1:9" ht="15.75" customHeight="1" thickBot="1" x14ac:dyDescent="0.3">
      <c r="B21" s="417" t="s">
        <v>222</v>
      </c>
      <c r="C21" s="418">
        <v>18860</v>
      </c>
      <c r="D21" s="437">
        <v>0</v>
      </c>
      <c r="E21" s="438">
        <v>0</v>
      </c>
      <c r="F21" s="418">
        <v>21194</v>
      </c>
      <c r="G21" s="420">
        <v>-11.012550721902425</v>
      </c>
      <c r="I21" s="421" t="s">
        <v>231</v>
      </c>
    </row>
    <row r="22" spans="1:9" ht="15.75" thickBot="1" x14ac:dyDescent="0.3">
      <c r="B22" s="417" t="s">
        <v>224</v>
      </c>
      <c r="C22" s="651">
        <v>199296</v>
      </c>
      <c r="D22" s="439">
        <v>0</v>
      </c>
      <c r="E22" s="440">
        <v>0</v>
      </c>
      <c r="F22" s="418">
        <v>84469</v>
      </c>
      <c r="G22" s="652">
        <v>135.93981223880951</v>
      </c>
      <c r="I22" s="653">
        <f>C22-F22</f>
        <v>114827</v>
      </c>
    </row>
    <row r="23" spans="1:9" ht="15.75" thickBot="1" x14ac:dyDescent="0.3">
      <c r="B23" s="427" t="s">
        <v>225</v>
      </c>
      <c r="C23" s="429">
        <v>29200</v>
      </c>
      <c r="D23" s="428">
        <v>0</v>
      </c>
      <c r="E23" s="440">
        <v>0</v>
      </c>
      <c r="F23" s="429">
        <v>29285</v>
      </c>
      <c r="G23" s="430">
        <v>-0.29025098173126174</v>
      </c>
    </row>
    <row r="24" spans="1:9" ht="15.75" thickBot="1" x14ac:dyDescent="0.3">
      <c r="B24" s="417" t="s">
        <v>226</v>
      </c>
      <c r="C24" s="418">
        <v>11311</v>
      </c>
      <c r="D24" s="441">
        <v>30.4</v>
      </c>
      <c r="E24" s="442">
        <v>0.26876491910529571</v>
      </c>
      <c r="F24" s="418">
        <v>8978</v>
      </c>
      <c r="G24" s="420">
        <v>25.985742927155268</v>
      </c>
    </row>
    <row r="25" spans="1:9" ht="15.75" thickBot="1" x14ac:dyDescent="0.3">
      <c r="B25" s="417" t="s">
        <v>227</v>
      </c>
      <c r="C25" s="418">
        <v>2758</v>
      </c>
      <c r="D25" s="441">
        <v>60</v>
      </c>
      <c r="E25" s="440">
        <v>2.1754894851341553</v>
      </c>
      <c r="F25" s="418">
        <v>3254</v>
      </c>
      <c r="G25" s="420">
        <v>-15.24277811923786</v>
      </c>
    </row>
    <row r="26" spans="1:9" ht="15.75" thickBot="1" x14ac:dyDescent="0.3">
      <c r="B26" s="417" t="s">
        <v>228</v>
      </c>
      <c r="C26" s="418">
        <v>14069</v>
      </c>
      <c r="D26" s="443">
        <v>90.4</v>
      </c>
      <c r="E26" s="444">
        <v>0.64254744473665515</v>
      </c>
      <c r="F26" s="418">
        <v>12232</v>
      </c>
      <c r="G26" s="420">
        <v>15.017985611510792</v>
      </c>
    </row>
    <row r="28" spans="1:9" ht="16.5" customHeight="1" x14ac:dyDescent="0.25">
      <c r="B28" s="921" t="s">
        <v>322</v>
      </c>
      <c r="C28" s="921"/>
      <c r="D28" s="921"/>
      <c r="E28" s="921"/>
      <c r="F28" s="921"/>
      <c r="G28" s="921"/>
    </row>
    <row r="32" spans="1:9" ht="15.75" x14ac:dyDescent="0.25">
      <c r="A32" s="209"/>
      <c r="B32" s="445"/>
      <c r="C32" s="209"/>
      <c r="D32" s="209"/>
      <c r="E32" s="209"/>
      <c r="F32" s="209"/>
      <c r="G32" s="209"/>
      <c r="H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</row>
    <row r="34" spans="1:12" x14ac:dyDescent="0.2">
      <c r="A34" s="209"/>
      <c r="B34" s="446"/>
      <c r="C34" s="446"/>
      <c r="D34" s="446"/>
      <c r="E34" s="446"/>
      <c r="F34" s="446"/>
      <c r="G34" s="446"/>
      <c r="H34" s="209"/>
    </row>
    <row r="35" spans="1:12" x14ac:dyDescent="0.2">
      <c r="A35" s="209"/>
      <c r="B35" s="446"/>
      <c r="C35" s="446"/>
      <c r="D35" s="446"/>
      <c r="E35" s="446"/>
      <c r="F35" s="447"/>
      <c r="G35" s="447"/>
      <c r="H35" s="209"/>
    </row>
    <row r="36" spans="1:12" x14ac:dyDescent="0.2">
      <c r="A36" s="209"/>
      <c r="B36" s="448"/>
      <c r="C36" s="449"/>
      <c r="D36" s="450"/>
      <c r="E36" s="449"/>
      <c r="F36" s="451"/>
      <c r="G36" s="451"/>
      <c r="H36" s="209"/>
    </row>
    <row r="37" spans="1:12" x14ac:dyDescent="0.2">
      <c r="A37" s="209"/>
      <c r="B37" s="448"/>
      <c r="C37" s="449"/>
      <c r="D37" s="450"/>
      <c r="E37" s="449"/>
      <c r="F37" s="451"/>
      <c r="G37" s="451"/>
      <c r="H37" s="209"/>
      <c r="I37" s="452"/>
    </row>
    <row r="38" spans="1:12" x14ac:dyDescent="0.2">
      <c r="A38" s="209"/>
      <c r="B38" s="453"/>
      <c r="C38" s="454"/>
      <c r="D38" s="455"/>
      <c r="E38" s="454"/>
      <c r="F38" s="451"/>
      <c r="G38" s="451"/>
      <c r="H38" s="209"/>
    </row>
    <row r="39" spans="1:12" x14ac:dyDescent="0.2">
      <c r="A39" s="209"/>
      <c r="B39" s="209"/>
      <c r="C39" s="209"/>
      <c r="D39" s="209"/>
      <c r="E39" s="209"/>
      <c r="F39" s="209"/>
      <c r="G39" s="209"/>
      <c r="H39" s="209"/>
    </row>
    <row r="40" spans="1:12" ht="15.75" x14ac:dyDescent="0.25">
      <c r="A40" s="209"/>
      <c r="B40" s="456"/>
      <c r="C40" s="209"/>
      <c r="D40" s="209"/>
      <c r="E40" s="209"/>
      <c r="F40" s="209"/>
      <c r="G40" s="209"/>
      <c r="H40" s="209"/>
    </row>
    <row r="41" spans="1:12" x14ac:dyDescent="0.2">
      <c r="A41" s="209"/>
      <c r="B41" s="209"/>
      <c r="C41" s="209"/>
      <c r="D41" s="209"/>
      <c r="E41" s="209"/>
      <c r="F41" s="209"/>
      <c r="G41" s="209"/>
      <c r="H41" s="209"/>
    </row>
    <row r="42" spans="1:12" x14ac:dyDescent="0.2">
      <c r="A42" s="209"/>
      <c r="B42" s="446"/>
      <c r="C42" s="446"/>
      <c r="D42" s="446"/>
      <c r="E42" s="446"/>
      <c r="F42" s="446"/>
      <c r="G42" s="446"/>
      <c r="H42" s="209"/>
      <c r="I42" s="209"/>
      <c r="J42" s="209"/>
      <c r="K42" s="209"/>
      <c r="L42" s="209"/>
    </row>
    <row r="43" spans="1:12" x14ac:dyDescent="0.2">
      <c r="A43" s="209"/>
      <c r="B43" s="446"/>
      <c r="C43" s="446"/>
      <c r="D43" s="446"/>
      <c r="E43" s="446"/>
      <c r="F43" s="447"/>
      <c r="G43" s="447"/>
      <c r="H43" s="209"/>
      <c r="I43" s="209"/>
      <c r="J43" s="209"/>
      <c r="K43" s="209"/>
      <c r="L43" s="209"/>
    </row>
    <row r="44" spans="1:12" x14ac:dyDescent="0.2">
      <c r="A44" s="209"/>
      <c r="B44" s="448"/>
      <c r="C44" s="450"/>
      <c r="D44" s="450"/>
      <c r="E44" s="450"/>
      <c r="F44" s="451"/>
      <c r="G44" s="451"/>
      <c r="H44" s="209"/>
      <c r="I44" s="209"/>
      <c r="J44" s="209"/>
      <c r="K44" s="209"/>
      <c r="L44" s="209"/>
    </row>
    <row r="45" spans="1:12" x14ac:dyDescent="0.2">
      <c r="A45" s="209"/>
      <c r="B45" s="448"/>
      <c r="C45" s="450"/>
      <c r="D45" s="450"/>
      <c r="E45" s="450"/>
      <c r="F45" s="451"/>
      <c r="G45" s="451"/>
      <c r="H45" s="209"/>
      <c r="I45" s="209"/>
      <c r="J45" s="209"/>
      <c r="K45" s="209"/>
      <c r="L45" s="209"/>
    </row>
    <row r="46" spans="1:12" x14ac:dyDescent="0.2">
      <c r="A46" s="209"/>
      <c r="B46" s="453"/>
      <c r="C46" s="455"/>
      <c r="D46" s="455"/>
      <c r="E46" s="455"/>
      <c r="F46" s="451"/>
      <c r="G46" s="451"/>
      <c r="H46" s="457"/>
      <c r="I46" s="209"/>
      <c r="J46" s="458"/>
      <c r="K46" s="458"/>
      <c r="L46" s="458"/>
    </row>
    <row r="47" spans="1:12" x14ac:dyDescent="0.2">
      <c r="A47" s="209"/>
      <c r="B47" s="459"/>
      <c r="C47" s="209"/>
      <c r="D47" s="209"/>
      <c r="E47" s="209"/>
      <c r="F47" s="209"/>
      <c r="G47" s="209"/>
      <c r="H47" s="209"/>
      <c r="I47" s="209"/>
      <c r="J47" s="458"/>
      <c r="K47" s="458"/>
      <c r="L47" s="458"/>
    </row>
    <row r="48" spans="1:12" x14ac:dyDescent="0.2">
      <c r="A48" s="209"/>
      <c r="B48" s="460"/>
      <c r="C48" s="209"/>
      <c r="D48" s="461"/>
      <c r="E48" s="462"/>
      <c r="F48" s="209"/>
      <c r="G48" s="209"/>
      <c r="H48" s="209"/>
      <c r="I48" s="209"/>
      <c r="J48" s="458"/>
      <c r="K48" s="458"/>
      <c r="L48" s="458"/>
    </row>
    <row r="49" spans="1:8" x14ac:dyDescent="0.2">
      <c r="A49" s="209"/>
      <c r="B49" s="209"/>
      <c r="C49" s="920"/>
      <c r="D49" s="920"/>
      <c r="E49" s="209"/>
      <c r="F49" s="209"/>
      <c r="G49" s="209"/>
      <c r="H49" s="209"/>
    </row>
    <row r="50" spans="1:8" x14ac:dyDescent="0.2">
      <c r="A50" s="209"/>
      <c r="B50" s="461"/>
      <c r="C50" s="209"/>
      <c r="D50" s="209"/>
      <c r="E50" s="209"/>
      <c r="F50" s="209"/>
      <c r="G50" s="209"/>
      <c r="H50" s="209"/>
    </row>
    <row r="51" spans="1:8" x14ac:dyDescent="0.2">
      <c r="A51" s="209"/>
      <c r="B51" s="461"/>
      <c r="C51" s="458"/>
      <c r="D51" s="209"/>
      <c r="E51" s="209"/>
      <c r="F51" s="209"/>
      <c r="G51" s="209"/>
      <c r="H51" s="209"/>
    </row>
    <row r="52" spans="1:8" x14ac:dyDescent="0.2">
      <c r="A52" s="209"/>
      <c r="B52" s="463"/>
      <c r="C52" s="209"/>
      <c r="D52" s="209"/>
      <c r="E52" s="209"/>
      <c r="F52" s="209"/>
      <c r="G52" s="209"/>
      <c r="H52" s="209"/>
    </row>
    <row r="53" spans="1:8" x14ac:dyDescent="0.2">
      <c r="A53" s="209"/>
      <c r="B53" s="463"/>
      <c r="C53" s="209"/>
      <c r="D53" s="209"/>
      <c r="E53" s="458"/>
      <c r="F53" s="209"/>
      <c r="G53" s="209"/>
      <c r="H53" s="209"/>
    </row>
    <row r="54" spans="1:8" x14ac:dyDescent="0.2">
      <c r="A54" s="209"/>
      <c r="B54" s="209"/>
      <c r="C54" s="209"/>
      <c r="D54" s="209"/>
      <c r="E54" s="209"/>
      <c r="F54" s="209"/>
      <c r="G54" s="209"/>
      <c r="H54" s="209"/>
    </row>
    <row r="55" spans="1:8" x14ac:dyDescent="0.2">
      <c r="A55" s="209"/>
      <c r="B55" s="209"/>
      <c r="C55" s="209"/>
      <c r="D55" s="209"/>
      <c r="E55" s="209"/>
      <c r="F55" s="209"/>
      <c r="G55" s="209"/>
      <c r="H55" s="209"/>
    </row>
  </sheetData>
  <mergeCells count="12">
    <mergeCell ref="B18:G18"/>
    <mergeCell ref="B5:G5"/>
    <mergeCell ref="B6:B7"/>
    <mergeCell ref="C6:E6"/>
    <mergeCell ref="F6:F7"/>
    <mergeCell ref="G6:G7"/>
    <mergeCell ref="B19:B20"/>
    <mergeCell ref="C19:E19"/>
    <mergeCell ref="F19:F20"/>
    <mergeCell ref="G19:G20"/>
    <mergeCell ref="C49:D49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/>
  </sheetViews>
  <sheetFormatPr defaultRowHeight="12.75" x14ac:dyDescent="0.2"/>
  <cols>
    <col min="1" max="1" width="5" style="255" customWidth="1"/>
    <col min="2" max="2" width="17.7109375" style="255" customWidth="1"/>
    <col min="3" max="3" width="13.85546875" style="255" customWidth="1"/>
    <col min="4" max="4" width="13.140625" style="255" customWidth="1"/>
    <col min="5" max="5" width="12.28515625" style="255" customWidth="1"/>
    <col min="6" max="6" width="3" style="255" customWidth="1"/>
    <col min="7" max="7" width="20.28515625" style="255" customWidth="1"/>
    <col min="8" max="8" width="12.5703125" style="255" customWidth="1"/>
    <col min="9" max="9" width="11.7109375" style="255" customWidth="1"/>
    <col min="10" max="10" width="9.140625" style="255"/>
    <col min="11" max="11" width="2.85546875" style="255" customWidth="1"/>
    <col min="12" max="12" width="18.5703125" style="255" customWidth="1"/>
    <col min="13" max="13" width="14.42578125" style="255" customWidth="1"/>
    <col min="14" max="14" width="13.7109375" style="255" customWidth="1"/>
    <col min="15" max="15" width="10.140625" style="255" customWidth="1"/>
    <col min="16" max="16" width="4.42578125" style="255" customWidth="1"/>
    <col min="17" max="17" width="24" style="255" customWidth="1"/>
    <col min="18" max="18" width="13.140625" style="255" customWidth="1"/>
    <col min="19" max="19" width="13" style="255" customWidth="1"/>
    <col min="20" max="20" width="10.42578125" style="255" customWidth="1"/>
    <col min="21" max="256" width="9.140625" style="255"/>
    <col min="257" max="257" width="5" style="255" customWidth="1"/>
    <col min="258" max="258" width="17.7109375" style="255" customWidth="1"/>
    <col min="259" max="259" width="13.85546875" style="255" customWidth="1"/>
    <col min="260" max="260" width="13.140625" style="255" customWidth="1"/>
    <col min="261" max="261" width="12.28515625" style="255" customWidth="1"/>
    <col min="262" max="262" width="3" style="255" customWidth="1"/>
    <col min="263" max="263" width="20.28515625" style="255" customWidth="1"/>
    <col min="264" max="264" width="12.5703125" style="255" customWidth="1"/>
    <col min="265" max="265" width="11.7109375" style="255" customWidth="1"/>
    <col min="266" max="266" width="9.140625" style="255"/>
    <col min="267" max="267" width="2.85546875" style="255" customWidth="1"/>
    <col min="268" max="268" width="18.5703125" style="255" customWidth="1"/>
    <col min="269" max="269" width="14.42578125" style="255" customWidth="1"/>
    <col min="270" max="270" width="13.7109375" style="255" customWidth="1"/>
    <col min="271" max="271" width="10.140625" style="255" customWidth="1"/>
    <col min="272" max="272" width="4.42578125" style="255" customWidth="1"/>
    <col min="273" max="273" width="24" style="255" customWidth="1"/>
    <col min="274" max="274" width="13.140625" style="255" customWidth="1"/>
    <col min="275" max="275" width="13" style="255" customWidth="1"/>
    <col min="276" max="276" width="10.42578125" style="255" customWidth="1"/>
    <col min="277" max="512" width="9.140625" style="255"/>
    <col min="513" max="513" width="5" style="255" customWidth="1"/>
    <col min="514" max="514" width="17.7109375" style="255" customWidth="1"/>
    <col min="515" max="515" width="13.85546875" style="255" customWidth="1"/>
    <col min="516" max="516" width="13.140625" style="255" customWidth="1"/>
    <col min="517" max="517" width="12.28515625" style="255" customWidth="1"/>
    <col min="518" max="518" width="3" style="255" customWidth="1"/>
    <col min="519" max="519" width="20.28515625" style="255" customWidth="1"/>
    <col min="520" max="520" width="12.5703125" style="255" customWidth="1"/>
    <col min="521" max="521" width="11.7109375" style="255" customWidth="1"/>
    <col min="522" max="522" width="9.140625" style="255"/>
    <col min="523" max="523" width="2.85546875" style="255" customWidth="1"/>
    <col min="524" max="524" width="18.5703125" style="255" customWidth="1"/>
    <col min="525" max="525" width="14.42578125" style="255" customWidth="1"/>
    <col min="526" max="526" width="13.7109375" style="255" customWidth="1"/>
    <col min="527" max="527" width="10.140625" style="255" customWidth="1"/>
    <col min="528" max="528" width="4.42578125" style="255" customWidth="1"/>
    <col min="529" max="529" width="24" style="255" customWidth="1"/>
    <col min="530" max="530" width="13.140625" style="255" customWidth="1"/>
    <col min="531" max="531" width="13" style="255" customWidth="1"/>
    <col min="532" max="532" width="10.42578125" style="255" customWidth="1"/>
    <col min="533" max="768" width="9.140625" style="255"/>
    <col min="769" max="769" width="5" style="255" customWidth="1"/>
    <col min="770" max="770" width="17.7109375" style="255" customWidth="1"/>
    <col min="771" max="771" width="13.85546875" style="255" customWidth="1"/>
    <col min="772" max="772" width="13.140625" style="255" customWidth="1"/>
    <col min="773" max="773" width="12.28515625" style="255" customWidth="1"/>
    <col min="774" max="774" width="3" style="255" customWidth="1"/>
    <col min="775" max="775" width="20.28515625" style="255" customWidth="1"/>
    <col min="776" max="776" width="12.5703125" style="255" customWidth="1"/>
    <col min="777" max="777" width="11.7109375" style="255" customWidth="1"/>
    <col min="778" max="778" width="9.140625" style="255"/>
    <col min="779" max="779" width="2.85546875" style="255" customWidth="1"/>
    <col min="780" max="780" width="18.5703125" style="255" customWidth="1"/>
    <col min="781" max="781" width="14.42578125" style="255" customWidth="1"/>
    <col min="782" max="782" width="13.7109375" style="255" customWidth="1"/>
    <col min="783" max="783" width="10.140625" style="255" customWidth="1"/>
    <col min="784" max="784" width="4.42578125" style="255" customWidth="1"/>
    <col min="785" max="785" width="24" style="255" customWidth="1"/>
    <col min="786" max="786" width="13.140625" style="255" customWidth="1"/>
    <col min="787" max="787" width="13" style="255" customWidth="1"/>
    <col min="788" max="788" width="10.42578125" style="255" customWidth="1"/>
    <col min="789" max="1024" width="9.140625" style="255"/>
    <col min="1025" max="1025" width="5" style="255" customWidth="1"/>
    <col min="1026" max="1026" width="17.7109375" style="255" customWidth="1"/>
    <col min="1027" max="1027" width="13.85546875" style="255" customWidth="1"/>
    <col min="1028" max="1028" width="13.140625" style="255" customWidth="1"/>
    <col min="1029" max="1029" width="12.28515625" style="255" customWidth="1"/>
    <col min="1030" max="1030" width="3" style="255" customWidth="1"/>
    <col min="1031" max="1031" width="20.28515625" style="255" customWidth="1"/>
    <col min="1032" max="1032" width="12.5703125" style="255" customWidth="1"/>
    <col min="1033" max="1033" width="11.7109375" style="255" customWidth="1"/>
    <col min="1034" max="1034" width="9.140625" style="255"/>
    <col min="1035" max="1035" width="2.85546875" style="255" customWidth="1"/>
    <col min="1036" max="1036" width="18.5703125" style="255" customWidth="1"/>
    <col min="1037" max="1037" width="14.42578125" style="255" customWidth="1"/>
    <col min="1038" max="1038" width="13.7109375" style="255" customWidth="1"/>
    <col min="1039" max="1039" width="10.140625" style="255" customWidth="1"/>
    <col min="1040" max="1040" width="4.42578125" style="255" customWidth="1"/>
    <col min="1041" max="1041" width="24" style="255" customWidth="1"/>
    <col min="1042" max="1042" width="13.140625" style="255" customWidth="1"/>
    <col min="1043" max="1043" width="13" style="255" customWidth="1"/>
    <col min="1044" max="1044" width="10.42578125" style="255" customWidth="1"/>
    <col min="1045" max="1280" width="9.140625" style="255"/>
    <col min="1281" max="1281" width="5" style="255" customWidth="1"/>
    <col min="1282" max="1282" width="17.7109375" style="255" customWidth="1"/>
    <col min="1283" max="1283" width="13.85546875" style="255" customWidth="1"/>
    <col min="1284" max="1284" width="13.140625" style="255" customWidth="1"/>
    <col min="1285" max="1285" width="12.28515625" style="255" customWidth="1"/>
    <col min="1286" max="1286" width="3" style="255" customWidth="1"/>
    <col min="1287" max="1287" width="20.28515625" style="255" customWidth="1"/>
    <col min="1288" max="1288" width="12.5703125" style="255" customWidth="1"/>
    <col min="1289" max="1289" width="11.7109375" style="255" customWidth="1"/>
    <col min="1290" max="1290" width="9.140625" style="255"/>
    <col min="1291" max="1291" width="2.85546875" style="255" customWidth="1"/>
    <col min="1292" max="1292" width="18.5703125" style="255" customWidth="1"/>
    <col min="1293" max="1293" width="14.42578125" style="255" customWidth="1"/>
    <col min="1294" max="1294" width="13.7109375" style="255" customWidth="1"/>
    <col min="1295" max="1295" width="10.140625" style="255" customWidth="1"/>
    <col min="1296" max="1296" width="4.42578125" style="255" customWidth="1"/>
    <col min="1297" max="1297" width="24" style="255" customWidth="1"/>
    <col min="1298" max="1298" width="13.140625" style="255" customWidth="1"/>
    <col min="1299" max="1299" width="13" style="255" customWidth="1"/>
    <col min="1300" max="1300" width="10.42578125" style="255" customWidth="1"/>
    <col min="1301" max="1536" width="9.140625" style="255"/>
    <col min="1537" max="1537" width="5" style="255" customWidth="1"/>
    <col min="1538" max="1538" width="17.7109375" style="255" customWidth="1"/>
    <col min="1539" max="1539" width="13.85546875" style="255" customWidth="1"/>
    <col min="1540" max="1540" width="13.140625" style="255" customWidth="1"/>
    <col min="1541" max="1541" width="12.28515625" style="255" customWidth="1"/>
    <col min="1542" max="1542" width="3" style="255" customWidth="1"/>
    <col min="1543" max="1543" width="20.28515625" style="255" customWidth="1"/>
    <col min="1544" max="1544" width="12.5703125" style="255" customWidth="1"/>
    <col min="1545" max="1545" width="11.7109375" style="255" customWidth="1"/>
    <col min="1546" max="1546" width="9.140625" style="255"/>
    <col min="1547" max="1547" width="2.85546875" style="255" customWidth="1"/>
    <col min="1548" max="1548" width="18.5703125" style="255" customWidth="1"/>
    <col min="1549" max="1549" width="14.42578125" style="255" customWidth="1"/>
    <col min="1550" max="1550" width="13.7109375" style="255" customWidth="1"/>
    <col min="1551" max="1551" width="10.140625" style="255" customWidth="1"/>
    <col min="1552" max="1552" width="4.42578125" style="255" customWidth="1"/>
    <col min="1553" max="1553" width="24" style="255" customWidth="1"/>
    <col min="1554" max="1554" width="13.140625" style="255" customWidth="1"/>
    <col min="1555" max="1555" width="13" style="255" customWidth="1"/>
    <col min="1556" max="1556" width="10.42578125" style="255" customWidth="1"/>
    <col min="1557" max="1792" width="9.140625" style="255"/>
    <col min="1793" max="1793" width="5" style="255" customWidth="1"/>
    <col min="1794" max="1794" width="17.7109375" style="255" customWidth="1"/>
    <col min="1795" max="1795" width="13.85546875" style="255" customWidth="1"/>
    <col min="1796" max="1796" width="13.140625" style="255" customWidth="1"/>
    <col min="1797" max="1797" width="12.28515625" style="255" customWidth="1"/>
    <col min="1798" max="1798" width="3" style="255" customWidth="1"/>
    <col min="1799" max="1799" width="20.28515625" style="255" customWidth="1"/>
    <col min="1800" max="1800" width="12.5703125" style="255" customWidth="1"/>
    <col min="1801" max="1801" width="11.7109375" style="255" customWidth="1"/>
    <col min="1802" max="1802" width="9.140625" style="255"/>
    <col min="1803" max="1803" width="2.85546875" style="255" customWidth="1"/>
    <col min="1804" max="1804" width="18.5703125" style="255" customWidth="1"/>
    <col min="1805" max="1805" width="14.42578125" style="255" customWidth="1"/>
    <col min="1806" max="1806" width="13.7109375" style="255" customWidth="1"/>
    <col min="1807" max="1807" width="10.140625" style="255" customWidth="1"/>
    <col min="1808" max="1808" width="4.42578125" style="255" customWidth="1"/>
    <col min="1809" max="1809" width="24" style="255" customWidth="1"/>
    <col min="1810" max="1810" width="13.140625" style="255" customWidth="1"/>
    <col min="1811" max="1811" width="13" style="255" customWidth="1"/>
    <col min="1812" max="1812" width="10.42578125" style="255" customWidth="1"/>
    <col min="1813" max="2048" width="9.140625" style="255"/>
    <col min="2049" max="2049" width="5" style="255" customWidth="1"/>
    <col min="2050" max="2050" width="17.7109375" style="255" customWidth="1"/>
    <col min="2051" max="2051" width="13.85546875" style="255" customWidth="1"/>
    <col min="2052" max="2052" width="13.140625" style="255" customWidth="1"/>
    <col min="2053" max="2053" width="12.28515625" style="255" customWidth="1"/>
    <col min="2054" max="2054" width="3" style="255" customWidth="1"/>
    <col min="2055" max="2055" width="20.28515625" style="255" customWidth="1"/>
    <col min="2056" max="2056" width="12.5703125" style="255" customWidth="1"/>
    <col min="2057" max="2057" width="11.7109375" style="255" customWidth="1"/>
    <col min="2058" max="2058" width="9.140625" style="255"/>
    <col min="2059" max="2059" width="2.85546875" style="255" customWidth="1"/>
    <col min="2060" max="2060" width="18.5703125" style="255" customWidth="1"/>
    <col min="2061" max="2061" width="14.42578125" style="255" customWidth="1"/>
    <col min="2062" max="2062" width="13.7109375" style="255" customWidth="1"/>
    <col min="2063" max="2063" width="10.140625" style="255" customWidth="1"/>
    <col min="2064" max="2064" width="4.42578125" style="255" customWidth="1"/>
    <col min="2065" max="2065" width="24" style="255" customWidth="1"/>
    <col min="2066" max="2066" width="13.140625" style="255" customWidth="1"/>
    <col min="2067" max="2067" width="13" style="255" customWidth="1"/>
    <col min="2068" max="2068" width="10.42578125" style="255" customWidth="1"/>
    <col min="2069" max="2304" width="9.140625" style="255"/>
    <col min="2305" max="2305" width="5" style="255" customWidth="1"/>
    <col min="2306" max="2306" width="17.7109375" style="255" customWidth="1"/>
    <col min="2307" max="2307" width="13.85546875" style="255" customWidth="1"/>
    <col min="2308" max="2308" width="13.140625" style="255" customWidth="1"/>
    <col min="2309" max="2309" width="12.28515625" style="255" customWidth="1"/>
    <col min="2310" max="2310" width="3" style="255" customWidth="1"/>
    <col min="2311" max="2311" width="20.28515625" style="255" customWidth="1"/>
    <col min="2312" max="2312" width="12.5703125" style="255" customWidth="1"/>
    <col min="2313" max="2313" width="11.7109375" style="255" customWidth="1"/>
    <col min="2314" max="2314" width="9.140625" style="255"/>
    <col min="2315" max="2315" width="2.85546875" style="255" customWidth="1"/>
    <col min="2316" max="2316" width="18.5703125" style="255" customWidth="1"/>
    <col min="2317" max="2317" width="14.42578125" style="255" customWidth="1"/>
    <col min="2318" max="2318" width="13.7109375" style="255" customWidth="1"/>
    <col min="2319" max="2319" width="10.140625" style="255" customWidth="1"/>
    <col min="2320" max="2320" width="4.42578125" style="255" customWidth="1"/>
    <col min="2321" max="2321" width="24" style="255" customWidth="1"/>
    <col min="2322" max="2322" width="13.140625" style="255" customWidth="1"/>
    <col min="2323" max="2323" width="13" style="255" customWidth="1"/>
    <col min="2324" max="2324" width="10.42578125" style="255" customWidth="1"/>
    <col min="2325" max="2560" width="9.140625" style="255"/>
    <col min="2561" max="2561" width="5" style="255" customWidth="1"/>
    <col min="2562" max="2562" width="17.7109375" style="255" customWidth="1"/>
    <col min="2563" max="2563" width="13.85546875" style="255" customWidth="1"/>
    <col min="2564" max="2564" width="13.140625" style="255" customWidth="1"/>
    <col min="2565" max="2565" width="12.28515625" style="255" customWidth="1"/>
    <col min="2566" max="2566" width="3" style="255" customWidth="1"/>
    <col min="2567" max="2567" width="20.28515625" style="255" customWidth="1"/>
    <col min="2568" max="2568" width="12.5703125" style="255" customWidth="1"/>
    <col min="2569" max="2569" width="11.7109375" style="255" customWidth="1"/>
    <col min="2570" max="2570" width="9.140625" style="255"/>
    <col min="2571" max="2571" width="2.85546875" style="255" customWidth="1"/>
    <col min="2572" max="2572" width="18.5703125" style="255" customWidth="1"/>
    <col min="2573" max="2573" width="14.42578125" style="255" customWidth="1"/>
    <col min="2574" max="2574" width="13.7109375" style="255" customWidth="1"/>
    <col min="2575" max="2575" width="10.140625" style="255" customWidth="1"/>
    <col min="2576" max="2576" width="4.42578125" style="255" customWidth="1"/>
    <col min="2577" max="2577" width="24" style="255" customWidth="1"/>
    <col min="2578" max="2578" width="13.140625" style="255" customWidth="1"/>
    <col min="2579" max="2579" width="13" style="255" customWidth="1"/>
    <col min="2580" max="2580" width="10.42578125" style="255" customWidth="1"/>
    <col min="2581" max="2816" width="9.140625" style="255"/>
    <col min="2817" max="2817" width="5" style="255" customWidth="1"/>
    <col min="2818" max="2818" width="17.7109375" style="255" customWidth="1"/>
    <col min="2819" max="2819" width="13.85546875" style="255" customWidth="1"/>
    <col min="2820" max="2820" width="13.140625" style="255" customWidth="1"/>
    <col min="2821" max="2821" width="12.28515625" style="255" customWidth="1"/>
    <col min="2822" max="2822" width="3" style="255" customWidth="1"/>
    <col min="2823" max="2823" width="20.28515625" style="255" customWidth="1"/>
    <col min="2824" max="2824" width="12.5703125" style="255" customWidth="1"/>
    <col min="2825" max="2825" width="11.7109375" style="255" customWidth="1"/>
    <col min="2826" max="2826" width="9.140625" style="255"/>
    <col min="2827" max="2827" width="2.85546875" style="255" customWidth="1"/>
    <col min="2828" max="2828" width="18.5703125" style="255" customWidth="1"/>
    <col min="2829" max="2829" width="14.42578125" style="255" customWidth="1"/>
    <col min="2830" max="2830" width="13.7109375" style="255" customWidth="1"/>
    <col min="2831" max="2831" width="10.140625" style="255" customWidth="1"/>
    <col min="2832" max="2832" width="4.42578125" style="255" customWidth="1"/>
    <col min="2833" max="2833" width="24" style="255" customWidth="1"/>
    <col min="2834" max="2834" width="13.140625" style="255" customWidth="1"/>
    <col min="2835" max="2835" width="13" style="255" customWidth="1"/>
    <col min="2836" max="2836" width="10.42578125" style="255" customWidth="1"/>
    <col min="2837" max="3072" width="9.140625" style="255"/>
    <col min="3073" max="3073" width="5" style="255" customWidth="1"/>
    <col min="3074" max="3074" width="17.7109375" style="255" customWidth="1"/>
    <col min="3075" max="3075" width="13.85546875" style="255" customWidth="1"/>
    <col min="3076" max="3076" width="13.140625" style="255" customWidth="1"/>
    <col min="3077" max="3077" width="12.28515625" style="255" customWidth="1"/>
    <col min="3078" max="3078" width="3" style="255" customWidth="1"/>
    <col min="3079" max="3079" width="20.28515625" style="255" customWidth="1"/>
    <col min="3080" max="3080" width="12.5703125" style="255" customWidth="1"/>
    <col min="3081" max="3081" width="11.7109375" style="255" customWidth="1"/>
    <col min="3082" max="3082" width="9.140625" style="255"/>
    <col min="3083" max="3083" width="2.85546875" style="255" customWidth="1"/>
    <col min="3084" max="3084" width="18.5703125" style="255" customWidth="1"/>
    <col min="3085" max="3085" width="14.42578125" style="255" customWidth="1"/>
    <col min="3086" max="3086" width="13.7109375" style="255" customWidth="1"/>
    <col min="3087" max="3087" width="10.140625" style="255" customWidth="1"/>
    <col min="3088" max="3088" width="4.42578125" style="255" customWidth="1"/>
    <col min="3089" max="3089" width="24" style="255" customWidth="1"/>
    <col min="3090" max="3090" width="13.140625" style="255" customWidth="1"/>
    <col min="3091" max="3091" width="13" style="255" customWidth="1"/>
    <col min="3092" max="3092" width="10.42578125" style="255" customWidth="1"/>
    <col min="3093" max="3328" width="9.140625" style="255"/>
    <col min="3329" max="3329" width="5" style="255" customWidth="1"/>
    <col min="3330" max="3330" width="17.7109375" style="255" customWidth="1"/>
    <col min="3331" max="3331" width="13.85546875" style="255" customWidth="1"/>
    <col min="3332" max="3332" width="13.140625" style="255" customWidth="1"/>
    <col min="3333" max="3333" width="12.28515625" style="255" customWidth="1"/>
    <col min="3334" max="3334" width="3" style="255" customWidth="1"/>
    <col min="3335" max="3335" width="20.28515625" style="255" customWidth="1"/>
    <col min="3336" max="3336" width="12.5703125" style="255" customWidth="1"/>
    <col min="3337" max="3337" width="11.7109375" style="255" customWidth="1"/>
    <col min="3338" max="3338" width="9.140625" style="255"/>
    <col min="3339" max="3339" width="2.85546875" style="255" customWidth="1"/>
    <col min="3340" max="3340" width="18.5703125" style="255" customWidth="1"/>
    <col min="3341" max="3341" width="14.42578125" style="255" customWidth="1"/>
    <col min="3342" max="3342" width="13.7109375" style="255" customWidth="1"/>
    <col min="3343" max="3343" width="10.140625" style="255" customWidth="1"/>
    <col min="3344" max="3344" width="4.42578125" style="255" customWidth="1"/>
    <col min="3345" max="3345" width="24" style="255" customWidth="1"/>
    <col min="3346" max="3346" width="13.140625" style="255" customWidth="1"/>
    <col min="3347" max="3347" width="13" style="255" customWidth="1"/>
    <col min="3348" max="3348" width="10.42578125" style="255" customWidth="1"/>
    <col min="3349" max="3584" width="9.140625" style="255"/>
    <col min="3585" max="3585" width="5" style="255" customWidth="1"/>
    <col min="3586" max="3586" width="17.7109375" style="255" customWidth="1"/>
    <col min="3587" max="3587" width="13.85546875" style="255" customWidth="1"/>
    <col min="3588" max="3588" width="13.140625" style="255" customWidth="1"/>
    <col min="3589" max="3589" width="12.28515625" style="255" customWidth="1"/>
    <col min="3590" max="3590" width="3" style="255" customWidth="1"/>
    <col min="3591" max="3591" width="20.28515625" style="255" customWidth="1"/>
    <col min="3592" max="3592" width="12.5703125" style="255" customWidth="1"/>
    <col min="3593" max="3593" width="11.7109375" style="255" customWidth="1"/>
    <col min="3594" max="3594" width="9.140625" style="255"/>
    <col min="3595" max="3595" width="2.85546875" style="255" customWidth="1"/>
    <col min="3596" max="3596" width="18.5703125" style="255" customWidth="1"/>
    <col min="3597" max="3597" width="14.42578125" style="255" customWidth="1"/>
    <col min="3598" max="3598" width="13.7109375" style="255" customWidth="1"/>
    <col min="3599" max="3599" width="10.140625" style="255" customWidth="1"/>
    <col min="3600" max="3600" width="4.42578125" style="255" customWidth="1"/>
    <col min="3601" max="3601" width="24" style="255" customWidth="1"/>
    <col min="3602" max="3602" width="13.140625" style="255" customWidth="1"/>
    <col min="3603" max="3603" width="13" style="255" customWidth="1"/>
    <col min="3604" max="3604" width="10.42578125" style="255" customWidth="1"/>
    <col min="3605" max="3840" width="9.140625" style="255"/>
    <col min="3841" max="3841" width="5" style="255" customWidth="1"/>
    <col min="3842" max="3842" width="17.7109375" style="255" customWidth="1"/>
    <col min="3843" max="3843" width="13.85546875" style="255" customWidth="1"/>
    <col min="3844" max="3844" width="13.140625" style="255" customWidth="1"/>
    <col min="3845" max="3845" width="12.28515625" style="255" customWidth="1"/>
    <col min="3846" max="3846" width="3" style="255" customWidth="1"/>
    <col min="3847" max="3847" width="20.28515625" style="255" customWidth="1"/>
    <col min="3848" max="3848" width="12.5703125" style="255" customWidth="1"/>
    <col min="3849" max="3849" width="11.7109375" style="255" customWidth="1"/>
    <col min="3850" max="3850" width="9.140625" style="255"/>
    <col min="3851" max="3851" width="2.85546875" style="255" customWidth="1"/>
    <col min="3852" max="3852" width="18.5703125" style="255" customWidth="1"/>
    <col min="3853" max="3853" width="14.42578125" style="255" customWidth="1"/>
    <col min="3854" max="3854" width="13.7109375" style="255" customWidth="1"/>
    <col min="3855" max="3855" width="10.140625" style="255" customWidth="1"/>
    <col min="3856" max="3856" width="4.42578125" style="255" customWidth="1"/>
    <col min="3857" max="3857" width="24" style="255" customWidth="1"/>
    <col min="3858" max="3858" width="13.140625" style="255" customWidth="1"/>
    <col min="3859" max="3859" width="13" style="255" customWidth="1"/>
    <col min="3860" max="3860" width="10.42578125" style="255" customWidth="1"/>
    <col min="3861" max="4096" width="9.140625" style="255"/>
    <col min="4097" max="4097" width="5" style="255" customWidth="1"/>
    <col min="4098" max="4098" width="17.7109375" style="255" customWidth="1"/>
    <col min="4099" max="4099" width="13.85546875" style="255" customWidth="1"/>
    <col min="4100" max="4100" width="13.140625" style="255" customWidth="1"/>
    <col min="4101" max="4101" width="12.28515625" style="255" customWidth="1"/>
    <col min="4102" max="4102" width="3" style="255" customWidth="1"/>
    <col min="4103" max="4103" width="20.28515625" style="255" customWidth="1"/>
    <col min="4104" max="4104" width="12.5703125" style="255" customWidth="1"/>
    <col min="4105" max="4105" width="11.7109375" style="255" customWidth="1"/>
    <col min="4106" max="4106" width="9.140625" style="255"/>
    <col min="4107" max="4107" width="2.85546875" style="255" customWidth="1"/>
    <col min="4108" max="4108" width="18.5703125" style="255" customWidth="1"/>
    <col min="4109" max="4109" width="14.42578125" style="255" customWidth="1"/>
    <col min="4110" max="4110" width="13.7109375" style="255" customWidth="1"/>
    <col min="4111" max="4111" width="10.140625" style="255" customWidth="1"/>
    <col min="4112" max="4112" width="4.42578125" style="255" customWidth="1"/>
    <col min="4113" max="4113" width="24" style="255" customWidth="1"/>
    <col min="4114" max="4114" width="13.140625" style="255" customWidth="1"/>
    <col min="4115" max="4115" width="13" style="255" customWidth="1"/>
    <col min="4116" max="4116" width="10.42578125" style="255" customWidth="1"/>
    <col min="4117" max="4352" width="9.140625" style="255"/>
    <col min="4353" max="4353" width="5" style="255" customWidth="1"/>
    <col min="4354" max="4354" width="17.7109375" style="255" customWidth="1"/>
    <col min="4355" max="4355" width="13.85546875" style="255" customWidth="1"/>
    <col min="4356" max="4356" width="13.140625" style="255" customWidth="1"/>
    <col min="4357" max="4357" width="12.28515625" style="255" customWidth="1"/>
    <col min="4358" max="4358" width="3" style="255" customWidth="1"/>
    <col min="4359" max="4359" width="20.28515625" style="255" customWidth="1"/>
    <col min="4360" max="4360" width="12.5703125" style="255" customWidth="1"/>
    <col min="4361" max="4361" width="11.7109375" style="255" customWidth="1"/>
    <col min="4362" max="4362" width="9.140625" style="255"/>
    <col min="4363" max="4363" width="2.85546875" style="255" customWidth="1"/>
    <col min="4364" max="4364" width="18.5703125" style="255" customWidth="1"/>
    <col min="4365" max="4365" width="14.42578125" style="255" customWidth="1"/>
    <col min="4366" max="4366" width="13.7109375" style="255" customWidth="1"/>
    <col min="4367" max="4367" width="10.140625" style="255" customWidth="1"/>
    <col min="4368" max="4368" width="4.42578125" style="255" customWidth="1"/>
    <col min="4369" max="4369" width="24" style="255" customWidth="1"/>
    <col min="4370" max="4370" width="13.140625" style="255" customWidth="1"/>
    <col min="4371" max="4371" width="13" style="255" customWidth="1"/>
    <col min="4372" max="4372" width="10.42578125" style="255" customWidth="1"/>
    <col min="4373" max="4608" width="9.140625" style="255"/>
    <col min="4609" max="4609" width="5" style="255" customWidth="1"/>
    <col min="4610" max="4610" width="17.7109375" style="255" customWidth="1"/>
    <col min="4611" max="4611" width="13.85546875" style="255" customWidth="1"/>
    <col min="4612" max="4612" width="13.140625" style="255" customWidth="1"/>
    <col min="4613" max="4613" width="12.28515625" style="255" customWidth="1"/>
    <col min="4614" max="4614" width="3" style="255" customWidth="1"/>
    <col min="4615" max="4615" width="20.28515625" style="255" customWidth="1"/>
    <col min="4616" max="4616" width="12.5703125" style="255" customWidth="1"/>
    <col min="4617" max="4617" width="11.7109375" style="255" customWidth="1"/>
    <col min="4618" max="4618" width="9.140625" style="255"/>
    <col min="4619" max="4619" width="2.85546875" style="255" customWidth="1"/>
    <col min="4620" max="4620" width="18.5703125" style="255" customWidth="1"/>
    <col min="4621" max="4621" width="14.42578125" style="255" customWidth="1"/>
    <col min="4622" max="4622" width="13.7109375" style="255" customWidth="1"/>
    <col min="4623" max="4623" width="10.140625" style="255" customWidth="1"/>
    <col min="4624" max="4624" width="4.42578125" style="255" customWidth="1"/>
    <col min="4625" max="4625" width="24" style="255" customWidth="1"/>
    <col min="4626" max="4626" width="13.140625" style="255" customWidth="1"/>
    <col min="4627" max="4627" width="13" style="255" customWidth="1"/>
    <col min="4628" max="4628" width="10.42578125" style="255" customWidth="1"/>
    <col min="4629" max="4864" width="9.140625" style="255"/>
    <col min="4865" max="4865" width="5" style="255" customWidth="1"/>
    <col min="4866" max="4866" width="17.7109375" style="255" customWidth="1"/>
    <col min="4867" max="4867" width="13.85546875" style="255" customWidth="1"/>
    <col min="4868" max="4868" width="13.140625" style="255" customWidth="1"/>
    <col min="4869" max="4869" width="12.28515625" style="255" customWidth="1"/>
    <col min="4870" max="4870" width="3" style="255" customWidth="1"/>
    <col min="4871" max="4871" width="20.28515625" style="255" customWidth="1"/>
    <col min="4872" max="4872" width="12.5703125" style="255" customWidth="1"/>
    <col min="4873" max="4873" width="11.7109375" style="255" customWidth="1"/>
    <col min="4874" max="4874" width="9.140625" style="255"/>
    <col min="4875" max="4875" width="2.85546875" style="255" customWidth="1"/>
    <col min="4876" max="4876" width="18.5703125" style="255" customWidth="1"/>
    <col min="4877" max="4877" width="14.42578125" style="255" customWidth="1"/>
    <col min="4878" max="4878" width="13.7109375" style="255" customWidth="1"/>
    <col min="4879" max="4879" width="10.140625" style="255" customWidth="1"/>
    <col min="4880" max="4880" width="4.42578125" style="255" customWidth="1"/>
    <col min="4881" max="4881" width="24" style="255" customWidth="1"/>
    <col min="4882" max="4882" width="13.140625" style="255" customWidth="1"/>
    <col min="4883" max="4883" width="13" style="255" customWidth="1"/>
    <col min="4884" max="4884" width="10.42578125" style="255" customWidth="1"/>
    <col min="4885" max="5120" width="9.140625" style="255"/>
    <col min="5121" max="5121" width="5" style="255" customWidth="1"/>
    <col min="5122" max="5122" width="17.7109375" style="255" customWidth="1"/>
    <col min="5123" max="5123" width="13.85546875" style="255" customWidth="1"/>
    <col min="5124" max="5124" width="13.140625" style="255" customWidth="1"/>
    <col min="5125" max="5125" width="12.28515625" style="255" customWidth="1"/>
    <col min="5126" max="5126" width="3" style="255" customWidth="1"/>
    <col min="5127" max="5127" width="20.28515625" style="255" customWidth="1"/>
    <col min="5128" max="5128" width="12.5703125" style="255" customWidth="1"/>
    <col min="5129" max="5129" width="11.7109375" style="255" customWidth="1"/>
    <col min="5130" max="5130" width="9.140625" style="255"/>
    <col min="5131" max="5131" width="2.85546875" style="255" customWidth="1"/>
    <col min="5132" max="5132" width="18.5703125" style="255" customWidth="1"/>
    <col min="5133" max="5133" width="14.42578125" style="255" customWidth="1"/>
    <col min="5134" max="5134" width="13.7109375" style="255" customWidth="1"/>
    <col min="5135" max="5135" width="10.140625" style="255" customWidth="1"/>
    <col min="5136" max="5136" width="4.42578125" style="255" customWidth="1"/>
    <col min="5137" max="5137" width="24" style="255" customWidth="1"/>
    <col min="5138" max="5138" width="13.140625" style="255" customWidth="1"/>
    <col min="5139" max="5139" width="13" style="255" customWidth="1"/>
    <col min="5140" max="5140" width="10.42578125" style="255" customWidth="1"/>
    <col min="5141" max="5376" width="9.140625" style="255"/>
    <col min="5377" max="5377" width="5" style="255" customWidth="1"/>
    <col min="5378" max="5378" width="17.7109375" style="255" customWidth="1"/>
    <col min="5379" max="5379" width="13.85546875" style="255" customWidth="1"/>
    <col min="5380" max="5380" width="13.140625" style="255" customWidth="1"/>
    <col min="5381" max="5381" width="12.28515625" style="255" customWidth="1"/>
    <col min="5382" max="5382" width="3" style="255" customWidth="1"/>
    <col min="5383" max="5383" width="20.28515625" style="255" customWidth="1"/>
    <col min="5384" max="5384" width="12.5703125" style="255" customWidth="1"/>
    <col min="5385" max="5385" width="11.7109375" style="255" customWidth="1"/>
    <col min="5386" max="5386" width="9.140625" style="255"/>
    <col min="5387" max="5387" width="2.85546875" style="255" customWidth="1"/>
    <col min="5388" max="5388" width="18.5703125" style="255" customWidth="1"/>
    <col min="5389" max="5389" width="14.42578125" style="255" customWidth="1"/>
    <col min="5390" max="5390" width="13.7109375" style="255" customWidth="1"/>
    <col min="5391" max="5391" width="10.140625" style="255" customWidth="1"/>
    <col min="5392" max="5392" width="4.42578125" style="255" customWidth="1"/>
    <col min="5393" max="5393" width="24" style="255" customWidth="1"/>
    <col min="5394" max="5394" width="13.140625" style="255" customWidth="1"/>
    <col min="5395" max="5395" width="13" style="255" customWidth="1"/>
    <col min="5396" max="5396" width="10.42578125" style="255" customWidth="1"/>
    <col min="5397" max="5632" width="9.140625" style="255"/>
    <col min="5633" max="5633" width="5" style="255" customWidth="1"/>
    <col min="5634" max="5634" width="17.7109375" style="255" customWidth="1"/>
    <col min="5635" max="5635" width="13.85546875" style="255" customWidth="1"/>
    <col min="5636" max="5636" width="13.140625" style="255" customWidth="1"/>
    <col min="5637" max="5637" width="12.28515625" style="255" customWidth="1"/>
    <col min="5638" max="5638" width="3" style="255" customWidth="1"/>
    <col min="5639" max="5639" width="20.28515625" style="255" customWidth="1"/>
    <col min="5640" max="5640" width="12.5703125" style="255" customWidth="1"/>
    <col min="5641" max="5641" width="11.7109375" style="255" customWidth="1"/>
    <col min="5642" max="5642" width="9.140625" style="255"/>
    <col min="5643" max="5643" width="2.85546875" style="255" customWidth="1"/>
    <col min="5644" max="5644" width="18.5703125" style="255" customWidth="1"/>
    <col min="5645" max="5645" width="14.42578125" style="255" customWidth="1"/>
    <col min="5646" max="5646" width="13.7109375" style="255" customWidth="1"/>
    <col min="5647" max="5647" width="10.140625" style="255" customWidth="1"/>
    <col min="5648" max="5648" width="4.42578125" style="255" customWidth="1"/>
    <col min="5649" max="5649" width="24" style="255" customWidth="1"/>
    <col min="5650" max="5650" width="13.140625" style="255" customWidth="1"/>
    <col min="5651" max="5651" width="13" style="255" customWidth="1"/>
    <col min="5652" max="5652" width="10.42578125" style="255" customWidth="1"/>
    <col min="5653" max="5888" width="9.140625" style="255"/>
    <col min="5889" max="5889" width="5" style="255" customWidth="1"/>
    <col min="5890" max="5890" width="17.7109375" style="255" customWidth="1"/>
    <col min="5891" max="5891" width="13.85546875" style="255" customWidth="1"/>
    <col min="5892" max="5892" width="13.140625" style="255" customWidth="1"/>
    <col min="5893" max="5893" width="12.28515625" style="255" customWidth="1"/>
    <col min="5894" max="5894" width="3" style="255" customWidth="1"/>
    <col min="5895" max="5895" width="20.28515625" style="255" customWidth="1"/>
    <col min="5896" max="5896" width="12.5703125" style="255" customWidth="1"/>
    <col min="5897" max="5897" width="11.7109375" style="255" customWidth="1"/>
    <col min="5898" max="5898" width="9.140625" style="255"/>
    <col min="5899" max="5899" width="2.85546875" style="255" customWidth="1"/>
    <col min="5900" max="5900" width="18.5703125" style="255" customWidth="1"/>
    <col min="5901" max="5901" width="14.42578125" style="255" customWidth="1"/>
    <col min="5902" max="5902" width="13.7109375" style="255" customWidth="1"/>
    <col min="5903" max="5903" width="10.140625" style="255" customWidth="1"/>
    <col min="5904" max="5904" width="4.42578125" style="255" customWidth="1"/>
    <col min="5905" max="5905" width="24" style="255" customWidth="1"/>
    <col min="5906" max="5906" width="13.140625" style="255" customWidth="1"/>
    <col min="5907" max="5907" width="13" style="255" customWidth="1"/>
    <col min="5908" max="5908" width="10.42578125" style="255" customWidth="1"/>
    <col min="5909" max="6144" width="9.140625" style="255"/>
    <col min="6145" max="6145" width="5" style="255" customWidth="1"/>
    <col min="6146" max="6146" width="17.7109375" style="255" customWidth="1"/>
    <col min="6147" max="6147" width="13.85546875" style="255" customWidth="1"/>
    <col min="6148" max="6148" width="13.140625" style="255" customWidth="1"/>
    <col min="6149" max="6149" width="12.28515625" style="255" customWidth="1"/>
    <col min="6150" max="6150" width="3" style="255" customWidth="1"/>
    <col min="6151" max="6151" width="20.28515625" style="255" customWidth="1"/>
    <col min="6152" max="6152" width="12.5703125" style="255" customWidth="1"/>
    <col min="6153" max="6153" width="11.7109375" style="255" customWidth="1"/>
    <col min="6154" max="6154" width="9.140625" style="255"/>
    <col min="6155" max="6155" width="2.85546875" style="255" customWidth="1"/>
    <col min="6156" max="6156" width="18.5703125" style="255" customWidth="1"/>
    <col min="6157" max="6157" width="14.42578125" style="255" customWidth="1"/>
    <col min="6158" max="6158" width="13.7109375" style="255" customWidth="1"/>
    <col min="6159" max="6159" width="10.140625" style="255" customWidth="1"/>
    <col min="6160" max="6160" width="4.42578125" style="255" customWidth="1"/>
    <col min="6161" max="6161" width="24" style="255" customWidth="1"/>
    <col min="6162" max="6162" width="13.140625" style="255" customWidth="1"/>
    <col min="6163" max="6163" width="13" style="255" customWidth="1"/>
    <col min="6164" max="6164" width="10.42578125" style="255" customWidth="1"/>
    <col min="6165" max="6400" width="9.140625" style="255"/>
    <col min="6401" max="6401" width="5" style="255" customWidth="1"/>
    <col min="6402" max="6402" width="17.7109375" style="255" customWidth="1"/>
    <col min="6403" max="6403" width="13.85546875" style="255" customWidth="1"/>
    <col min="6404" max="6404" width="13.140625" style="255" customWidth="1"/>
    <col min="6405" max="6405" width="12.28515625" style="255" customWidth="1"/>
    <col min="6406" max="6406" width="3" style="255" customWidth="1"/>
    <col min="6407" max="6407" width="20.28515625" style="255" customWidth="1"/>
    <col min="6408" max="6408" width="12.5703125" style="255" customWidth="1"/>
    <col min="6409" max="6409" width="11.7109375" style="255" customWidth="1"/>
    <col min="6410" max="6410" width="9.140625" style="255"/>
    <col min="6411" max="6411" width="2.85546875" style="255" customWidth="1"/>
    <col min="6412" max="6412" width="18.5703125" style="255" customWidth="1"/>
    <col min="6413" max="6413" width="14.42578125" style="255" customWidth="1"/>
    <col min="6414" max="6414" width="13.7109375" style="255" customWidth="1"/>
    <col min="6415" max="6415" width="10.140625" style="255" customWidth="1"/>
    <col min="6416" max="6416" width="4.42578125" style="255" customWidth="1"/>
    <col min="6417" max="6417" width="24" style="255" customWidth="1"/>
    <col min="6418" max="6418" width="13.140625" style="255" customWidth="1"/>
    <col min="6419" max="6419" width="13" style="255" customWidth="1"/>
    <col min="6420" max="6420" width="10.42578125" style="255" customWidth="1"/>
    <col min="6421" max="6656" width="9.140625" style="255"/>
    <col min="6657" max="6657" width="5" style="255" customWidth="1"/>
    <col min="6658" max="6658" width="17.7109375" style="255" customWidth="1"/>
    <col min="6659" max="6659" width="13.85546875" style="255" customWidth="1"/>
    <col min="6660" max="6660" width="13.140625" style="255" customWidth="1"/>
    <col min="6661" max="6661" width="12.28515625" style="255" customWidth="1"/>
    <col min="6662" max="6662" width="3" style="255" customWidth="1"/>
    <col min="6663" max="6663" width="20.28515625" style="255" customWidth="1"/>
    <col min="6664" max="6664" width="12.5703125" style="255" customWidth="1"/>
    <col min="6665" max="6665" width="11.7109375" style="255" customWidth="1"/>
    <col min="6666" max="6666" width="9.140625" style="255"/>
    <col min="6667" max="6667" width="2.85546875" style="255" customWidth="1"/>
    <col min="6668" max="6668" width="18.5703125" style="255" customWidth="1"/>
    <col min="6669" max="6669" width="14.42578125" style="255" customWidth="1"/>
    <col min="6670" max="6670" width="13.7109375" style="255" customWidth="1"/>
    <col min="6671" max="6671" width="10.140625" style="255" customWidth="1"/>
    <col min="6672" max="6672" width="4.42578125" style="255" customWidth="1"/>
    <col min="6673" max="6673" width="24" style="255" customWidth="1"/>
    <col min="6674" max="6674" width="13.140625" style="255" customWidth="1"/>
    <col min="6675" max="6675" width="13" style="255" customWidth="1"/>
    <col min="6676" max="6676" width="10.42578125" style="255" customWidth="1"/>
    <col min="6677" max="6912" width="9.140625" style="255"/>
    <col min="6913" max="6913" width="5" style="255" customWidth="1"/>
    <col min="6914" max="6914" width="17.7109375" style="255" customWidth="1"/>
    <col min="6915" max="6915" width="13.85546875" style="255" customWidth="1"/>
    <col min="6916" max="6916" width="13.140625" style="255" customWidth="1"/>
    <col min="6917" max="6917" width="12.28515625" style="255" customWidth="1"/>
    <col min="6918" max="6918" width="3" style="255" customWidth="1"/>
    <col min="6919" max="6919" width="20.28515625" style="255" customWidth="1"/>
    <col min="6920" max="6920" width="12.5703125" style="255" customWidth="1"/>
    <col min="6921" max="6921" width="11.7109375" style="255" customWidth="1"/>
    <col min="6922" max="6922" width="9.140625" style="255"/>
    <col min="6923" max="6923" width="2.85546875" style="255" customWidth="1"/>
    <col min="6924" max="6924" width="18.5703125" style="255" customWidth="1"/>
    <col min="6925" max="6925" width="14.42578125" style="255" customWidth="1"/>
    <col min="6926" max="6926" width="13.7109375" style="255" customWidth="1"/>
    <col min="6927" max="6927" width="10.140625" style="255" customWidth="1"/>
    <col min="6928" max="6928" width="4.42578125" style="255" customWidth="1"/>
    <col min="6929" max="6929" width="24" style="255" customWidth="1"/>
    <col min="6930" max="6930" width="13.140625" style="255" customWidth="1"/>
    <col min="6931" max="6931" width="13" style="255" customWidth="1"/>
    <col min="6932" max="6932" width="10.42578125" style="255" customWidth="1"/>
    <col min="6933" max="7168" width="9.140625" style="255"/>
    <col min="7169" max="7169" width="5" style="255" customWidth="1"/>
    <col min="7170" max="7170" width="17.7109375" style="255" customWidth="1"/>
    <col min="7171" max="7171" width="13.85546875" style="255" customWidth="1"/>
    <col min="7172" max="7172" width="13.140625" style="255" customWidth="1"/>
    <col min="7173" max="7173" width="12.28515625" style="255" customWidth="1"/>
    <col min="7174" max="7174" width="3" style="255" customWidth="1"/>
    <col min="7175" max="7175" width="20.28515625" style="255" customWidth="1"/>
    <col min="7176" max="7176" width="12.5703125" style="255" customWidth="1"/>
    <col min="7177" max="7177" width="11.7109375" style="255" customWidth="1"/>
    <col min="7178" max="7178" width="9.140625" style="255"/>
    <col min="7179" max="7179" width="2.85546875" style="255" customWidth="1"/>
    <col min="7180" max="7180" width="18.5703125" style="255" customWidth="1"/>
    <col min="7181" max="7181" width="14.42578125" style="255" customWidth="1"/>
    <col min="7182" max="7182" width="13.7109375" style="255" customWidth="1"/>
    <col min="7183" max="7183" width="10.140625" style="255" customWidth="1"/>
    <col min="7184" max="7184" width="4.42578125" style="255" customWidth="1"/>
    <col min="7185" max="7185" width="24" style="255" customWidth="1"/>
    <col min="7186" max="7186" width="13.140625" style="255" customWidth="1"/>
    <col min="7187" max="7187" width="13" style="255" customWidth="1"/>
    <col min="7188" max="7188" width="10.42578125" style="255" customWidth="1"/>
    <col min="7189" max="7424" width="9.140625" style="255"/>
    <col min="7425" max="7425" width="5" style="255" customWidth="1"/>
    <col min="7426" max="7426" width="17.7109375" style="255" customWidth="1"/>
    <col min="7427" max="7427" width="13.85546875" style="255" customWidth="1"/>
    <col min="7428" max="7428" width="13.140625" style="255" customWidth="1"/>
    <col min="7429" max="7429" width="12.28515625" style="255" customWidth="1"/>
    <col min="7430" max="7430" width="3" style="255" customWidth="1"/>
    <col min="7431" max="7431" width="20.28515625" style="255" customWidth="1"/>
    <col min="7432" max="7432" width="12.5703125" style="255" customWidth="1"/>
    <col min="7433" max="7433" width="11.7109375" style="255" customWidth="1"/>
    <col min="7434" max="7434" width="9.140625" style="255"/>
    <col min="7435" max="7435" width="2.85546875" style="255" customWidth="1"/>
    <col min="7436" max="7436" width="18.5703125" style="255" customWidth="1"/>
    <col min="7437" max="7437" width="14.42578125" style="255" customWidth="1"/>
    <col min="7438" max="7438" width="13.7109375" style="255" customWidth="1"/>
    <col min="7439" max="7439" width="10.140625" style="255" customWidth="1"/>
    <col min="7440" max="7440" width="4.42578125" style="255" customWidth="1"/>
    <col min="7441" max="7441" width="24" style="255" customWidth="1"/>
    <col min="7442" max="7442" width="13.140625" style="255" customWidth="1"/>
    <col min="7443" max="7443" width="13" style="255" customWidth="1"/>
    <col min="7444" max="7444" width="10.42578125" style="255" customWidth="1"/>
    <col min="7445" max="7680" width="9.140625" style="255"/>
    <col min="7681" max="7681" width="5" style="255" customWidth="1"/>
    <col min="7682" max="7682" width="17.7109375" style="255" customWidth="1"/>
    <col min="7683" max="7683" width="13.85546875" style="255" customWidth="1"/>
    <col min="7684" max="7684" width="13.140625" style="255" customWidth="1"/>
    <col min="7685" max="7685" width="12.28515625" style="255" customWidth="1"/>
    <col min="7686" max="7686" width="3" style="255" customWidth="1"/>
    <col min="7687" max="7687" width="20.28515625" style="255" customWidth="1"/>
    <col min="7688" max="7688" width="12.5703125" style="255" customWidth="1"/>
    <col min="7689" max="7689" width="11.7109375" style="255" customWidth="1"/>
    <col min="7690" max="7690" width="9.140625" style="255"/>
    <col min="7691" max="7691" width="2.85546875" style="255" customWidth="1"/>
    <col min="7692" max="7692" width="18.5703125" style="255" customWidth="1"/>
    <col min="7693" max="7693" width="14.42578125" style="255" customWidth="1"/>
    <col min="7694" max="7694" width="13.7109375" style="255" customWidth="1"/>
    <col min="7695" max="7695" width="10.140625" style="255" customWidth="1"/>
    <col min="7696" max="7696" width="4.42578125" style="255" customWidth="1"/>
    <col min="7697" max="7697" width="24" style="255" customWidth="1"/>
    <col min="7698" max="7698" width="13.140625" style="255" customWidth="1"/>
    <col min="7699" max="7699" width="13" style="255" customWidth="1"/>
    <col min="7700" max="7700" width="10.42578125" style="255" customWidth="1"/>
    <col min="7701" max="7936" width="9.140625" style="255"/>
    <col min="7937" max="7937" width="5" style="255" customWidth="1"/>
    <col min="7938" max="7938" width="17.7109375" style="255" customWidth="1"/>
    <col min="7939" max="7939" width="13.85546875" style="255" customWidth="1"/>
    <col min="7940" max="7940" width="13.140625" style="255" customWidth="1"/>
    <col min="7941" max="7941" width="12.28515625" style="255" customWidth="1"/>
    <col min="7942" max="7942" width="3" style="255" customWidth="1"/>
    <col min="7943" max="7943" width="20.28515625" style="255" customWidth="1"/>
    <col min="7944" max="7944" width="12.5703125" style="255" customWidth="1"/>
    <col min="7945" max="7945" width="11.7109375" style="255" customWidth="1"/>
    <col min="7946" max="7946" width="9.140625" style="255"/>
    <col min="7947" max="7947" width="2.85546875" style="255" customWidth="1"/>
    <col min="7948" max="7948" width="18.5703125" style="255" customWidth="1"/>
    <col min="7949" max="7949" width="14.42578125" style="255" customWidth="1"/>
    <col min="7950" max="7950" width="13.7109375" style="255" customWidth="1"/>
    <col min="7951" max="7951" width="10.140625" style="255" customWidth="1"/>
    <col min="7952" max="7952" width="4.42578125" style="255" customWidth="1"/>
    <col min="7953" max="7953" width="24" style="255" customWidth="1"/>
    <col min="7954" max="7954" width="13.140625" style="255" customWidth="1"/>
    <col min="7955" max="7955" width="13" style="255" customWidth="1"/>
    <col min="7956" max="7956" width="10.42578125" style="255" customWidth="1"/>
    <col min="7957" max="8192" width="9.140625" style="255"/>
    <col min="8193" max="8193" width="5" style="255" customWidth="1"/>
    <col min="8194" max="8194" width="17.7109375" style="255" customWidth="1"/>
    <col min="8195" max="8195" width="13.85546875" style="255" customWidth="1"/>
    <col min="8196" max="8196" width="13.140625" style="255" customWidth="1"/>
    <col min="8197" max="8197" width="12.28515625" style="255" customWidth="1"/>
    <col min="8198" max="8198" width="3" style="255" customWidth="1"/>
    <col min="8199" max="8199" width="20.28515625" style="255" customWidth="1"/>
    <col min="8200" max="8200" width="12.5703125" style="255" customWidth="1"/>
    <col min="8201" max="8201" width="11.7109375" style="255" customWidth="1"/>
    <col min="8202" max="8202" width="9.140625" style="255"/>
    <col min="8203" max="8203" width="2.85546875" style="255" customWidth="1"/>
    <col min="8204" max="8204" width="18.5703125" style="255" customWidth="1"/>
    <col min="8205" max="8205" width="14.42578125" style="255" customWidth="1"/>
    <col min="8206" max="8206" width="13.7109375" style="255" customWidth="1"/>
    <col min="8207" max="8207" width="10.140625" style="255" customWidth="1"/>
    <col min="8208" max="8208" width="4.42578125" style="255" customWidth="1"/>
    <col min="8209" max="8209" width="24" style="255" customWidth="1"/>
    <col min="8210" max="8210" width="13.140625" style="255" customWidth="1"/>
    <col min="8211" max="8211" width="13" style="255" customWidth="1"/>
    <col min="8212" max="8212" width="10.42578125" style="255" customWidth="1"/>
    <col min="8213" max="8448" width="9.140625" style="255"/>
    <col min="8449" max="8449" width="5" style="255" customWidth="1"/>
    <col min="8450" max="8450" width="17.7109375" style="255" customWidth="1"/>
    <col min="8451" max="8451" width="13.85546875" style="255" customWidth="1"/>
    <col min="8452" max="8452" width="13.140625" style="255" customWidth="1"/>
    <col min="8453" max="8453" width="12.28515625" style="255" customWidth="1"/>
    <col min="8454" max="8454" width="3" style="255" customWidth="1"/>
    <col min="8455" max="8455" width="20.28515625" style="255" customWidth="1"/>
    <col min="8456" max="8456" width="12.5703125" style="255" customWidth="1"/>
    <col min="8457" max="8457" width="11.7109375" style="255" customWidth="1"/>
    <col min="8458" max="8458" width="9.140625" style="255"/>
    <col min="8459" max="8459" width="2.85546875" style="255" customWidth="1"/>
    <col min="8460" max="8460" width="18.5703125" style="255" customWidth="1"/>
    <col min="8461" max="8461" width="14.42578125" style="255" customWidth="1"/>
    <col min="8462" max="8462" width="13.7109375" style="255" customWidth="1"/>
    <col min="8463" max="8463" width="10.140625" style="255" customWidth="1"/>
    <col min="8464" max="8464" width="4.42578125" style="255" customWidth="1"/>
    <col min="8465" max="8465" width="24" style="255" customWidth="1"/>
    <col min="8466" max="8466" width="13.140625" style="255" customWidth="1"/>
    <col min="8467" max="8467" width="13" style="255" customWidth="1"/>
    <col min="8468" max="8468" width="10.42578125" style="255" customWidth="1"/>
    <col min="8469" max="8704" width="9.140625" style="255"/>
    <col min="8705" max="8705" width="5" style="255" customWidth="1"/>
    <col min="8706" max="8706" width="17.7109375" style="255" customWidth="1"/>
    <col min="8707" max="8707" width="13.85546875" style="255" customWidth="1"/>
    <col min="8708" max="8708" width="13.140625" style="255" customWidth="1"/>
    <col min="8709" max="8709" width="12.28515625" style="255" customWidth="1"/>
    <col min="8710" max="8710" width="3" style="255" customWidth="1"/>
    <col min="8711" max="8711" width="20.28515625" style="255" customWidth="1"/>
    <col min="8712" max="8712" width="12.5703125" style="255" customWidth="1"/>
    <col min="8713" max="8713" width="11.7109375" style="255" customWidth="1"/>
    <col min="8714" max="8714" width="9.140625" style="255"/>
    <col min="8715" max="8715" width="2.85546875" style="255" customWidth="1"/>
    <col min="8716" max="8716" width="18.5703125" style="255" customWidth="1"/>
    <col min="8717" max="8717" width="14.42578125" style="255" customWidth="1"/>
    <col min="8718" max="8718" width="13.7109375" style="255" customWidth="1"/>
    <col min="8719" max="8719" width="10.140625" style="255" customWidth="1"/>
    <col min="8720" max="8720" width="4.42578125" style="255" customWidth="1"/>
    <col min="8721" max="8721" width="24" style="255" customWidth="1"/>
    <col min="8722" max="8722" width="13.140625" style="255" customWidth="1"/>
    <col min="8723" max="8723" width="13" style="255" customWidth="1"/>
    <col min="8724" max="8724" width="10.42578125" style="255" customWidth="1"/>
    <col min="8725" max="8960" width="9.140625" style="255"/>
    <col min="8961" max="8961" width="5" style="255" customWidth="1"/>
    <col min="8962" max="8962" width="17.7109375" style="255" customWidth="1"/>
    <col min="8963" max="8963" width="13.85546875" style="255" customWidth="1"/>
    <col min="8964" max="8964" width="13.140625" style="255" customWidth="1"/>
    <col min="8965" max="8965" width="12.28515625" style="255" customWidth="1"/>
    <col min="8966" max="8966" width="3" style="255" customWidth="1"/>
    <col min="8967" max="8967" width="20.28515625" style="255" customWidth="1"/>
    <col min="8968" max="8968" width="12.5703125" style="255" customWidth="1"/>
    <col min="8969" max="8969" width="11.7109375" style="255" customWidth="1"/>
    <col min="8970" max="8970" width="9.140625" style="255"/>
    <col min="8971" max="8971" width="2.85546875" style="255" customWidth="1"/>
    <col min="8972" max="8972" width="18.5703125" style="255" customWidth="1"/>
    <col min="8973" max="8973" width="14.42578125" style="255" customWidth="1"/>
    <col min="8974" max="8974" width="13.7109375" style="255" customWidth="1"/>
    <col min="8975" max="8975" width="10.140625" style="255" customWidth="1"/>
    <col min="8976" max="8976" width="4.42578125" style="255" customWidth="1"/>
    <col min="8977" max="8977" width="24" style="255" customWidth="1"/>
    <col min="8978" max="8978" width="13.140625" style="255" customWidth="1"/>
    <col min="8979" max="8979" width="13" style="255" customWidth="1"/>
    <col min="8980" max="8980" width="10.42578125" style="255" customWidth="1"/>
    <col min="8981" max="9216" width="9.140625" style="255"/>
    <col min="9217" max="9217" width="5" style="255" customWidth="1"/>
    <col min="9218" max="9218" width="17.7109375" style="255" customWidth="1"/>
    <col min="9219" max="9219" width="13.85546875" style="255" customWidth="1"/>
    <col min="9220" max="9220" width="13.140625" style="255" customWidth="1"/>
    <col min="9221" max="9221" width="12.28515625" style="255" customWidth="1"/>
    <col min="9222" max="9222" width="3" style="255" customWidth="1"/>
    <col min="9223" max="9223" width="20.28515625" style="255" customWidth="1"/>
    <col min="9224" max="9224" width="12.5703125" style="255" customWidth="1"/>
    <col min="9225" max="9225" width="11.7109375" style="255" customWidth="1"/>
    <col min="9226" max="9226" width="9.140625" style="255"/>
    <col min="9227" max="9227" width="2.85546875" style="255" customWidth="1"/>
    <col min="9228" max="9228" width="18.5703125" style="255" customWidth="1"/>
    <col min="9229" max="9229" width="14.42578125" style="255" customWidth="1"/>
    <col min="9230" max="9230" width="13.7109375" style="255" customWidth="1"/>
    <col min="9231" max="9231" width="10.140625" style="255" customWidth="1"/>
    <col min="9232" max="9232" width="4.42578125" style="255" customWidth="1"/>
    <col min="9233" max="9233" width="24" style="255" customWidth="1"/>
    <col min="9234" max="9234" width="13.140625" style="255" customWidth="1"/>
    <col min="9235" max="9235" width="13" style="255" customWidth="1"/>
    <col min="9236" max="9236" width="10.42578125" style="255" customWidth="1"/>
    <col min="9237" max="9472" width="9.140625" style="255"/>
    <col min="9473" max="9473" width="5" style="255" customWidth="1"/>
    <col min="9474" max="9474" width="17.7109375" style="255" customWidth="1"/>
    <col min="9475" max="9475" width="13.85546875" style="255" customWidth="1"/>
    <col min="9476" max="9476" width="13.140625" style="255" customWidth="1"/>
    <col min="9477" max="9477" width="12.28515625" style="255" customWidth="1"/>
    <col min="9478" max="9478" width="3" style="255" customWidth="1"/>
    <col min="9479" max="9479" width="20.28515625" style="255" customWidth="1"/>
    <col min="9480" max="9480" width="12.5703125" style="255" customWidth="1"/>
    <col min="9481" max="9481" width="11.7109375" style="255" customWidth="1"/>
    <col min="9482" max="9482" width="9.140625" style="255"/>
    <col min="9483" max="9483" width="2.85546875" style="255" customWidth="1"/>
    <col min="9484" max="9484" width="18.5703125" style="255" customWidth="1"/>
    <col min="9485" max="9485" width="14.42578125" style="255" customWidth="1"/>
    <col min="9486" max="9486" width="13.7109375" style="255" customWidth="1"/>
    <col min="9487" max="9487" width="10.140625" style="255" customWidth="1"/>
    <col min="9488" max="9488" width="4.42578125" style="255" customWidth="1"/>
    <col min="9489" max="9489" width="24" style="255" customWidth="1"/>
    <col min="9490" max="9490" width="13.140625" style="255" customWidth="1"/>
    <col min="9491" max="9491" width="13" style="255" customWidth="1"/>
    <col min="9492" max="9492" width="10.42578125" style="255" customWidth="1"/>
    <col min="9493" max="9728" width="9.140625" style="255"/>
    <col min="9729" max="9729" width="5" style="255" customWidth="1"/>
    <col min="9730" max="9730" width="17.7109375" style="255" customWidth="1"/>
    <col min="9731" max="9731" width="13.85546875" style="255" customWidth="1"/>
    <col min="9732" max="9732" width="13.140625" style="255" customWidth="1"/>
    <col min="9733" max="9733" width="12.28515625" style="255" customWidth="1"/>
    <col min="9734" max="9734" width="3" style="255" customWidth="1"/>
    <col min="9735" max="9735" width="20.28515625" style="255" customWidth="1"/>
    <col min="9736" max="9736" width="12.5703125" style="255" customWidth="1"/>
    <col min="9737" max="9737" width="11.7109375" style="255" customWidth="1"/>
    <col min="9738" max="9738" width="9.140625" style="255"/>
    <col min="9739" max="9739" width="2.85546875" style="255" customWidth="1"/>
    <col min="9740" max="9740" width="18.5703125" style="255" customWidth="1"/>
    <col min="9741" max="9741" width="14.42578125" style="255" customWidth="1"/>
    <col min="9742" max="9742" width="13.7109375" style="255" customWidth="1"/>
    <col min="9743" max="9743" width="10.140625" style="255" customWidth="1"/>
    <col min="9744" max="9744" width="4.42578125" style="255" customWidth="1"/>
    <col min="9745" max="9745" width="24" style="255" customWidth="1"/>
    <col min="9746" max="9746" width="13.140625" style="255" customWidth="1"/>
    <col min="9747" max="9747" width="13" style="255" customWidth="1"/>
    <col min="9748" max="9748" width="10.42578125" style="255" customWidth="1"/>
    <col min="9749" max="9984" width="9.140625" style="255"/>
    <col min="9985" max="9985" width="5" style="255" customWidth="1"/>
    <col min="9986" max="9986" width="17.7109375" style="255" customWidth="1"/>
    <col min="9987" max="9987" width="13.85546875" style="255" customWidth="1"/>
    <col min="9988" max="9988" width="13.140625" style="255" customWidth="1"/>
    <col min="9989" max="9989" width="12.28515625" style="255" customWidth="1"/>
    <col min="9990" max="9990" width="3" style="255" customWidth="1"/>
    <col min="9991" max="9991" width="20.28515625" style="255" customWidth="1"/>
    <col min="9992" max="9992" width="12.5703125" style="255" customWidth="1"/>
    <col min="9993" max="9993" width="11.7109375" style="255" customWidth="1"/>
    <col min="9994" max="9994" width="9.140625" style="255"/>
    <col min="9995" max="9995" width="2.85546875" style="255" customWidth="1"/>
    <col min="9996" max="9996" width="18.5703125" style="255" customWidth="1"/>
    <col min="9997" max="9997" width="14.42578125" style="255" customWidth="1"/>
    <col min="9998" max="9998" width="13.7109375" style="255" customWidth="1"/>
    <col min="9999" max="9999" width="10.140625" style="255" customWidth="1"/>
    <col min="10000" max="10000" width="4.42578125" style="255" customWidth="1"/>
    <col min="10001" max="10001" width="24" style="255" customWidth="1"/>
    <col min="10002" max="10002" width="13.140625" style="255" customWidth="1"/>
    <col min="10003" max="10003" width="13" style="255" customWidth="1"/>
    <col min="10004" max="10004" width="10.42578125" style="255" customWidth="1"/>
    <col min="10005" max="10240" width="9.140625" style="255"/>
    <col min="10241" max="10241" width="5" style="255" customWidth="1"/>
    <col min="10242" max="10242" width="17.7109375" style="255" customWidth="1"/>
    <col min="10243" max="10243" width="13.85546875" style="255" customWidth="1"/>
    <col min="10244" max="10244" width="13.140625" style="255" customWidth="1"/>
    <col min="10245" max="10245" width="12.28515625" style="255" customWidth="1"/>
    <col min="10246" max="10246" width="3" style="255" customWidth="1"/>
    <col min="10247" max="10247" width="20.28515625" style="255" customWidth="1"/>
    <col min="10248" max="10248" width="12.5703125" style="255" customWidth="1"/>
    <col min="10249" max="10249" width="11.7109375" style="255" customWidth="1"/>
    <col min="10250" max="10250" width="9.140625" style="255"/>
    <col min="10251" max="10251" width="2.85546875" style="255" customWidth="1"/>
    <col min="10252" max="10252" width="18.5703125" style="255" customWidth="1"/>
    <col min="10253" max="10253" width="14.42578125" style="255" customWidth="1"/>
    <col min="10254" max="10254" width="13.7109375" style="255" customWidth="1"/>
    <col min="10255" max="10255" width="10.140625" style="255" customWidth="1"/>
    <col min="10256" max="10256" width="4.42578125" style="255" customWidth="1"/>
    <col min="10257" max="10257" width="24" style="255" customWidth="1"/>
    <col min="10258" max="10258" width="13.140625" style="255" customWidth="1"/>
    <col min="10259" max="10259" width="13" style="255" customWidth="1"/>
    <col min="10260" max="10260" width="10.42578125" style="255" customWidth="1"/>
    <col min="10261" max="10496" width="9.140625" style="255"/>
    <col min="10497" max="10497" width="5" style="255" customWidth="1"/>
    <col min="10498" max="10498" width="17.7109375" style="255" customWidth="1"/>
    <col min="10499" max="10499" width="13.85546875" style="255" customWidth="1"/>
    <col min="10500" max="10500" width="13.140625" style="255" customWidth="1"/>
    <col min="10501" max="10501" width="12.28515625" style="255" customWidth="1"/>
    <col min="10502" max="10502" width="3" style="255" customWidth="1"/>
    <col min="10503" max="10503" width="20.28515625" style="255" customWidth="1"/>
    <col min="10504" max="10504" width="12.5703125" style="255" customWidth="1"/>
    <col min="10505" max="10505" width="11.7109375" style="255" customWidth="1"/>
    <col min="10506" max="10506" width="9.140625" style="255"/>
    <col min="10507" max="10507" width="2.85546875" style="255" customWidth="1"/>
    <col min="10508" max="10508" width="18.5703125" style="255" customWidth="1"/>
    <col min="10509" max="10509" width="14.42578125" style="255" customWidth="1"/>
    <col min="10510" max="10510" width="13.7109375" style="255" customWidth="1"/>
    <col min="10511" max="10511" width="10.140625" style="255" customWidth="1"/>
    <col min="10512" max="10512" width="4.42578125" style="255" customWidth="1"/>
    <col min="10513" max="10513" width="24" style="255" customWidth="1"/>
    <col min="10514" max="10514" width="13.140625" style="255" customWidth="1"/>
    <col min="10515" max="10515" width="13" style="255" customWidth="1"/>
    <col min="10516" max="10516" width="10.42578125" style="255" customWidth="1"/>
    <col min="10517" max="10752" width="9.140625" style="255"/>
    <col min="10753" max="10753" width="5" style="255" customWidth="1"/>
    <col min="10754" max="10754" width="17.7109375" style="255" customWidth="1"/>
    <col min="10755" max="10755" width="13.85546875" style="255" customWidth="1"/>
    <col min="10756" max="10756" width="13.140625" style="255" customWidth="1"/>
    <col min="10757" max="10757" width="12.28515625" style="255" customWidth="1"/>
    <col min="10758" max="10758" width="3" style="255" customWidth="1"/>
    <col min="10759" max="10759" width="20.28515625" style="255" customWidth="1"/>
    <col min="10760" max="10760" width="12.5703125" style="255" customWidth="1"/>
    <col min="10761" max="10761" width="11.7109375" style="255" customWidth="1"/>
    <col min="10762" max="10762" width="9.140625" style="255"/>
    <col min="10763" max="10763" width="2.85546875" style="255" customWidth="1"/>
    <col min="10764" max="10764" width="18.5703125" style="255" customWidth="1"/>
    <col min="10765" max="10765" width="14.42578125" style="255" customWidth="1"/>
    <col min="10766" max="10766" width="13.7109375" style="255" customWidth="1"/>
    <col min="10767" max="10767" width="10.140625" style="255" customWidth="1"/>
    <col min="10768" max="10768" width="4.42578125" style="255" customWidth="1"/>
    <col min="10769" max="10769" width="24" style="255" customWidth="1"/>
    <col min="10770" max="10770" width="13.140625" style="255" customWidth="1"/>
    <col min="10771" max="10771" width="13" style="255" customWidth="1"/>
    <col min="10772" max="10772" width="10.42578125" style="255" customWidth="1"/>
    <col min="10773" max="11008" width="9.140625" style="255"/>
    <col min="11009" max="11009" width="5" style="255" customWidth="1"/>
    <col min="11010" max="11010" width="17.7109375" style="255" customWidth="1"/>
    <col min="11011" max="11011" width="13.85546875" style="255" customWidth="1"/>
    <col min="11012" max="11012" width="13.140625" style="255" customWidth="1"/>
    <col min="11013" max="11013" width="12.28515625" style="255" customWidth="1"/>
    <col min="11014" max="11014" width="3" style="255" customWidth="1"/>
    <col min="11015" max="11015" width="20.28515625" style="255" customWidth="1"/>
    <col min="11016" max="11016" width="12.5703125" style="255" customWidth="1"/>
    <col min="11017" max="11017" width="11.7109375" style="255" customWidth="1"/>
    <col min="11018" max="11018" width="9.140625" style="255"/>
    <col min="11019" max="11019" width="2.85546875" style="255" customWidth="1"/>
    <col min="11020" max="11020" width="18.5703125" style="255" customWidth="1"/>
    <col min="11021" max="11021" width="14.42578125" style="255" customWidth="1"/>
    <col min="11022" max="11022" width="13.7109375" style="255" customWidth="1"/>
    <col min="11023" max="11023" width="10.140625" style="255" customWidth="1"/>
    <col min="11024" max="11024" width="4.42578125" style="255" customWidth="1"/>
    <col min="11025" max="11025" width="24" style="255" customWidth="1"/>
    <col min="11026" max="11026" width="13.140625" style="255" customWidth="1"/>
    <col min="11027" max="11027" width="13" style="255" customWidth="1"/>
    <col min="11028" max="11028" width="10.42578125" style="255" customWidth="1"/>
    <col min="11029" max="11264" width="9.140625" style="255"/>
    <col min="11265" max="11265" width="5" style="255" customWidth="1"/>
    <col min="11266" max="11266" width="17.7109375" style="255" customWidth="1"/>
    <col min="11267" max="11267" width="13.85546875" style="255" customWidth="1"/>
    <col min="11268" max="11268" width="13.140625" style="255" customWidth="1"/>
    <col min="11269" max="11269" width="12.28515625" style="255" customWidth="1"/>
    <col min="11270" max="11270" width="3" style="255" customWidth="1"/>
    <col min="11271" max="11271" width="20.28515625" style="255" customWidth="1"/>
    <col min="11272" max="11272" width="12.5703125" style="255" customWidth="1"/>
    <col min="11273" max="11273" width="11.7109375" style="255" customWidth="1"/>
    <col min="11274" max="11274" width="9.140625" style="255"/>
    <col min="11275" max="11275" width="2.85546875" style="255" customWidth="1"/>
    <col min="11276" max="11276" width="18.5703125" style="255" customWidth="1"/>
    <col min="11277" max="11277" width="14.42578125" style="255" customWidth="1"/>
    <col min="11278" max="11278" width="13.7109375" style="255" customWidth="1"/>
    <col min="11279" max="11279" width="10.140625" style="255" customWidth="1"/>
    <col min="11280" max="11280" width="4.42578125" style="255" customWidth="1"/>
    <col min="11281" max="11281" width="24" style="255" customWidth="1"/>
    <col min="11282" max="11282" width="13.140625" style="255" customWidth="1"/>
    <col min="11283" max="11283" width="13" style="255" customWidth="1"/>
    <col min="11284" max="11284" width="10.42578125" style="255" customWidth="1"/>
    <col min="11285" max="11520" width="9.140625" style="255"/>
    <col min="11521" max="11521" width="5" style="255" customWidth="1"/>
    <col min="11522" max="11522" width="17.7109375" style="255" customWidth="1"/>
    <col min="11523" max="11523" width="13.85546875" style="255" customWidth="1"/>
    <col min="11524" max="11524" width="13.140625" style="255" customWidth="1"/>
    <col min="11525" max="11525" width="12.28515625" style="255" customWidth="1"/>
    <col min="11526" max="11526" width="3" style="255" customWidth="1"/>
    <col min="11527" max="11527" width="20.28515625" style="255" customWidth="1"/>
    <col min="11528" max="11528" width="12.5703125" style="255" customWidth="1"/>
    <col min="11529" max="11529" width="11.7109375" style="255" customWidth="1"/>
    <col min="11530" max="11530" width="9.140625" style="255"/>
    <col min="11531" max="11531" width="2.85546875" style="255" customWidth="1"/>
    <col min="11532" max="11532" width="18.5703125" style="255" customWidth="1"/>
    <col min="11533" max="11533" width="14.42578125" style="255" customWidth="1"/>
    <col min="11534" max="11534" width="13.7109375" style="255" customWidth="1"/>
    <col min="11535" max="11535" width="10.140625" style="255" customWidth="1"/>
    <col min="11536" max="11536" width="4.42578125" style="255" customWidth="1"/>
    <col min="11537" max="11537" width="24" style="255" customWidth="1"/>
    <col min="11538" max="11538" width="13.140625" style="255" customWidth="1"/>
    <col min="11539" max="11539" width="13" style="255" customWidth="1"/>
    <col min="11540" max="11540" width="10.42578125" style="255" customWidth="1"/>
    <col min="11541" max="11776" width="9.140625" style="255"/>
    <col min="11777" max="11777" width="5" style="255" customWidth="1"/>
    <col min="11778" max="11778" width="17.7109375" style="255" customWidth="1"/>
    <col min="11779" max="11779" width="13.85546875" style="255" customWidth="1"/>
    <col min="11780" max="11780" width="13.140625" style="255" customWidth="1"/>
    <col min="11781" max="11781" width="12.28515625" style="255" customWidth="1"/>
    <col min="11782" max="11782" width="3" style="255" customWidth="1"/>
    <col min="11783" max="11783" width="20.28515625" style="255" customWidth="1"/>
    <col min="11784" max="11784" width="12.5703125" style="255" customWidth="1"/>
    <col min="11785" max="11785" width="11.7109375" style="255" customWidth="1"/>
    <col min="11786" max="11786" width="9.140625" style="255"/>
    <col min="11787" max="11787" width="2.85546875" style="255" customWidth="1"/>
    <col min="11788" max="11788" width="18.5703125" style="255" customWidth="1"/>
    <col min="11789" max="11789" width="14.42578125" style="255" customWidth="1"/>
    <col min="11790" max="11790" width="13.7109375" style="255" customWidth="1"/>
    <col min="11791" max="11791" width="10.140625" style="255" customWidth="1"/>
    <col min="11792" max="11792" width="4.42578125" style="255" customWidth="1"/>
    <col min="11793" max="11793" width="24" style="255" customWidth="1"/>
    <col min="11794" max="11794" width="13.140625" style="255" customWidth="1"/>
    <col min="11795" max="11795" width="13" style="255" customWidth="1"/>
    <col min="11796" max="11796" width="10.42578125" style="255" customWidth="1"/>
    <col min="11797" max="12032" width="9.140625" style="255"/>
    <col min="12033" max="12033" width="5" style="255" customWidth="1"/>
    <col min="12034" max="12034" width="17.7109375" style="255" customWidth="1"/>
    <col min="12035" max="12035" width="13.85546875" style="255" customWidth="1"/>
    <col min="12036" max="12036" width="13.140625" style="255" customWidth="1"/>
    <col min="12037" max="12037" width="12.28515625" style="255" customWidth="1"/>
    <col min="12038" max="12038" width="3" style="255" customWidth="1"/>
    <col min="12039" max="12039" width="20.28515625" style="255" customWidth="1"/>
    <col min="12040" max="12040" width="12.5703125" style="255" customWidth="1"/>
    <col min="12041" max="12041" width="11.7109375" style="255" customWidth="1"/>
    <col min="12042" max="12042" width="9.140625" style="255"/>
    <col min="12043" max="12043" width="2.85546875" style="255" customWidth="1"/>
    <col min="12044" max="12044" width="18.5703125" style="255" customWidth="1"/>
    <col min="12045" max="12045" width="14.42578125" style="255" customWidth="1"/>
    <col min="12046" max="12046" width="13.7109375" style="255" customWidth="1"/>
    <col min="12047" max="12047" width="10.140625" style="255" customWidth="1"/>
    <col min="12048" max="12048" width="4.42578125" style="255" customWidth="1"/>
    <col min="12049" max="12049" width="24" style="255" customWidth="1"/>
    <col min="12050" max="12050" width="13.140625" style="255" customWidth="1"/>
    <col min="12051" max="12051" width="13" style="255" customWidth="1"/>
    <col min="12052" max="12052" width="10.42578125" style="255" customWidth="1"/>
    <col min="12053" max="12288" width="9.140625" style="255"/>
    <col min="12289" max="12289" width="5" style="255" customWidth="1"/>
    <col min="12290" max="12290" width="17.7109375" style="255" customWidth="1"/>
    <col min="12291" max="12291" width="13.85546875" style="255" customWidth="1"/>
    <col min="12292" max="12292" width="13.140625" style="255" customWidth="1"/>
    <col min="12293" max="12293" width="12.28515625" style="255" customWidth="1"/>
    <col min="12294" max="12294" width="3" style="255" customWidth="1"/>
    <col min="12295" max="12295" width="20.28515625" style="255" customWidth="1"/>
    <col min="12296" max="12296" width="12.5703125" style="255" customWidth="1"/>
    <col min="12297" max="12297" width="11.7109375" style="255" customWidth="1"/>
    <col min="12298" max="12298" width="9.140625" style="255"/>
    <col min="12299" max="12299" width="2.85546875" style="255" customWidth="1"/>
    <col min="12300" max="12300" width="18.5703125" style="255" customWidth="1"/>
    <col min="12301" max="12301" width="14.42578125" style="255" customWidth="1"/>
    <col min="12302" max="12302" width="13.7109375" style="255" customWidth="1"/>
    <col min="12303" max="12303" width="10.140625" style="255" customWidth="1"/>
    <col min="12304" max="12304" width="4.42578125" style="255" customWidth="1"/>
    <col min="12305" max="12305" width="24" style="255" customWidth="1"/>
    <col min="12306" max="12306" width="13.140625" style="255" customWidth="1"/>
    <col min="12307" max="12307" width="13" style="255" customWidth="1"/>
    <col min="12308" max="12308" width="10.42578125" style="255" customWidth="1"/>
    <col min="12309" max="12544" width="9.140625" style="255"/>
    <col min="12545" max="12545" width="5" style="255" customWidth="1"/>
    <col min="12546" max="12546" width="17.7109375" style="255" customWidth="1"/>
    <col min="12547" max="12547" width="13.85546875" style="255" customWidth="1"/>
    <col min="12548" max="12548" width="13.140625" style="255" customWidth="1"/>
    <col min="12549" max="12549" width="12.28515625" style="255" customWidth="1"/>
    <col min="12550" max="12550" width="3" style="255" customWidth="1"/>
    <col min="12551" max="12551" width="20.28515625" style="255" customWidth="1"/>
    <col min="12552" max="12552" width="12.5703125" style="255" customWidth="1"/>
    <col min="12553" max="12553" width="11.7109375" style="255" customWidth="1"/>
    <col min="12554" max="12554" width="9.140625" style="255"/>
    <col min="12555" max="12555" width="2.85546875" style="255" customWidth="1"/>
    <col min="12556" max="12556" width="18.5703125" style="255" customWidth="1"/>
    <col min="12557" max="12557" width="14.42578125" style="255" customWidth="1"/>
    <col min="12558" max="12558" width="13.7109375" style="255" customWidth="1"/>
    <col min="12559" max="12559" width="10.140625" style="255" customWidth="1"/>
    <col min="12560" max="12560" width="4.42578125" style="255" customWidth="1"/>
    <col min="12561" max="12561" width="24" style="255" customWidth="1"/>
    <col min="12562" max="12562" width="13.140625" style="255" customWidth="1"/>
    <col min="12563" max="12563" width="13" style="255" customWidth="1"/>
    <col min="12564" max="12564" width="10.42578125" style="255" customWidth="1"/>
    <col min="12565" max="12800" width="9.140625" style="255"/>
    <col min="12801" max="12801" width="5" style="255" customWidth="1"/>
    <col min="12802" max="12802" width="17.7109375" style="255" customWidth="1"/>
    <col min="12803" max="12803" width="13.85546875" style="255" customWidth="1"/>
    <col min="12804" max="12804" width="13.140625" style="255" customWidth="1"/>
    <col min="12805" max="12805" width="12.28515625" style="255" customWidth="1"/>
    <col min="12806" max="12806" width="3" style="255" customWidth="1"/>
    <col min="12807" max="12807" width="20.28515625" style="255" customWidth="1"/>
    <col min="12808" max="12808" width="12.5703125" style="255" customWidth="1"/>
    <col min="12809" max="12809" width="11.7109375" style="255" customWidth="1"/>
    <col min="12810" max="12810" width="9.140625" style="255"/>
    <col min="12811" max="12811" width="2.85546875" style="255" customWidth="1"/>
    <col min="12812" max="12812" width="18.5703125" style="255" customWidth="1"/>
    <col min="12813" max="12813" width="14.42578125" style="255" customWidth="1"/>
    <col min="12814" max="12814" width="13.7109375" style="255" customWidth="1"/>
    <col min="12815" max="12815" width="10.140625" style="255" customWidth="1"/>
    <col min="12816" max="12816" width="4.42578125" style="255" customWidth="1"/>
    <col min="12817" max="12817" width="24" style="255" customWidth="1"/>
    <col min="12818" max="12818" width="13.140625" style="255" customWidth="1"/>
    <col min="12819" max="12819" width="13" style="255" customWidth="1"/>
    <col min="12820" max="12820" width="10.42578125" style="255" customWidth="1"/>
    <col min="12821" max="13056" width="9.140625" style="255"/>
    <col min="13057" max="13057" width="5" style="255" customWidth="1"/>
    <col min="13058" max="13058" width="17.7109375" style="255" customWidth="1"/>
    <col min="13059" max="13059" width="13.85546875" style="255" customWidth="1"/>
    <col min="13060" max="13060" width="13.140625" style="255" customWidth="1"/>
    <col min="13061" max="13061" width="12.28515625" style="255" customWidth="1"/>
    <col min="13062" max="13062" width="3" style="255" customWidth="1"/>
    <col min="13063" max="13063" width="20.28515625" style="255" customWidth="1"/>
    <col min="13064" max="13064" width="12.5703125" style="255" customWidth="1"/>
    <col min="13065" max="13065" width="11.7109375" style="255" customWidth="1"/>
    <col min="13066" max="13066" width="9.140625" style="255"/>
    <col min="13067" max="13067" width="2.85546875" style="255" customWidth="1"/>
    <col min="13068" max="13068" width="18.5703125" style="255" customWidth="1"/>
    <col min="13069" max="13069" width="14.42578125" style="255" customWidth="1"/>
    <col min="13070" max="13070" width="13.7109375" style="255" customWidth="1"/>
    <col min="13071" max="13071" width="10.140625" style="255" customWidth="1"/>
    <col min="13072" max="13072" width="4.42578125" style="255" customWidth="1"/>
    <col min="13073" max="13073" width="24" style="255" customWidth="1"/>
    <col min="13074" max="13074" width="13.140625" style="255" customWidth="1"/>
    <col min="13075" max="13075" width="13" style="255" customWidth="1"/>
    <col min="13076" max="13076" width="10.42578125" style="255" customWidth="1"/>
    <col min="13077" max="13312" width="9.140625" style="255"/>
    <col min="13313" max="13313" width="5" style="255" customWidth="1"/>
    <col min="13314" max="13314" width="17.7109375" style="255" customWidth="1"/>
    <col min="13315" max="13315" width="13.85546875" style="255" customWidth="1"/>
    <col min="13316" max="13316" width="13.140625" style="255" customWidth="1"/>
    <col min="13317" max="13317" width="12.28515625" style="255" customWidth="1"/>
    <col min="13318" max="13318" width="3" style="255" customWidth="1"/>
    <col min="13319" max="13319" width="20.28515625" style="255" customWidth="1"/>
    <col min="13320" max="13320" width="12.5703125" style="255" customWidth="1"/>
    <col min="13321" max="13321" width="11.7109375" style="255" customWidth="1"/>
    <col min="13322" max="13322" width="9.140625" style="255"/>
    <col min="13323" max="13323" width="2.85546875" style="255" customWidth="1"/>
    <col min="13324" max="13324" width="18.5703125" style="255" customWidth="1"/>
    <col min="13325" max="13325" width="14.42578125" style="255" customWidth="1"/>
    <col min="13326" max="13326" width="13.7109375" style="255" customWidth="1"/>
    <col min="13327" max="13327" width="10.140625" style="255" customWidth="1"/>
    <col min="13328" max="13328" width="4.42578125" style="255" customWidth="1"/>
    <col min="13329" max="13329" width="24" style="255" customWidth="1"/>
    <col min="13330" max="13330" width="13.140625" style="255" customWidth="1"/>
    <col min="13331" max="13331" width="13" style="255" customWidth="1"/>
    <col min="13332" max="13332" width="10.42578125" style="255" customWidth="1"/>
    <col min="13333" max="13568" width="9.140625" style="255"/>
    <col min="13569" max="13569" width="5" style="255" customWidth="1"/>
    <col min="13570" max="13570" width="17.7109375" style="255" customWidth="1"/>
    <col min="13571" max="13571" width="13.85546875" style="255" customWidth="1"/>
    <col min="13572" max="13572" width="13.140625" style="255" customWidth="1"/>
    <col min="13573" max="13573" width="12.28515625" style="255" customWidth="1"/>
    <col min="13574" max="13574" width="3" style="255" customWidth="1"/>
    <col min="13575" max="13575" width="20.28515625" style="255" customWidth="1"/>
    <col min="13576" max="13576" width="12.5703125" style="255" customWidth="1"/>
    <col min="13577" max="13577" width="11.7109375" style="255" customWidth="1"/>
    <col min="13578" max="13578" width="9.140625" style="255"/>
    <col min="13579" max="13579" width="2.85546875" style="255" customWidth="1"/>
    <col min="13580" max="13580" width="18.5703125" style="255" customWidth="1"/>
    <col min="13581" max="13581" width="14.42578125" style="255" customWidth="1"/>
    <col min="13582" max="13582" width="13.7109375" style="255" customWidth="1"/>
    <col min="13583" max="13583" width="10.140625" style="255" customWidth="1"/>
    <col min="13584" max="13584" width="4.42578125" style="255" customWidth="1"/>
    <col min="13585" max="13585" width="24" style="255" customWidth="1"/>
    <col min="13586" max="13586" width="13.140625" style="255" customWidth="1"/>
    <col min="13587" max="13587" width="13" style="255" customWidth="1"/>
    <col min="13588" max="13588" width="10.42578125" style="255" customWidth="1"/>
    <col min="13589" max="13824" width="9.140625" style="255"/>
    <col min="13825" max="13825" width="5" style="255" customWidth="1"/>
    <col min="13826" max="13826" width="17.7109375" style="255" customWidth="1"/>
    <col min="13827" max="13827" width="13.85546875" style="255" customWidth="1"/>
    <col min="13828" max="13828" width="13.140625" style="255" customWidth="1"/>
    <col min="13829" max="13829" width="12.28515625" style="255" customWidth="1"/>
    <col min="13830" max="13830" width="3" style="255" customWidth="1"/>
    <col min="13831" max="13831" width="20.28515625" style="255" customWidth="1"/>
    <col min="13832" max="13832" width="12.5703125" style="255" customWidth="1"/>
    <col min="13833" max="13833" width="11.7109375" style="255" customWidth="1"/>
    <col min="13834" max="13834" width="9.140625" style="255"/>
    <col min="13835" max="13835" width="2.85546875" style="255" customWidth="1"/>
    <col min="13836" max="13836" width="18.5703125" style="255" customWidth="1"/>
    <col min="13837" max="13837" width="14.42578125" style="255" customWidth="1"/>
    <col min="13838" max="13838" width="13.7109375" style="255" customWidth="1"/>
    <col min="13839" max="13839" width="10.140625" style="255" customWidth="1"/>
    <col min="13840" max="13840" width="4.42578125" style="255" customWidth="1"/>
    <col min="13841" max="13841" width="24" style="255" customWidth="1"/>
    <col min="13842" max="13842" width="13.140625" style="255" customWidth="1"/>
    <col min="13843" max="13843" width="13" style="255" customWidth="1"/>
    <col min="13844" max="13844" width="10.42578125" style="255" customWidth="1"/>
    <col min="13845" max="14080" width="9.140625" style="255"/>
    <col min="14081" max="14081" width="5" style="255" customWidth="1"/>
    <col min="14082" max="14082" width="17.7109375" style="255" customWidth="1"/>
    <col min="14083" max="14083" width="13.85546875" style="255" customWidth="1"/>
    <col min="14084" max="14084" width="13.140625" style="255" customWidth="1"/>
    <col min="14085" max="14085" width="12.28515625" style="255" customWidth="1"/>
    <col min="14086" max="14086" width="3" style="255" customWidth="1"/>
    <col min="14087" max="14087" width="20.28515625" style="255" customWidth="1"/>
    <col min="14088" max="14088" width="12.5703125" style="255" customWidth="1"/>
    <col min="14089" max="14089" width="11.7109375" style="255" customWidth="1"/>
    <col min="14090" max="14090" width="9.140625" style="255"/>
    <col min="14091" max="14091" width="2.85546875" style="255" customWidth="1"/>
    <col min="14092" max="14092" width="18.5703125" style="255" customWidth="1"/>
    <col min="14093" max="14093" width="14.42578125" style="255" customWidth="1"/>
    <col min="14094" max="14094" width="13.7109375" style="255" customWidth="1"/>
    <col min="14095" max="14095" width="10.140625" style="255" customWidth="1"/>
    <col min="14096" max="14096" width="4.42578125" style="255" customWidth="1"/>
    <col min="14097" max="14097" width="24" style="255" customWidth="1"/>
    <col min="14098" max="14098" width="13.140625" style="255" customWidth="1"/>
    <col min="14099" max="14099" width="13" style="255" customWidth="1"/>
    <col min="14100" max="14100" width="10.42578125" style="255" customWidth="1"/>
    <col min="14101" max="14336" width="9.140625" style="255"/>
    <col min="14337" max="14337" width="5" style="255" customWidth="1"/>
    <col min="14338" max="14338" width="17.7109375" style="255" customWidth="1"/>
    <col min="14339" max="14339" width="13.85546875" style="255" customWidth="1"/>
    <col min="14340" max="14340" width="13.140625" style="255" customWidth="1"/>
    <col min="14341" max="14341" width="12.28515625" style="255" customWidth="1"/>
    <col min="14342" max="14342" width="3" style="255" customWidth="1"/>
    <col min="14343" max="14343" width="20.28515625" style="255" customWidth="1"/>
    <col min="14344" max="14344" width="12.5703125" style="255" customWidth="1"/>
    <col min="14345" max="14345" width="11.7109375" style="255" customWidth="1"/>
    <col min="14346" max="14346" width="9.140625" style="255"/>
    <col min="14347" max="14347" width="2.85546875" style="255" customWidth="1"/>
    <col min="14348" max="14348" width="18.5703125" style="255" customWidth="1"/>
    <col min="14349" max="14349" width="14.42578125" style="255" customWidth="1"/>
    <col min="14350" max="14350" width="13.7109375" style="255" customWidth="1"/>
    <col min="14351" max="14351" width="10.140625" style="255" customWidth="1"/>
    <col min="14352" max="14352" width="4.42578125" style="255" customWidth="1"/>
    <col min="14353" max="14353" width="24" style="255" customWidth="1"/>
    <col min="14354" max="14354" width="13.140625" style="255" customWidth="1"/>
    <col min="14355" max="14355" width="13" style="255" customWidth="1"/>
    <col min="14356" max="14356" width="10.42578125" style="255" customWidth="1"/>
    <col min="14357" max="14592" width="9.140625" style="255"/>
    <col min="14593" max="14593" width="5" style="255" customWidth="1"/>
    <col min="14594" max="14594" width="17.7109375" style="255" customWidth="1"/>
    <col min="14595" max="14595" width="13.85546875" style="255" customWidth="1"/>
    <col min="14596" max="14596" width="13.140625" style="255" customWidth="1"/>
    <col min="14597" max="14597" width="12.28515625" style="255" customWidth="1"/>
    <col min="14598" max="14598" width="3" style="255" customWidth="1"/>
    <col min="14599" max="14599" width="20.28515625" style="255" customWidth="1"/>
    <col min="14600" max="14600" width="12.5703125" style="255" customWidth="1"/>
    <col min="14601" max="14601" width="11.7109375" style="255" customWidth="1"/>
    <col min="14602" max="14602" width="9.140625" style="255"/>
    <col min="14603" max="14603" width="2.85546875" style="255" customWidth="1"/>
    <col min="14604" max="14604" width="18.5703125" style="255" customWidth="1"/>
    <col min="14605" max="14605" width="14.42578125" style="255" customWidth="1"/>
    <col min="14606" max="14606" width="13.7109375" style="255" customWidth="1"/>
    <col min="14607" max="14607" width="10.140625" style="255" customWidth="1"/>
    <col min="14608" max="14608" width="4.42578125" style="255" customWidth="1"/>
    <col min="14609" max="14609" width="24" style="255" customWidth="1"/>
    <col min="14610" max="14610" width="13.140625" style="255" customWidth="1"/>
    <col min="14611" max="14611" width="13" style="255" customWidth="1"/>
    <col min="14612" max="14612" width="10.42578125" style="255" customWidth="1"/>
    <col min="14613" max="14848" width="9.140625" style="255"/>
    <col min="14849" max="14849" width="5" style="255" customWidth="1"/>
    <col min="14850" max="14850" width="17.7109375" style="255" customWidth="1"/>
    <col min="14851" max="14851" width="13.85546875" style="255" customWidth="1"/>
    <col min="14852" max="14852" width="13.140625" style="255" customWidth="1"/>
    <col min="14853" max="14853" width="12.28515625" style="255" customWidth="1"/>
    <col min="14854" max="14854" width="3" style="255" customWidth="1"/>
    <col min="14855" max="14855" width="20.28515625" style="255" customWidth="1"/>
    <col min="14856" max="14856" width="12.5703125" style="255" customWidth="1"/>
    <col min="14857" max="14857" width="11.7109375" style="255" customWidth="1"/>
    <col min="14858" max="14858" width="9.140625" style="255"/>
    <col min="14859" max="14859" width="2.85546875" style="255" customWidth="1"/>
    <col min="14860" max="14860" width="18.5703125" style="255" customWidth="1"/>
    <col min="14861" max="14861" width="14.42578125" style="255" customWidth="1"/>
    <col min="14862" max="14862" width="13.7109375" style="255" customWidth="1"/>
    <col min="14863" max="14863" width="10.140625" style="255" customWidth="1"/>
    <col min="14864" max="14864" width="4.42578125" style="255" customWidth="1"/>
    <col min="14865" max="14865" width="24" style="255" customWidth="1"/>
    <col min="14866" max="14866" width="13.140625" style="255" customWidth="1"/>
    <col min="14867" max="14867" width="13" style="255" customWidth="1"/>
    <col min="14868" max="14868" width="10.42578125" style="255" customWidth="1"/>
    <col min="14869" max="15104" width="9.140625" style="255"/>
    <col min="15105" max="15105" width="5" style="255" customWidth="1"/>
    <col min="15106" max="15106" width="17.7109375" style="255" customWidth="1"/>
    <col min="15107" max="15107" width="13.85546875" style="255" customWidth="1"/>
    <col min="15108" max="15108" width="13.140625" style="255" customWidth="1"/>
    <col min="15109" max="15109" width="12.28515625" style="255" customWidth="1"/>
    <col min="15110" max="15110" width="3" style="255" customWidth="1"/>
    <col min="15111" max="15111" width="20.28515625" style="255" customWidth="1"/>
    <col min="15112" max="15112" width="12.5703125" style="255" customWidth="1"/>
    <col min="15113" max="15113" width="11.7109375" style="255" customWidth="1"/>
    <col min="15114" max="15114" width="9.140625" style="255"/>
    <col min="15115" max="15115" width="2.85546875" style="255" customWidth="1"/>
    <col min="15116" max="15116" width="18.5703125" style="255" customWidth="1"/>
    <col min="15117" max="15117" width="14.42578125" style="255" customWidth="1"/>
    <col min="15118" max="15118" width="13.7109375" style="255" customWidth="1"/>
    <col min="15119" max="15119" width="10.140625" style="255" customWidth="1"/>
    <col min="15120" max="15120" width="4.42578125" style="255" customWidth="1"/>
    <col min="15121" max="15121" width="24" style="255" customWidth="1"/>
    <col min="15122" max="15122" width="13.140625" style="255" customWidth="1"/>
    <col min="15123" max="15123" width="13" style="255" customWidth="1"/>
    <col min="15124" max="15124" width="10.42578125" style="255" customWidth="1"/>
    <col min="15125" max="15360" width="9.140625" style="255"/>
    <col min="15361" max="15361" width="5" style="255" customWidth="1"/>
    <col min="15362" max="15362" width="17.7109375" style="255" customWidth="1"/>
    <col min="15363" max="15363" width="13.85546875" style="255" customWidth="1"/>
    <col min="15364" max="15364" width="13.140625" style="255" customWidth="1"/>
    <col min="15365" max="15365" width="12.28515625" style="255" customWidth="1"/>
    <col min="15366" max="15366" width="3" style="255" customWidth="1"/>
    <col min="15367" max="15367" width="20.28515625" style="255" customWidth="1"/>
    <col min="15368" max="15368" width="12.5703125" style="255" customWidth="1"/>
    <col min="15369" max="15369" width="11.7109375" style="255" customWidth="1"/>
    <col min="15370" max="15370" width="9.140625" style="255"/>
    <col min="15371" max="15371" width="2.85546875" style="255" customWidth="1"/>
    <col min="15372" max="15372" width="18.5703125" style="255" customWidth="1"/>
    <col min="15373" max="15373" width="14.42578125" style="255" customWidth="1"/>
    <col min="15374" max="15374" width="13.7109375" style="255" customWidth="1"/>
    <col min="15375" max="15375" width="10.140625" style="255" customWidth="1"/>
    <col min="15376" max="15376" width="4.42578125" style="255" customWidth="1"/>
    <col min="15377" max="15377" width="24" style="255" customWidth="1"/>
    <col min="15378" max="15378" width="13.140625" style="255" customWidth="1"/>
    <col min="15379" max="15379" width="13" style="255" customWidth="1"/>
    <col min="15380" max="15380" width="10.42578125" style="255" customWidth="1"/>
    <col min="15381" max="15616" width="9.140625" style="255"/>
    <col min="15617" max="15617" width="5" style="255" customWidth="1"/>
    <col min="15618" max="15618" width="17.7109375" style="255" customWidth="1"/>
    <col min="15619" max="15619" width="13.85546875" style="255" customWidth="1"/>
    <col min="15620" max="15620" width="13.140625" style="255" customWidth="1"/>
    <col min="15621" max="15621" width="12.28515625" style="255" customWidth="1"/>
    <col min="15622" max="15622" width="3" style="255" customWidth="1"/>
    <col min="15623" max="15623" width="20.28515625" style="255" customWidth="1"/>
    <col min="15624" max="15624" width="12.5703125" style="255" customWidth="1"/>
    <col min="15625" max="15625" width="11.7109375" style="255" customWidth="1"/>
    <col min="15626" max="15626" width="9.140625" style="255"/>
    <col min="15627" max="15627" width="2.85546875" style="255" customWidth="1"/>
    <col min="15628" max="15628" width="18.5703125" style="255" customWidth="1"/>
    <col min="15629" max="15629" width="14.42578125" style="255" customWidth="1"/>
    <col min="15630" max="15630" width="13.7109375" style="255" customWidth="1"/>
    <col min="15631" max="15631" width="10.140625" style="255" customWidth="1"/>
    <col min="15632" max="15632" width="4.42578125" style="255" customWidth="1"/>
    <col min="15633" max="15633" width="24" style="255" customWidth="1"/>
    <col min="15634" max="15634" width="13.140625" style="255" customWidth="1"/>
    <col min="15635" max="15635" width="13" style="255" customWidth="1"/>
    <col min="15636" max="15636" width="10.42578125" style="255" customWidth="1"/>
    <col min="15637" max="15872" width="9.140625" style="255"/>
    <col min="15873" max="15873" width="5" style="255" customWidth="1"/>
    <col min="15874" max="15874" width="17.7109375" style="255" customWidth="1"/>
    <col min="15875" max="15875" width="13.85546875" style="255" customWidth="1"/>
    <col min="15876" max="15876" width="13.140625" style="255" customWidth="1"/>
    <col min="15877" max="15877" width="12.28515625" style="255" customWidth="1"/>
    <col min="15878" max="15878" width="3" style="255" customWidth="1"/>
    <col min="15879" max="15879" width="20.28515625" style="255" customWidth="1"/>
    <col min="15880" max="15880" width="12.5703125" style="255" customWidth="1"/>
    <col min="15881" max="15881" width="11.7109375" style="255" customWidth="1"/>
    <col min="15882" max="15882" width="9.140625" style="255"/>
    <col min="15883" max="15883" width="2.85546875" style="255" customWidth="1"/>
    <col min="15884" max="15884" width="18.5703125" style="255" customWidth="1"/>
    <col min="15885" max="15885" width="14.42578125" style="255" customWidth="1"/>
    <col min="15886" max="15886" width="13.7109375" style="255" customWidth="1"/>
    <col min="15887" max="15887" width="10.140625" style="255" customWidth="1"/>
    <col min="15888" max="15888" width="4.42578125" style="255" customWidth="1"/>
    <col min="15889" max="15889" width="24" style="255" customWidth="1"/>
    <col min="15890" max="15890" width="13.140625" style="255" customWidth="1"/>
    <col min="15891" max="15891" width="13" style="255" customWidth="1"/>
    <col min="15892" max="15892" width="10.42578125" style="255" customWidth="1"/>
    <col min="15893" max="16128" width="9.140625" style="255"/>
    <col min="16129" max="16129" width="5" style="255" customWidth="1"/>
    <col min="16130" max="16130" width="17.7109375" style="255" customWidth="1"/>
    <col min="16131" max="16131" width="13.85546875" style="255" customWidth="1"/>
    <col min="16132" max="16132" width="13.140625" style="255" customWidth="1"/>
    <col min="16133" max="16133" width="12.28515625" style="255" customWidth="1"/>
    <col min="16134" max="16134" width="3" style="255" customWidth="1"/>
    <col min="16135" max="16135" width="20.28515625" style="255" customWidth="1"/>
    <col min="16136" max="16136" width="12.5703125" style="255" customWidth="1"/>
    <col min="16137" max="16137" width="11.7109375" style="255" customWidth="1"/>
    <col min="16138" max="16138" width="9.140625" style="255"/>
    <col min="16139" max="16139" width="2.85546875" style="255" customWidth="1"/>
    <col min="16140" max="16140" width="18.5703125" style="255" customWidth="1"/>
    <col min="16141" max="16141" width="14.42578125" style="255" customWidth="1"/>
    <col min="16142" max="16142" width="13.7109375" style="255" customWidth="1"/>
    <col min="16143" max="16143" width="10.140625" style="255" customWidth="1"/>
    <col min="16144" max="16144" width="4.42578125" style="255" customWidth="1"/>
    <col min="16145" max="16145" width="24" style="255" customWidth="1"/>
    <col min="16146" max="16146" width="13.140625" style="255" customWidth="1"/>
    <col min="16147" max="16147" width="13" style="255" customWidth="1"/>
    <col min="16148" max="16148" width="10.42578125" style="255" customWidth="1"/>
    <col min="16149" max="16384" width="9.140625" style="255"/>
  </cols>
  <sheetData>
    <row r="2" spans="2:28" ht="28.5" customHeight="1" x14ac:dyDescent="0.2">
      <c r="B2" s="923" t="s">
        <v>323</v>
      </c>
      <c r="C2" s="923"/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23"/>
      <c r="Y2" s="923"/>
      <c r="Z2" s="923"/>
      <c r="AA2" s="923"/>
      <c r="AB2" s="923"/>
    </row>
    <row r="3" spans="2:28" ht="15.75" customHeight="1" x14ac:dyDescent="0.2">
      <c r="B3" s="924" t="s">
        <v>324</v>
      </c>
      <c r="C3" s="924"/>
      <c r="D3" s="464"/>
      <c r="E3" s="464"/>
    </row>
    <row r="4" spans="2:28" ht="9" customHeight="1" x14ac:dyDescent="0.2">
      <c r="B4" s="465"/>
      <c r="C4" s="465"/>
      <c r="D4" s="464"/>
      <c r="E4" s="464"/>
    </row>
    <row r="5" spans="2:28" ht="23.25" customHeight="1" thickBot="1" x14ac:dyDescent="0.3">
      <c r="B5" s="466" t="s">
        <v>232</v>
      </c>
      <c r="C5" s="466" t="s">
        <v>233</v>
      </c>
      <c r="D5" s="467"/>
      <c r="E5" s="467"/>
      <c r="F5" s="467"/>
      <c r="G5" s="466" t="s">
        <v>234</v>
      </c>
      <c r="H5" s="468" t="s">
        <v>235</v>
      </c>
      <c r="I5" s="467"/>
      <c r="J5" s="467"/>
      <c r="K5" s="467"/>
      <c r="L5" s="466" t="s">
        <v>236</v>
      </c>
      <c r="M5" s="469" t="s">
        <v>237</v>
      </c>
      <c r="N5" s="467"/>
      <c r="O5" s="470"/>
      <c r="P5" s="467"/>
      <c r="Q5" s="466" t="s">
        <v>238</v>
      </c>
      <c r="R5" s="469" t="s">
        <v>239</v>
      </c>
      <c r="S5" s="467"/>
    </row>
    <row r="6" spans="2:28" ht="29.25" thickBot="1" x14ac:dyDescent="0.25">
      <c r="B6" s="471" t="s">
        <v>240</v>
      </c>
      <c r="C6" s="472" t="s">
        <v>241</v>
      </c>
      <c r="D6" s="473" t="s">
        <v>242</v>
      </c>
      <c r="E6" s="474" t="s">
        <v>243</v>
      </c>
      <c r="G6" s="471" t="s">
        <v>240</v>
      </c>
      <c r="H6" s="472" t="s">
        <v>241</v>
      </c>
      <c r="I6" s="473" t="s">
        <v>242</v>
      </c>
      <c r="J6" s="474" t="s">
        <v>243</v>
      </c>
      <c r="L6" s="471" t="s">
        <v>240</v>
      </c>
      <c r="M6" s="472" t="s">
        <v>241</v>
      </c>
      <c r="N6" s="473" t="s">
        <v>244</v>
      </c>
      <c r="O6" s="474" t="s">
        <v>243</v>
      </c>
      <c r="Q6" s="471" t="s">
        <v>240</v>
      </c>
      <c r="R6" s="472" t="s">
        <v>241</v>
      </c>
      <c r="S6" s="473" t="s">
        <v>244</v>
      </c>
      <c r="T6" s="474" t="s">
        <v>243</v>
      </c>
    </row>
    <row r="7" spans="2:28" ht="15" x14ac:dyDescent="0.25">
      <c r="B7" s="654" t="s">
        <v>245</v>
      </c>
      <c r="C7" s="559">
        <v>7038.2079999999996</v>
      </c>
      <c r="D7" s="655">
        <v>17326</v>
      </c>
      <c r="E7" s="656">
        <v>2.6252615206148557</v>
      </c>
      <c r="G7" s="475" t="s">
        <v>246</v>
      </c>
      <c r="H7" s="478">
        <v>2220.0070000000001</v>
      </c>
      <c r="I7" s="476">
        <v>14592</v>
      </c>
      <c r="J7" s="477">
        <v>2.4590595566839131</v>
      </c>
      <c r="L7" s="475" t="s">
        <v>245</v>
      </c>
      <c r="M7" s="478">
        <v>164621.772</v>
      </c>
      <c r="N7" s="478">
        <v>46672.218999999997</v>
      </c>
      <c r="O7" s="477">
        <v>3.527189740003577</v>
      </c>
      <c r="Q7" s="481" t="s">
        <v>247</v>
      </c>
      <c r="R7" s="482">
        <v>26395.653999999999</v>
      </c>
      <c r="S7" s="482">
        <v>8647.4490000000005</v>
      </c>
      <c r="T7" s="477">
        <v>3.0524208931443249</v>
      </c>
    </row>
    <row r="8" spans="2:28" ht="15" x14ac:dyDescent="0.25">
      <c r="B8" s="483" t="s">
        <v>246</v>
      </c>
      <c r="C8" s="484">
        <v>2567.0030000000002</v>
      </c>
      <c r="D8" s="484">
        <v>16130</v>
      </c>
      <c r="E8" s="485">
        <v>2.4131320480858536</v>
      </c>
      <c r="G8" s="486" t="s">
        <v>245</v>
      </c>
      <c r="H8" s="493">
        <v>3250.3310000000001</v>
      </c>
      <c r="I8" s="487">
        <v>13372</v>
      </c>
      <c r="J8" s="488">
        <v>3.4892129888560519</v>
      </c>
      <c r="L8" s="664" t="s">
        <v>249</v>
      </c>
      <c r="M8" s="665">
        <v>70743.703999999998</v>
      </c>
      <c r="N8" s="484">
        <v>27219.620999999999</v>
      </c>
      <c r="O8" s="485">
        <v>2.5989966575949017</v>
      </c>
      <c r="Q8" s="489" t="s">
        <v>249</v>
      </c>
      <c r="R8" s="492">
        <v>12525.183000000001</v>
      </c>
      <c r="S8" s="492">
        <v>4281.5600000000004</v>
      </c>
      <c r="T8" s="491">
        <v>2.9253783667635163</v>
      </c>
    </row>
    <row r="9" spans="2:28" ht="15" x14ac:dyDescent="0.25">
      <c r="B9" s="486" t="s">
        <v>248</v>
      </c>
      <c r="C9" s="484">
        <v>3213.72</v>
      </c>
      <c r="D9" s="494">
        <v>14276</v>
      </c>
      <c r="E9" s="488">
        <v>3.0354567324721105</v>
      </c>
      <c r="G9" s="486" t="s">
        <v>248</v>
      </c>
      <c r="H9" s="493">
        <v>2643.6849999999999</v>
      </c>
      <c r="I9" s="487">
        <v>11786</v>
      </c>
      <c r="J9" s="488">
        <v>3.1294619974833475</v>
      </c>
      <c r="L9" s="664" t="s">
        <v>246</v>
      </c>
      <c r="M9" s="665">
        <v>60501.432999999997</v>
      </c>
      <c r="N9" s="484">
        <v>22206.726999999999</v>
      </c>
      <c r="O9" s="485">
        <v>2.7244642130287819</v>
      </c>
      <c r="Q9" s="489" t="s">
        <v>253</v>
      </c>
      <c r="R9" s="492">
        <v>16799.714</v>
      </c>
      <c r="S9" s="492">
        <v>3030.0650000000001</v>
      </c>
      <c r="T9" s="485">
        <v>5.5443411279956036</v>
      </c>
    </row>
    <row r="10" spans="2:28" ht="15" x14ac:dyDescent="0.25">
      <c r="B10" s="483" t="s">
        <v>254</v>
      </c>
      <c r="C10" s="484">
        <v>3012.3220000000001</v>
      </c>
      <c r="D10" s="484">
        <v>4791</v>
      </c>
      <c r="E10" s="485">
        <v>2.7123960899569233</v>
      </c>
      <c r="G10" s="483" t="s">
        <v>252</v>
      </c>
      <c r="H10" s="493">
        <v>119.86799999999999</v>
      </c>
      <c r="I10" s="487">
        <v>590</v>
      </c>
      <c r="J10" s="485">
        <v>2.6121861924686192</v>
      </c>
      <c r="L10" s="664" t="s">
        <v>248</v>
      </c>
      <c r="M10" s="484">
        <v>45425.578999999998</v>
      </c>
      <c r="N10" s="484">
        <v>12957.227999999999</v>
      </c>
      <c r="O10" s="485">
        <v>3.5058099618220813</v>
      </c>
      <c r="Q10" s="506" t="s">
        <v>250</v>
      </c>
      <c r="R10" s="492">
        <v>12567.178</v>
      </c>
      <c r="S10" s="492">
        <v>2835.404</v>
      </c>
      <c r="T10" s="485">
        <v>4.4322354063124694</v>
      </c>
    </row>
    <row r="11" spans="2:28" ht="15.75" thickBot="1" x14ac:dyDescent="0.3">
      <c r="B11" s="483" t="s">
        <v>252</v>
      </c>
      <c r="C11" s="484">
        <v>1373.6949999999999</v>
      </c>
      <c r="D11" s="484">
        <v>4583</v>
      </c>
      <c r="E11" s="485">
        <v>2.6287191047358069</v>
      </c>
      <c r="G11" s="495" t="s">
        <v>249</v>
      </c>
      <c r="H11" s="496">
        <v>35.435000000000002</v>
      </c>
      <c r="I11" s="497">
        <v>309</v>
      </c>
      <c r="J11" s="498">
        <v>2.0388377445339469</v>
      </c>
      <c r="L11" s="664" t="s">
        <v>255</v>
      </c>
      <c r="M11" s="665">
        <v>39552.447</v>
      </c>
      <c r="N11" s="484">
        <v>8496.9699999999993</v>
      </c>
      <c r="O11" s="485">
        <v>4.654888389625949</v>
      </c>
      <c r="Q11" s="483" t="s">
        <v>256</v>
      </c>
      <c r="R11" s="514">
        <v>9930.34</v>
      </c>
      <c r="S11" s="514">
        <v>2100</v>
      </c>
      <c r="T11" s="485">
        <v>4.7287333333333335</v>
      </c>
    </row>
    <row r="12" spans="2:28" ht="15.75" thickBot="1" x14ac:dyDescent="0.3">
      <c r="B12" s="486" t="s">
        <v>257</v>
      </c>
      <c r="C12" s="484">
        <v>3421.7379999999998</v>
      </c>
      <c r="D12" s="484">
        <v>2779</v>
      </c>
      <c r="E12" s="485">
        <v>2.2828601584380892</v>
      </c>
      <c r="G12" s="499" t="s">
        <v>258</v>
      </c>
      <c r="H12" s="500">
        <v>8269.3259999999991</v>
      </c>
      <c r="I12" s="501">
        <v>40649</v>
      </c>
      <c r="J12" s="502">
        <v>3.0153994818341103</v>
      </c>
      <c r="L12" s="664" t="s">
        <v>252</v>
      </c>
      <c r="M12" s="665">
        <v>11440.614</v>
      </c>
      <c r="N12" s="484">
        <v>5459.9160000000002</v>
      </c>
      <c r="O12" s="485">
        <v>2.0953827861087975</v>
      </c>
      <c r="Q12" s="506" t="s">
        <v>246</v>
      </c>
      <c r="R12" s="492">
        <v>4775.24</v>
      </c>
      <c r="S12" s="492">
        <v>1933.5909999999999</v>
      </c>
      <c r="T12" s="485">
        <v>2.4696225830591887</v>
      </c>
    </row>
    <row r="13" spans="2:28" ht="15" x14ac:dyDescent="0.25">
      <c r="B13" s="486" t="s">
        <v>262</v>
      </c>
      <c r="C13" s="484">
        <v>1639.5540000000001</v>
      </c>
      <c r="D13" s="484">
        <v>1253</v>
      </c>
      <c r="E13" s="485">
        <v>2.0964019026186578</v>
      </c>
      <c r="G13" s="503"/>
      <c r="H13" s="504"/>
      <c r="I13" s="504"/>
      <c r="J13" s="505"/>
      <c r="L13" s="664" t="s">
        <v>247</v>
      </c>
      <c r="M13" s="665">
        <v>20867.577000000001</v>
      </c>
      <c r="N13" s="484">
        <v>4981.6409999999996</v>
      </c>
      <c r="O13" s="485">
        <v>4.1888961890268686</v>
      </c>
      <c r="Q13" s="506" t="s">
        <v>248</v>
      </c>
      <c r="R13" s="492">
        <v>6386.8850000000002</v>
      </c>
      <c r="S13" s="492">
        <v>1724.3230000000001</v>
      </c>
      <c r="T13" s="491">
        <v>3.7039957131001557</v>
      </c>
    </row>
    <row r="14" spans="2:28" ht="15" x14ac:dyDescent="0.25">
      <c r="B14" s="483" t="s">
        <v>260</v>
      </c>
      <c r="C14" s="484">
        <v>1709.665</v>
      </c>
      <c r="D14" s="487">
        <v>1147</v>
      </c>
      <c r="E14" s="485">
        <v>2.2831424332383841</v>
      </c>
      <c r="L14" s="664" t="s">
        <v>257</v>
      </c>
      <c r="M14" s="665">
        <v>14761.321</v>
      </c>
      <c r="N14" s="484">
        <v>4329.7709999999997</v>
      </c>
      <c r="O14" s="485">
        <v>3.4092613674025718</v>
      </c>
      <c r="Q14" s="506" t="s">
        <v>266</v>
      </c>
      <c r="R14" s="492">
        <v>3413.8829999999998</v>
      </c>
      <c r="S14" s="492">
        <v>1418.2629999999999</v>
      </c>
      <c r="T14" s="491">
        <v>2.4070874019839761</v>
      </c>
    </row>
    <row r="15" spans="2:28" ht="15" x14ac:dyDescent="0.25">
      <c r="B15" s="489" t="s">
        <v>249</v>
      </c>
      <c r="C15" s="484">
        <v>890.125</v>
      </c>
      <c r="D15" s="484">
        <v>1034</v>
      </c>
      <c r="E15" s="491">
        <v>2.1614366435902976</v>
      </c>
      <c r="L15" s="664" t="s">
        <v>251</v>
      </c>
      <c r="M15" s="665">
        <v>16687.999</v>
      </c>
      <c r="N15" s="484">
        <v>4099.6149999999998</v>
      </c>
      <c r="O15" s="485">
        <v>4.0706259002369736</v>
      </c>
      <c r="Q15" s="506" t="s">
        <v>261</v>
      </c>
      <c r="R15" s="492">
        <v>3498.5810000000001</v>
      </c>
      <c r="S15" s="492">
        <v>1411.1179999999999</v>
      </c>
      <c r="T15" s="491">
        <v>2.4792972664227939</v>
      </c>
    </row>
    <row r="16" spans="2:28" ht="15" x14ac:dyDescent="0.25">
      <c r="B16" s="486" t="s">
        <v>251</v>
      </c>
      <c r="C16" s="484">
        <v>238.52099999999999</v>
      </c>
      <c r="D16" s="494">
        <v>875</v>
      </c>
      <c r="E16" s="488">
        <v>4.6407572426406212</v>
      </c>
      <c r="L16" s="664" t="s">
        <v>263</v>
      </c>
      <c r="M16" s="484">
        <v>14233.041999999999</v>
      </c>
      <c r="N16" s="484">
        <v>3665.355</v>
      </c>
      <c r="O16" s="485">
        <v>3.8831278280002892</v>
      </c>
      <c r="Q16" s="506" t="s">
        <v>259</v>
      </c>
      <c r="R16" s="492">
        <v>3787.6019999999999</v>
      </c>
      <c r="S16" s="492">
        <v>1405.8430000000001</v>
      </c>
      <c r="T16" s="485">
        <v>2.6941856238570026</v>
      </c>
    </row>
    <row r="17" spans="2:20" ht="15" x14ac:dyDescent="0.25">
      <c r="B17" s="483" t="s">
        <v>264</v>
      </c>
      <c r="C17" s="484">
        <v>258.24</v>
      </c>
      <c r="D17" s="484">
        <v>326</v>
      </c>
      <c r="E17" s="485">
        <v>2.5082072301326757</v>
      </c>
      <c r="L17" s="483" t="s">
        <v>254</v>
      </c>
      <c r="M17" s="484">
        <v>8196.0450000000001</v>
      </c>
      <c r="N17" s="484">
        <v>3374.2339999999999</v>
      </c>
      <c r="O17" s="485">
        <v>2.4290090728740212</v>
      </c>
      <c r="Q17" s="506" t="s">
        <v>255</v>
      </c>
      <c r="R17" s="492">
        <v>4821.6040000000003</v>
      </c>
      <c r="S17" s="492">
        <v>1331.7080000000001</v>
      </c>
      <c r="T17" s="491">
        <v>3.6206165315519621</v>
      </c>
    </row>
    <row r="18" spans="2:20" ht="15" x14ac:dyDescent="0.25">
      <c r="B18" s="486" t="s">
        <v>256</v>
      </c>
      <c r="C18" s="484">
        <v>258.61</v>
      </c>
      <c r="D18" s="494">
        <v>130</v>
      </c>
      <c r="E18" s="488">
        <v>3.7924915676785451</v>
      </c>
      <c r="L18" s="664" t="s">
        <v>253</v>
      </c>
      <c r="M18" s="484">
        <v>17932.217000000001</v>
      </c>
      <c r="N18" s="484">
        <v>3106.8090000000002</v>
      </c>
      <c r="O18" s="485">
        <v>5.7719084114923058</v>
      </c>
      <c r="Q18" s="506" t="s">
        <v>257</v>
      </c>
      <c r="R18" s="492">
        <v>4353.9139999999998</v>
      </c>
      <c r="S18" s="492">
        <v>1247.078</v>
      </c>
      <c r="T18" s="485">
        <v>3.4912924452199463</v>
      </c>
    </row>
    <row r="19" spans="2:20" ht="15.75" thickBot="1" x14ac:dyDescent="0.3">
      <c r="B19" s="657" t="s">
        <v>267</v>
      </c>
      <c r="C19" s="658">
        <v>12.61</v>
      </c>
      <c r="D19" s="658">
        <v>6</v>
      </c>
      <c r="E19" s="659">
        <v>2.2761732851985559</v>
      </c>
      <c r="L19" s="483" t="s">
        <v>265</v>
      </c>
      <c r="M19" s="484">
        <v>10259.06</v>
      </c>
      <c r="N19" s="484">
        <v>3079.7370000000001</v>
      </c>
      <c r="O19" s="485">
        <v>3.3311480818004915</v>
      </c>
      <c r="Q19" s="506" t="s">
        <v>286</v>
      </c>
      <c r="R19" s="492">
        <v>1860.961</v>
      </c>
      <c r="S19" s="492">
        <v>1076.5820000000001</v>
      </c>
      <c r="T19" s="485">
        <v>1.7285826811148617</v>
      </c>
    </row>
    <row r="20" spans="2:20" ht="15.75" thickBot="1" x14ac:dyDescent="0.3">
      <c r="B20" s="660" t="s">
        <v>258</v>
      </c>
      <c r="C20" s="661">
        <v>25634.010999999999</v>
      </c>
      <c r="D20" s="662">
        <v>64656</v>
      </c>
      <c r="E20" s="663">
        <v>2.5364430226226595</v>
      </c>
      <c r="L20" s="664" t="s">
        <v>268</v>
      </c>
      <c r="M20" s="484">
        <v>7688.7449999999999</v>
      </c>
      <c r="N20" s="484">
        <v>2846.433</v>
      </c>
      <c r="O20" s="485">
        <v>2.7011860107018153</v>
      </c>
      <c r="Q20" s="506" t="s">
        <v>251</v>
      </c>
      <c r="R20" s="492">
        <v>1596.585</v>
      </c>
      <c r="S20" s="492">
        <v>973.56399999999996</v>
      </c>
      <c r="T20" s="491">
        <v>1.6399384118558205</v>
      </c>
    </row>
    <row r="21" spans="2:20" ht="15" x14ac:dyDescent="0.25">
      <c r="B21" s="503"/>
      <c r="C21" s="504"/>
      <c r="D21" s="517"/>
      <c r="E21" s="518"/>
      <c r="L21" s="664" t="s">
        <v>250</v>
      </c>
      <c r="M21" s="484">
        <v>10196.975</v>
      </c>
      <c r="N21" s="484">
        <v>2555.69</v>
      </c>
      <c r="O21" s="485">
        <v>3.9899107481736831</v>
      </c>
      <c r="Q21" s="506" t="s">
        <v>245</v>
      </c>
      <c r="R21" s="492">
        <v>3018.9470000000001</v>
      </c>
      <c r="S21" s="558">
        <v>881.62400000000002</v>
      </c>
      <c r="T21" s="491">
        <v>3.424302196854895</v>
      </c>
    </row>
    <row r="22" spans="2:20" ht="15" x14ac:dyDescent="0.25">
      <c r="B22" s="513"/>
      <c r="C22" s="510"/>
      <c r="D22" s="511"/>
      <c r="E22" s="512"/>
      <c r="L22" s="664" t="s">
        <v>264</v>
      </c>
      <c r="M22" s="666">
        <v>9145.6299999999992</v>
      </c>
      <c r="N22" s="484">
        <v>2439.4430000000002</v>
      </c>
      <c r="O22" s="485">
        <v>3.7490648480001378</v>
      </c>
      <c r="Q22" s="483" t="s">
        <v>269</v>
      </c>
      <c r="R22" s="514">
        <v>1512.5909999999999</v>
      </c>
      <c r="S22" s="514">
        <v>557.98900000000003</v>
      </c>
      <c r="T22" s="485">
        <v>2.7107899976522836</v>
      </c>
    </row>
    <row r="23" spans="2:20" ht="15" x14ac:dyDescent="0.25">
      <c r="B23" s="513"/>
      <c r="C23" s="510"/>
      <c r="D23" s="511"/>
      <c r="E23" s="512"/>
      <c r="L23" s="664" t="s">
        <v>275</v>
      </c>
      <c r="M23" s="484">
        <v>5188.9889999999996</v>
      </c>
      <c r="N23" s="484">
        <v>1486.7139999999999</v>
      </c>
      <c r="O23" s="485">
        <v>3.4902402210512582</v>
      </c>
      <c r="Q23" s="506" t="s">
        <v>262</v>
      </c>
      <c r="R23" s="492">
        <v>1685.202</v>
      </c>
      <c r="S23" s="492">
        <v>545.86300000000006</v>
      </c>
      <c r="T23" s="485">
        <v>3.0872251828755566</v>
      </c>
    </row>
    <row r="24" spans="2:20" ht="15" x14ac:dyDescent="0.25">
      <c r="B24" s="509"/>
      <c r="C24" s="510"/>
      <c r="D24" s="511"/>
      <c r="E24" s="512"/>
      <c r="L24" s="664" t="s">
        <v>325</v>
      </c>
      <c r="M24" s="665">
        <v>4027.4940000000001</v>
      </c>
      <c r="N24" s="484">
        <v>1410.268</v>
      </c>
      <c r="O24" s="485">
        <v>2.8558359120394137</v>
      </c>
      <c r="Q24" s="506" t="s">
        <v>264</v>
      </c>
      <c r="R24" s="492">
        <v>1494.067</v>
      </c>
      <c r="S24" s="492">
        <v>513.19899999999996</v>
      </c>
      <c r="T24" s="485">
        <v>2.911281978335889</v>
      </c>
    </row>
    <row r="25" spans="2:20" ht="15" x14ac:dyDescent="0.25">
      <c r="B25" s="513"/>
      <c r="C25" s="510"/>
      <c r="D25" s="515"/>
      <c r="E25" s="516"/>
      <c r="L25" s="664" t="s">
        <v>271</v>
      </c>
      <c r="M25" s="484">
        <v>3080.8919999999998</v>
      </c>
      <c r="N25" s="484">
        <v>1164.8969999999999</v>
      </c>
      <c r="O25" s="485">
        <v>2.6447763192797304</v>
      </c>
      <c r="Q25" s="506" t="s">
        <v>263</v>
      </c>
      <c r="R25" s="492">
        <v>1990.105</v>
      </c>
      <c r="S25" s="492">
        <v>473.08</v>
      </c>
      <c r="T25" s="491">
        <v>4.2066986556185002</v>
      </c>
    </row>
    <row r="26" spans="2:20" ht="15" x14ac:dyDescent="0.25">
      <c r="B26" s="503"/>
      <c r="C26" s="504"/>
      <c r="D26" s="517"/>
      <c r="E26" s="518"/>
      <c r="L26" s="664" t="s">
        <v>272</v>
      </c>
      <c r="M26" s="484">
        <v>2630.0749999999998</v>
      </c>
      <c r="N26" s="484">
        <v>1162.1389999999999</v>
      </c>
      <c r="O26" s="485">
        <v>2.2631328954625909</v>
      </c>
      <c r="Q26" s="489" t="s">
        <v>276</v>
      </c>
      <c r="R26" s="631">
        <v>674.15899999999999</v>
      </c>
      <c r="S26" s="492">
        <v>411.69900000000001</v>
      </c>
      <c r="T26" s="507">
        <v>1.6375045846601521</v>
      </c>
    </row>
    <row r="27" spans="2:20" ht="15" x14ac:dyDescent="0.25">
      <c r="L27" s="483" t="s">
        <v>262</v>
      </c>
      <c r="M27" s="484">
        <v>3812.3069999999998</v>
      </c>
      <c r="N27" s="484">
        <v>1090.4649999999999</v>
      </c>
      <c r="O27" s="485">
        <v>3.4960379287735051</v>
      </c>
      <c r="Q27" s="483" t="s">
        <v>274</v>
      </c>
      <c r="R27" s="492">
        <v>1278.8420000000001</v>
      </c>
      <c r="S27" s="492">
        <v>304.21499999999997</v>
      </c>
      <c r="T27" s="485">
        <v>4.2037440625873153</v>
      </c>
    </row>
    <row r="28" spans="2:20" ht="15" x14ac:dyDescent="0.25">
      <c r="L28" s="664" t="s">
        <v>270</v>
      </c>
      <c r="M28" s="484">
        <v>2576.125</v>
      </c>
      <c r="N28" s="484">
        <v>1053.885</v>
      </c>
      <c r="O28" s="485">
        <v>2.4444080710893505</v>
      </c>
      <c r="Q28" s="489" t="s">
        <v>272</v>
      </c>
      <c r="R28" s="492">
        <v>265.60500000000002</v>
      </c>
      <c r="S28" s="492">
        <v>293.45400000000001</v>
      </c>
      <c r="T28" s="485">
        <v>0.90509926598376578</v>
      </c>
    </row>
    <row r="29" spans="2:20" ht="15" x14ac:dyDescent="0.25">
      <c r="L29" s="664" t="s">
        <v>277</v>
      </c>
      <c r="M29" s="665">
        <v>2598.8409999999999</v>
      </c>
      <c r="N29" s="484">
        <v>958.35</v>
      </c>
      <c r="O29" s="485">
        <v>2.7117869254447751</v>
      </c>
      <c r="Q29" s="506" t="s">
        <v>270</v>
      </c>
      <c r="R29" s="492">
        <v>700.30899999999997</v>
      </c>
      <c r="S29" s="492">
        <v>262.43299999999999</v>
      </c>
      <c r="T29" s="507">
        <v>2.6685249187411646</v>
      </c>
    </row>
    <row r="30" spans="2:20" ht="15" x14ac:dyDescent="0.25">
      <c r="L30" s="664" t="s">
        <v>269</v>
      </c>
      <c r="M30" s="484">
        <v>1947.18</v>
      </c>
      <c r="N30" s="484">
        <v>697.36599999999999</v>
      </c>
      <c r="O30" s="485">
        <v>2.7921923351582958</v>
      </c>
      <c r="Q30" s="489" t="s">
        <v>273</v>
      </c>
      <c r="R30" s="492">
        <v>671.09</v>
      </c>
      <c r="S30" s="492">
        <v>252.029</v>
      </c>
      <c r="T30" s="507">
        <v>2.662749128076531</v>
      </c>
    </row>
    <row r="31" spans="2:20" ht="15" x14ac:dyDescent="0.25">
      <c r="L31" s="664" t="s">
        <v>273</v>
      </c>
      <c r="M31" s="665">
        <v>893.99699999999996</v>
      </c>
      <c r="N31" s="484">
        <v>327.572</v>
      </c>
      <c r="O31" s="485">
        <v>2.7291618331237104</v>
      </c>
      <c r="Q31" s="506" t="s">
        <v>280</v>
      </c>
      <c r="R31" s="492">
        <v>650.94600000000003</v>
      </c>
      <c r="S31" s="492">
        <v>205.61500000000001</v>
      </c>
      <c r="T31" s="485">
        <v>3.1658487950781802</v>
      </c>
    </row>
    <row r="32" spans="2:20" ht="15" x14ac:dyDescent="0.25">
      <c r="L32" s="664" t="s">
        <v>274</v>
      </c>
      <c r="M32" s="484">
        <v>956.16899999999998</v>
      </c>
      <c r="N32" s="484">
        <v>316.22899999999998</v>
      </c>
      <c r="O32" s="485">
        <v>3.02366006912712</v>
      </c>
      <c r="Q32" s="397" t="s">
        <v>288</v>
      </c>
      <c r="R32" s="492">
        <v>800.77300000000002</v>
      </c>
      <c r="S32" s="492">
        <v>202.48</v>
      </c>
      <c r="T32" s="485">
        <v>3.9548251679178192</v>
      </c>
    </row>
    <row r="33" spans="12:20" ht="15" x14ac:dyDescent="0.25">
      <c r="L33" s="483" t="s">
        <v>276</v>
      </c>
      <c r="M33" s="484">
        <v>799.76300000000003</v>
      </c>
      <c r="N33" s="484">
        <v>286.76600000000002</v>
      </c>
      <c r="O33" s="485">
        <v>2.7889045423795009</v>
      </c>
      <c r="Q33" s="506" t="s">
        <v>268</v>
      </c>
      <c r="R33" s="492">
        <v>495.88299999999998</v>
      </c>
      <c r="S33" s="492">
        <v>187.55</v>
      </c>
      <c r="T33" s="485">
        <v>2.6440042655291922</v>
      </c>
    </row>
    <row r="34" spans="12:20" ht="15" x14ac:dyDescent="0.25">
      <c r="L34" s="664" t="s">
        <v>283</v>
      </c>
      <c r="M34" s="665">
        <v>1971.077</v>
      </c>
      <c r="N34" s="484">
        <v>211.46600000000001</v>
      </c>
      <c r="O34" s="485">
        <v>9.3210114155467068</v>
      </c>
      <c r="Q34" s="506" t="s">
        <v>278</v>
      </c>
      <c r="R34" s="492">
        <v>309.84199999999998</v>
      </c>
      <c r="S34" s="492">
        <v>176.73</v>
      </c>
      <c r="T34" s="491">
        <v>1.753194137950546</v>
      </c>
    </row>
    <row r="35" spans="12:20" ht="15" x14ac:dyDescent="0.25">
      <c r="L35" s="664" t="s">
        <v>281</v>
      </c>
      <c r="M35" s="665">
        <v>415.44499999999999</v>
      </c>
      <c r="N35" s="484">
        <v>170.16</v>
      </c>
      <c r="O35" s="485">
        <v>2.4414962388340387</v>
      </c>
      <c r="Q35" s="483" t="s">
        <v>277</v>
      </c>
      <c r="R35" s="492">
        <v>731.46799999999996</v>
      </c>
      <c r="S35" s="492">
        <v>173.87899999999999</v>
      </c>
      <c r="T35" s="485">
        <v>4.2067644741458139</v>
      </c>
    </row>
    <row r="36" spans="12:20" ht="17.25" customHeight="1" x14ac:dyDescent="0.25">
      <c r="L36" s="664" t="s">
        <v>287</v>
      </c>
      <c r="M36" s="484">
        <v>527.101</v>
      </c>
      <c r="N36" s="484">
        <v>148.15100000000001</v>
      </c>
      <c r="O36" s="485">
        <v>3.5578632611322232</v>
      </c>
      <c r="Q36" s="483" t="s">
        <v>265</v>
      </c>
      <c r="R36" s="492">
        <v>769.71799999999996</v>
      </c>
      <c r="S36" s="492">
        <v>167.88499999999999</v>
      </c>
      <c r="T36" s="485">
        <v>4.5847931619858828</v>
      </c>
    </row>
    <row r="37" spans="12:20" ht="15" x14ac:dyDescent="0.25">
      <c r="L37" s="664" t="s">
        <v>285</v>
      </c>
      <c r="M37" s="665">
        <v>385.577</v>
      </c>
      <c r="N37" s="484">
        <v>129.90100000000001</v>
      </c>
      <c r="O37" s="485">
        <v>2.9682373499819095</v>
      </c>
      <c r="Q37" s="483" t="s">
        <v>279</v>
      </c>
      <c r="R37" s="492">
        <v>236.11799999999999</v>
      </c>
      <c r="S37" s="492">
        <v>153.01599999999999</v>
      </c>
      <c r="T37" s="485">
        <v>1.5430935327024624</v>
      </c>
    </row>
    <row r="38" spans="12:20" ht="15" x14ac:dyDescent="0.25">
      <c r="L38" s="664" t="s">
        <v>266</v>
      </c>
      <c r="M38" s="493">
        <v>371.375</v>
      </c>
      <c r="N38" s="493">
        <v>127.376</v>
      </c>
      <c r="O38" s="485">
        <v>2.9155806431352844</v>
      </c>
      <c r="Q38" s="483" t="s">
        <v>284</v>
      </c>
      <c r="R38" s="492">
        <v>260.71100000000001</v>
      </c>
      <c r="S38" s="492">
        <v>125.57299999999999</v>
      </c>
      <c r="T38" s="485">
        <v>2.0761708329019775</v>
      </c>
    </row>
    <row r="39" spans="12:20" ht="15" x14ac:dyDescent="0.25">
      <c r="L39" s="664" t="s">
        <v>289</v>
      </c>
      <c r="M39" s="667">
        <v>265.36</v>
      </c>
      <c r="N39" s="493">
        <v>90.614999999999995</v>
      </c>
      <c r="O39" s="485">
        <v>2.92843348231529</v>
      </c>
      <c r="Q39" s="506" t="s">
        <v>290</v>
      </c>
      <c r="R39" s="492">
        <v>433.16800000000001</v>
      </c>
      <c r="S39" s="492">
        <v>117.224</v>
      </c>
      <c r="T39" s="485">
        <v>3.6952159967242202</v>
      </c>
    </row>
    <row r="40" spans="12:20" ht="15" x14ac:dyDescent="0.25">
      <c r="L40" s="664" t="s">
        <v>288</v>
      </c>
      <c r="M40" s="493">
        <v>206.85900000000001</v>
      </c>
      <c r="N40" s="493">
        <v>38.293999999999997</v>
      </c>
      <c r="O40" s="485">
        <v>5.4018645218572097</v>
      </c>
      <c r="Q40" s="489" t="s">
        <v>287</v>
      </c>
      <c r="R40" s="492">
        <v>308.75</v>
      </c>
      <c r="S40" s="492">
        <v>114.83499999999999</v>
      </c>
      <c r="T40" s="491">
        <v>2.6886402229285498</v>
      </c>
    </row>
    <row r="41" spans="12:20" ht="15.75" thickBot="1" x14ac:dyDescent="0.3">
      <c r="L41" s="668" t="s">
        <v>259</v>
      </c>
      <c r="M41" s="247">
        <v>80.486000000000004</v>
      </c>
      <c r="N41" s="496">
        <v>25.143999999999998</v>
      </c>
      <c r="O41" s="659">
        <v>3.2010022271714922</v>
      </c>
      <c r="Q41" s="506" t="s">
        <v>271</v>
      </c>
      <c r="R41" s="492">
        <v>342.649</v>
      </c>
      <c r="S41" s="492">
        <v>112.06</v>
      </c>
      <c r="T41" s="491">
        <v>3.0577280028556131</v>
      </c>
    </row>
    <row r="42" spans="12:20" ht="15.75" thickBot="1" x14ac:dyDescent="0.3">
      <c r="L42" s="523" t="s">
        <v>258</v>
      </c>
      <c r="M42" s="524">
        <v>554989.272</v>
      </c>
      <c r="N42" s="508">
        <v>168387.16699999999</v>
      </c>
      <c r="O42" s="525">
        <v>3.2959119265899877</v>
      </c>
      <c r="Q42" s="489" t="s">
        <v>293</v>
      </c>
      <c r="R42" s="492">
        <v>208.209</v>
      </c>
      <c r="S42" s="492">
        <v>106.604</v>
      </c>
      <c r="T42" s="485">
        <v>1.9531068252598403</v>
      </c>
    </row>
    <row r="43" spans="12:20" ht="17.25" customHeight="1" x14ac:dyDescent="0.25">
      <c r="L43" s="526"/>
      <c r="M43" s="516"/>
      <c r="N43" s="516"/>
      <c r="O43" s="516"/>
      <c r="Q43" s="483" t="s">
        <v>282</v>
      </c>
      <c r="R43" s="514">
        <v>293.55900000000003</v>
      </c>
      <c r="S43" s="514">
        <v>101.86</v>
      </c>
      <c r="T43" s="485">
        <v>2.8819850775574318</v>
      </c>
    </row>
    <row r="44" spans="12:20" ht="15" x14ac:dyDescent="0.25">
      <c r="L44" s="513"/>
      <c r="M44" s="516"/>
      <c r="N44" s="516"/>
      <c r="O44" s="516"/>
      <c r="Q44" s="506" t="s">
        <v>252</v>
      </c>
      <c r="R44" s="492">
        <v>267.55700000000002</v>
      </c>
      <c r="S44" s="492">
        <v>96.846000000000004</v>
      </c>
      <c r="T44" s="485">
        <v>2.7627057390083225</v>
      </c>
    </row>
    <row r="45" spans="12:20" x14ac:dyDescent="0.2">
      <c r="L45" s="526"/>
      <c r="M45" s="527"/>
      <c r="N45" s="516"/>
      <c r="O45" s="516"/>
      <c r="Q45" s="489" t="s">
        <v>254</v>
      </c>
      <c r="R45" s="492">
        <v>308.09899999999999</v>
      </c>
      <c r="S45" s="558">
        <v>91.203000000000003</v>
      </c>
      <c r="T45" s="507">
        <v>3.3781673848447968</v>
      </c>
    </row>
    <row r="46" spans="12:20" x14ac:dyDescent="0.2">
      <c r="L46" s="526"/>
      <c r="M46" s="528"/>
      <c r="N46" s="516"/>
      <c r="O46" s="516"/>
      <c r="Q46" s="506" t="s">
        <v>283</v>
      </c>
      <c r="R46" s="560">
        <v>437.63900000000001</v>
      </c>
      <c r="S46" s="492">
        <v>90.658000000000001</v>
      </c>
      <c r="T46" s="491">
        <v>4.8273621743254873</v>
      </c>
    </row>
    <row r="47" spans="12:20" ht="15" x14ac:dyDescent="0.25">
      <c r="L47" s="513"/>
      <c r="M47" s="516"/>
      <c r="N47" s="516"/>
      <c r="O47" s="516"/>
      <c r="Q47" s="506" t="s">
        <v>267</v>
      </c>
      <c r="R47" s="492">
        <v>355.66500000000002</v>
      </c>
      <c r="S47" s="492">
        <v>87.186999999999998</v>
      </c>
      <c r="T47" s="485">
        <v>4.0793352219941044</v>
      </c>
    </row>
    <row r="48" spans="12:20" ht="14.25" customHeight="1" x14ac:dyDescent="0.25">
      <c r="L48" s="529"/>
      <c r="M48" s="530"/>
      <c r="N48" s="504"/>
      <c r="O48" s="505"/>
      <c r="Q48" s="483" t="s">
        <v>295</v>
      </c>
      <c r="R48" s="520">
        <v>40.142000000000003</v>
      </c>
      <c r="S48" s="520">
        <v>82.739000000000004</v>
      </c>
      <c r="T48" s="485">
        <v>0.48516419101028535</v>
      </c>
    </row>
    <row r="49" spans="17:20" x14ac:dyDescent="0.2">
      <c r="Q49" s="489" t="s">
        <v>301</v>
      </c>
      <c r="R49" s="561">
        <v>304.13400000000001</v>
      </c>
      <c r="S49" s="520">
        <v>76.370999999999995</v>
      </c>
      <c r="T49" s="507">
        <v>3.9823231331264486</v>
      </c>
    </row>
    <row r="50" spans="17:20" ht="15" x14ac:dyDescent="0.25">
      <c r="Q50" s="506" t="s">
        <v>298</v>
      </c>
      <c r="R50" s="520">
        <v>229.297</v>
      </c>
      <c r="S50" s="520">
        <v>70.417000000000002</v>
      </c>
      <c r="T50" s="485">
        <v>3.2562733430847666</v>
      </c>
    </row>
    <row r="51" spans="17:20" x14ac:dyDescent="0.2">
      <c r="Q51" s="489" t="s">
        <v>281</v>
      </c>
      <c r="R51" s="520">
        <v>90.055999999999997</v>
      </c>
      <c r="S51" s="520">
        <v>60.042999999999999</v>
      </c>
      <c r="T51" s="491">
        <v>1.4998584347884016</v>
      </c>
    </row>
    <row r="52" spans="17:20" ht="15" x14ac:dyDescent="0.25">
      <c r="Q52" s="483" t="s">
        <v>300</v>
      </c>
      <c r="R52" s="520">
        <v>35.948999999999998</v>
      </c>
      <c r="S52" s="520">
        <v>53.2</v>
      </c>
      <c r="T52" s="485">
        <v>0.67573308270676691</v>
      </c>
    </row>
    <row r="53" spans="17:20" ht="15" x14ac:dyDescent="0.25">
      <c r="Q53" s="489" t="s">
        <v>291</v>
      </c>
      <c r="R53" s="520">
        <v>118.252</v>
      </c>
      <c r="S53" s="520">
        <v>51.414999999999999</v>
      </c>
      <c r="T53" s="485">
        <v>2.2999513760575709</v>
      </c>
    </row>
    <row r="54" spans="17:20" ht="18" customHeight="1" x14ac:dyDescent="0.25">
      <c r="Q54" s="483" t="s">
        <v>275</v>
      </c>
      <c r="R54" s="520">
        <v>205.072</v>
      </c>
      <c r="S54" s="520">
        <v>45.881</v>
      </c>
      <c r="T54" s="485">
        <v>4.469649746082256</v>
      </c>
    </row>
    <row r="55" spans="17:20" ht="15" x14ac:dyDescent="0.25">
      <c r="Q55" s="483" t="s">
        <v>292</v>
      </c>
      <c r="R55" s="520">
        <v>285.15800000000002</v>
      </c>
      <c r="S55" s="520">
        <v>34.698</v>
      </c>
      <c r="T55" s="485">
        <v>8.218283474551848</v>
      </c>
    </row>
    <row r="56" spans="17:20" ht="15" x14ac:dyDescent="0.25">
      <c r="Q56" s="506" t="s">
        <v>294</v>
      </c>
      <c r="R56" s="520">
        <v>20.309000000000001</v>
      </c>
      <c r="S56" s="520">
        <v>25.18</v>
      </c>
      <c r="T56" s="485">
        <v>0.80655281969817316</v>
      </c>
    </row>
    <row r="57" spans="17:20" ht="15" x14ac:dyDescent="0.25">
      <c r="Q57" s="483" t="s">
        <v>296</v>
      </c>
      <c r="R57" s="520">
        <v>45.104999999999997</v>
      </c>
      <c r="S57" s="520">
        <v>24.89</v>
      </c>
      <c r="T57" s="485">
        <v>1.8121735636801928</v>
      </c>
    </row>
    <row r="58" spans="17:20" ht="15" x14ac:dyDescent="0.25">
      <c r="Q58" s="483" t="s">
        <v>326</v>
      </c>
      <c r="R58" s="520">
        <v>76.317999999999998</v>
      </c>
      <c r="S58" s="520">
        <v>24.698</v>
      </c>
      <c r="T58" s="485">
        <v>3.0900477771479471</v>
      </c>
    </row>
    <row r="59" spans="17:20" x14ac:dyDescent="0.2">
      <c r="Q59" s="489" t="s">
        <v>309</v>
      </c>
      <c r="R59" s="520">
        <v>14.148</v>
      </c>
      <c r="S59" s="520">
        <v>24.3</v>
      </c>
      <c r="T59" s="491">
        <v>0.5822222222222222</v>
      </c>
    </row>
    <row r="60" spans="17:20" x14ac:dyDescent="0.2">
      <c r="Q60" s="489" t="s">
        <v>297</v>
      </c>
      <c r="R60" s="520">
        <v>22.803000000000001</v>
      </c>
      <c r="S60" s="520">
        <v>22.103999999999999</v>
      </c>
      <c r="T60" s="491">
        <v>1.0316232356134636</v>
      </c>
    </row>
    <row r="61" spans="17:20" ht="15" x14ac:dyDescent="0.25">
      <c r="Q61" s="483" t="s">
        <v>299</v>
      </c>
      <c r="R61" s="520">
        <v>9.6419999999999995</v>
      </c>
      <c r="S61" s="520">
        <v>15.98</v>
      </c>
      <c r="T61" s="485">
        <v>0.60337922403003752</v>
      </c>
    </row>
    <row r="62" spans="17:20" ht="15" x14ac:dyDescent="0.25">
      <c r="Q62" s="506" t="s">
        <v>327</v>
      </c>
      <c r="R62" s="520">
        <v>5.5019999999999998</v>
      </c>
      <c r="S62" s="520">
        <v>8.59</v>
      </c>
      <c r="T62" s="485">
        <v>0.64051222351571591</v>
      </c>
    </row>
    <row r="63" spans="17:20" ht="15" x14ac:dyDescent="0.25">
      <c r="Q63" s="483" t="s">
        <v>285</v>
      </c>
      <c r="R63" s="562">
        <v>29.393999999999998</v>
      </c>
      <c r="S63" s="562">
        <v>6.2140000000000004</v>
      </c>
      <c r="T63" s="485">
        <v>4.7302864499517217</v>
      </c>
    </row>
    <row r="64" spans="17:20" x14ac:dyDescent="0.2">
      <c r="Q64" s="506" t="s">
        <v>260</v>
      </c>
      <c r="R64" s="520">
        <v>10.929</v>
      </c>
      <c r="S64" s="520">
        <v>4.59</v>
      </c>
      <c r="T64" s="507">
        <v>2.3810457516339869</v>
      </c>
    </row>
    <row r="65" spans="17:20" ht="15.75" thickBot="1" x14ac:dyDescent="0.3">
      <c r="Q65" s="657" t="s">
        <v>311</v>
      </c>
      <c r="R65" s="669">
        <v>7.1210000000000004</v>
      </c>
      <c r="S65" s="669">
        <v>2.0579999999999998</v>
      </c>
      <c r="T65" s="659">
        <v>3.4601554907677357</v>
      </c>
    </row>
    <row r="66" spans="17:20" ht="13.5" thickBot="1" x14ac:dyDescent="0.25">
      <c r="Q66" s="523" t="s">
        <v>258</v>
      </c>
      <c r="R66" s="531">
        <v>134764.326</v>
      </c>
      <c r="S66" s="508">
        <v>40856.705999999998</v>
      </c>
      <c r="T66" s="532">
        <v>3.2984628276200239</v>
      </c>
    </row>
    <row r="67" spans="17:20" ht="15" x14ac:dyDescent="0.25">
      <c r="Q67" s="526"/>
      <c r="R67" s="535"/>
      <c r="S67" s="535"/>
      <c r="T67" s="534"/>
    </row>
    <row r="68" spans="17:20" x14ac:dyDescent="0.2">
      <c r="Q68" s="513"/>
      <c r="R68" s="535"/>
      <c r="S68" s="535"/>
      <c r="T68" s="516"/>
    </row>
    <row r="69" spans="17:20" x14ac:dyDescent="0.2">
      <c r="Q69" s="526"/>
      <c r="R69" s="535"/>
      <c r="S69" s="535"/>
      <c r="T69" s="516"/>
    </row>
    <row r="70" spans="17:20" x14ac:dyDescent="0.2">
      <c r="Q70" s="526"/>
      <c r="R70" s="535"/>
      <c r="S70" s="535"/>
      <c r="T70" s="516"/>
    </row>
    <row r="71" spans="17:20" ht="15" x14ac:dyDescent="0.25">
      <c r="Q71" s="533"/>
      <c r="R71" s="535"/>
      <c r="S71" s="535"/>
      <c r="T71" s="534"/>
    </row>
    <row r="72" spans="17:20" x14ac:dyDescent="0.2">
      <c r="Q72" s="513"/>
      <c r="R72" s="536"/>
      <c r="S72" s="537"/>
      <c r="T72" s="516"/>
    </row>
    <row r="73" spans="17:20" ht="15" x14ac:dyDescent="0.25">
      <c r="Q73" s="513"/>
      <c r="R73" s="536"/>
      <c r="S73" s="536"/>
      <c r="T73" s="534"/>
    </row>
    <row r="74" spans="17:20" ht="15" x14ac:dyDescent="0.25">
      <c r="Q74" s="513"/>
      <c r="R74" s="536"/>
      <c r="S74" s="536"/>
      <c r="T74" s="534"/>
    </row>
    <row r="75" spans="17:20" x14ac:dyDescent="0.2">
      <c r="Q75" s="529"/>
      <c r="R75" s="504"/>
      <c r="S75" s="504"/>
      <c r="T75" s="538"/>
    </row>
  </sheetData>
  <mergeCells count="2">
    <mergeCell ref="B2:AB2"/>
    <mergeCell ref="B3:C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/>
  </sheetViews>
  <sheetFormatPr defaultRowHeight="12.75" x14ac:dyDescent="0.2"/>
  <cols>
    <col min="1" max="1" width="4" style="255" customWidth="1"/>
    <col min="2" max="2" width="15.140625" style="255" customWidth="1"/>
    <col min="3" max="3" width="13.85546875" style="255" customWidth="1"/>
    <col min="4" max="4" width="10.140625" style="255" customWidth="1"/>
    <col min="5" max="5" width="9.140625" style="255"/>
    <col min="6" max="6" width="3.42578125" style="255" customWidth="1"/>
    <col min="7" max="7" width="19.5703125" style="255" customWidth="1"/>
    <col min="8" max="8" width="12.28515625" style="255" customWidth="1"/>
    <col min="9" max="9" width="10.42578125" style="255" customWidth="1"/>
    <col min="10" max="10" width="9.140625" style="255"/>
    <col min="11" max="11" width="3.5703125" style="255" customWidth="1"/>
    <col min="12" max="12" width="16.42578125" style="255" customWidth="1"/>
    <col min="13" max="13" width="11.7109375" style="255" customWidth="1"/>
    <col min="14" max="14" width="10.140625" style="255" customWidth="1"/>
    <col min="15" max="15" width="15.85546875" style="255" customWidth="1"/>
    <col min="16" max="16" width="3.85546875" style="255" customWidth="1"/>
    <col min="17" max="17" width="16.42578125" style="255" customWidth="1"/>
    <col min="18" max="18" width="11.28515625" style="255" customWidth="1"/>
    <col min="19" max="19" width="10.28515625" style="255" customWidth="1"/>
    <col min="20" max="20" width="10" style="255" customWidth="1"/>
    <col min="21" max="256" width="9.140625" style="255"/>
    <col min="257" max="257" width="4" style="255" customWidth="1"/>
    <col min="258" max="258" width="15.140625" style="255" customWidth="1"/>
    <col min="259" max="259" width="13.85546875" style="255" customWidth="1"/>
    <col min="260" max="260" width="10.140625" style="255" customWidth="1"/>
    <col min="261" max="261" width="9.140625" style="255"/>
    <col min="262" max="262" width="3.42578125" style="255" customWidth="1"/>
    <col min="263" max="263" width="19.5703125" style="255" customWidth="1"/>
    <col min="264" max="264" width="12.28515625" style="255" customWidth="1"/>
    <col min="265" max="265" width="10.42578125" style="255" customWidth="1"/>
    <col min="266" max="266" width="9.140625" style="255"/>
    <col min="267" max="267" width="3.5703125" style="255" customWidth="1"/>
    <col min="268" max="268" width="16.42578125" style="255" customWidth="1"/>
    <col min="269" max="269" width="11.7109375" style="255" customWidth="1"/>
    <col min="270" max="270" width="10.140625" style="255" customWidth="1"/>
    <col min="271" max="271" width="15.85546875" style="255" customWidth="1"/>
    <col min="272" max="272" width="3.85546875" style="255" customWidth="1"/>
    <col min="273" max="273" width="16.42578125" style="255" customWidth="1"/>
    <col min="274" max="274" width="11.28515625" style="255" customWidth="1"/>
    <col min="275" max="275" width="10.28515625" style="255" customWidth="1"/>
    <col min="276" max="276" width="10" style="255" customWidth="1"/>
    <col min="277" max="512" width="9.140625" style="255"/>
    <col min="513" max="513" width="4" style="255" customWidth="1"/>
    <col min="514" max="514" width="15.140625" style="255" customWidth="1"/>
    <col min="515" max="515" width="13.85546875" style="255" customWidth="1"/>
    <col min="516" max="516" width="10.140625" style="255" customWidth="1"/>
    <col min="517" max="517" width="9.140625" style="255"/>
    <col min="518" max="518" width="3.42578125" style="255" customWidth="1"/>
    <col min="519" max="519" width="19.5703125" style="255" customWidth="1"/>
    <col min="520" max="520" width="12.28515625" style="255" customWidth="1"/>
    <col min="521" max="521" width="10.42578125" style="255" customWidth="1"/>
    <col min="522" max="522" width="9.140625" style="255"/>
    <col min="523" max="523" width="3.5703125" style="255" customWidth="1"/>
    <col min="524" max="524" width="16.42578125" style="255" customWidth="1"/>
    <col min="525" max="525" width="11.7109375" style="255" customWidth="1"/>
    <col min="526" max="526" width="10.140625" style="255" customWidth="1"/>
    <col min="527" max="527" width="15.85546875" style="255" customWidth="1"/>
    <col min="528" max="528" width="3.85546875" style="255" customWidth="1"/>
    <col min="529" max="529" width="16.42578125" style="255" customWidth="1"/>
    <col min="530" max="530" width="11.28515625" style="255" customWidth="1"/>
    <col min="531" max="531" width="10.28515625" style="255" customWidth="1"/>
    <col min="532" max="532" width="10" style="255" customWidth="1"/>
    <col min="533" max="768" width="9.140625" style="255"/>
    <col min="769" max="769" width="4" style="255" customWidth="1"/>
    <col min="770" max="770" width="15.140625" style="255" customWidth="1"/>
    <col min="771" max="771" width="13.85546875" style="255" customWidth="1"/>
    <col min="772" max="772" width="10.140625" style="255" customWidth="1"/>
    <col min="773" max="773" width="9.140625" style="255"/>
    <col min="774" max="774" width="3.42578125" style="255" customWidth="1"/>
    <col min="775" max="775" width="19.5703125" style="255" customWidth="1"/>
    <col min="776" max="776" width="12.28515625" style="255" customWidth="1"/>
    <col min="777" max="777" width="10.42578125" style="255" customWidth="1"/>
    <col min="778" max="778" width="9.140625" style="255"/>
    <col min="779" max="779" width="3.5703125" style="255" customWidth="1"/>
    <col min="780" max="780" width="16.42578125" style="255" customWidth="1"/>
    <col min="781" max="781" width="11.7109375" style="255" customWidth="1"/>
    <col min="782" max="782" width="10.140625" style="255" customWidth="1"/>
    <col min="783" max="783" width="15.85546875" style="255" customWidth="1"/>
    <col min="784" max="784" width="3.85546875" style="255" customWidth="1"/>
    <col min="785" max="785" width="16.42578125" style="255" customWidth="1"/>
    <col min="786" max="786" width="11.28515625" style="255" customWidth="1"/>
    <col min="787" max="787" width="10.28515625" style="255" customWidth="1"/>
    <col min="788" max="788" width="10" style="255" customWidth="1"/>
    <col min="789" max="1024" width="9.140625" style="255"/>
    <col min="1025" max="1025" width="4" style="255" customWidth="1"/>
    <col min="1026" max="1026" width="15.140625" style="255" customWidth="1"/>
    <col min="1027" max="1027" width="13.85546875" style="255" customWidth="1"/>
    <col min="1028" max="1028" width="10.140625" style="255" customWidth="1"/>
    <col min="1029" max="1029" width="9.140625" style="255"/>
    <col min="1030" max="1030" width="3.42578125" style="255" customWidth="1"/>
    <col min="1031" max="1031" width="19.5703125" style="255" customWidth="1"/>
    <col min="1032" max="1032" width="12.28515625" style="255" customWidth="1"/>
    <col min="1033" max="1033" width="10.42578125" style="255" customWidth="1"/>
    <col min="1034" max="1034" width="9.140625" style="255"/>
    <col min="1035" max="1035" width="3.5703125" style="255" customWidth="1"/>
    <col min="1036" max="1036" width="16.42578125" style="255" customWidth="1"/>
    <col min="1037" max="1037" width="11.7109375" style="255" customWidth="1"/>
    <col min="1038" max="1038" width="10.140625" style="255" customWidth="1"/>
    <col min="1039" max="1039" width="15.85546875" style="255" customWidth="1"/>
    <col min="1040" max="1040" width="3.85546875" style="255" customWidth="1"/>
    <col min="1041" max="1041" width="16.42578125" style="255" customWidth="1"/>
    <col min="1042" max="1042" width="11.28515625" style="255" customWidth="1"/>
    <col min="1043" max="1043" width="10.28515625" style="255" customWidth="1"/>
    <col min="1044" max="1044" width="10" style="255" customWidth="1"/>
    <col min="1045" max="1280" width="9.140625" style="255"/>
    <col min="1281" max="1281" width="4" style="255" customWidth="1"/>
    <col min="1282" max="1282" width="15.140625" style="255" customWidth="1"/>
    <col min="1283" max="1283" width="13.85546875" style="255" customWidth="1"/>
    <col min="1284" max="1284" width="10.140625" style="255" customWidth="1"/>
    <col min="1285" max="1285" width="9.140625" style="255"/>
    <col min="1286" max="1286" width="3.42578125" style="255" customWidth="1"/>
    <col min="1287" max="1287" width="19.5703125" style="255" customWidth="1"/>
    <col min="1288" max="1288" width="12.28515625" style="255" customWidth="1"/>
    <col min="1289" max="1289" width="10.42578125" style="255" customWidth="1"/>
    <col min="1290" max="1290" width="9.140625" style="255"/>
    <col min="1291" max="1291" width="3.5703125" style="255" customWidth="1"/>
    <col min="1292" max="1292" width="16.42578125" style="255" customWidth="1"/>
    <col min="1293" max="1293" width="11.7109375" style="255" customWidth="1"/>
    <col min="1294" max="1294" width="10.140625" style="255" customWidth="1"/>
    <col min="1295" max="1295" width="15.85546875" style="255" customWidth="1"/>
    <col min="1296" max="1296" width="3.85546875" style="255" customWidth="1"/>
    <col min="1297" max="1297" width="16.42578125" style="255" customWidth="1"/>
    <col min="1298" max="1298" width="11.28515625" style="255" customWidth="1"/>
    <col min="1299" max="1299" width="10.28515625" style="255" customWidth="1"/>
    <col min="1300" max="1300" width="10" style="255" customWidth="1"/>
    <col min="1301" max="1536" width="9.140625" style="255"/>
    <col min="1537" max="1537" width="4" style="255" customWidth="1"/>
    <col min="1538" max="1538" width="15.140625" style="255" customWidth="1"/>
    <col min="1539" max="1539" width="13.85546875" style="255" customWidth="1"/>
    <col min="1540" max="1540" width="10.140625" style="255" customWidth="1"/>
    <col min="1541" max="1541" width="9.140625" style="255"/>
    <col min="1542" max="1542" width="3.42578125" style="255" customWidth="1"/>
    <col min="1543" max="1543" width="19.5703125" style="255" customWidth="1"/>
    <col min="1544" max="1544" width="12.28515625" style="255" customWidth="1"/>
    <col min="1545" max="1545" width="10.42578125" style="255" customWidth="1"/>
    <col min="1546" max="1546" width="9.140625" style="255"/>
    <col min="1547" max="1547" width="3.5703125" style="255" customWidth="1"/>
    <col min="1548" max="1548" width="16.42578125" style="255" customWidth="1"/>
    <col min="1549" max="1549" width="11.7109375" style="255" customWidth="1"/>
    <col min="1550" max="1550" width="10.140625" style="255" customWidth="1"/>
    <col min="1551" max="1551" width="15.85546875" style="255" customWidth="1"/>
    <col min="1552" max="1552" width="3.85546875" style="255" customWidth="1"/>
    <col min="1553" max="1553" width="16.42578125" style="255" customWidth="1"/>
    <col min="1554" max="1554" width="11.28515625" style="255" customWidth="1"/>
    <col min="1555" max="1555" width="10.28515625" style="255" customWidth="1"/>
    <col min="1556" max="1556" width="10" style="255" customWidth="1"/>
    <col min="1557" max="1792" width="9.140625" style="255"/>
    <col min="1793" max="1793" width="4" style="255" customWidth="1"/>
    <col min="1794" max="1794" width="15.140625" style="255" customWidth="1"/>
    <col min="1795" max="1795" width="13.85546875" style="255" customWidth="1"/>
    <col min="1796" max="1796" width="10.140625" style="255" customWidth="1"/>
    <col min="1797" max="1797" width="9.140625" style="255"/>
    <col min="1798" max="1798" width="3.42578125" style="255" customWidth="1"/>
    <col min="1799" max="1799" width="19.5703125" style="255" customWidth="1"/>
    <col min="1800" max="1800" width="12.28515625" style="255" customWidth="1"/>
    <col min="1801" max="1801" width="10.42578125" style="255" customWidth="1"/>
    <col min="1802" max="1802" width="9.140625" style="255"/>
    <col min="1803" max="1803" width="3.5703125" style="255" customWidth="1"/>
    <col min="1804" max="1804" width="16.42578125" style="255" customWidth="1"/>
    <col min="1805" max="1805" width="11.7109375" style="255" customWidth="1"/>
    <col min="1806" max="1806" width="10.140625" style="255" customWidth="1"/>
    <col min="1807" max="1807" width="15.85546875" style="255" customWidth="1"/>
    <col min="1808" max="1808" width="3.85546875" style="255" customWidth="1"/>
    <col min="1809" max="1809" width="16.42578125" style="255" customWidth="1"/>
    <col min="1810" max="1810" width="11.28515625" style="255" customWidth="1"/>
    <col min="1811" max="1811" width="10.28515625" style="255" customWidth="1"/>
    <col min="1812" max="1812" width="10" style="255" customWidth="1"/>
    <col min="1813" max="2048" width="9.140625" style="255"/>
    <col min="2049" max="2049" width="4" style="255" customWidth="1"/>
    <col min="2050" max="2050" width="15.140625" style="255" customWidth="1"/>
    <col min="2051" max="2051" width="13.85546875" style="255" customWidth="1"/>
    <col min="2052" max="2052" width="10.140625" style="255" customWidth="1"/>
    <col min="2053" max="2053" width="9.140625" style="255"/>
    <col min="2054" max="2054" width="3.42578125" style="255" customWidth="1"/>
    <col min="2055" max="2055" width="19.5703125" style="255" customWidth="1"/>
    <col min="2056" max="2056" width="12.28515625" style="255" customWidth="1"/>
    <col min="2057" max="2057" width="10.42578125" style="255" customWidth="1"/>
    <col min="2058" max="2058" width="9.140625" style="255"/>
    <col min="2059" max="2059" width="3.5703125" style="255" customWidth="1"/>
    <col min="2060" max="2060" width="16.42578125" style="255" customWidth="1"/>
    <col min="2061" max="2061" width="11.7109375" style="255" customWidth="1"/>
    <col min="2062" max="2062" width="10.140625" style="255" customWidth="1"/>
    <col min="2063" max="2063" width="15.85546875" style="255" customWidth="1"/>
    <col min="2064" max="2064" width="3.85546875" style="255" customWidth="1"/>
    <col min="2065" max="2065" width="16.42578125" style="255" customWidth="1"/>
    <col min="2066" max="2066" width="11.28515625" style="255" customWidth="1"/>
    <col min="2067" max="2067" width="10.28515625" style="255" customWidth="1"/>
    <col min="2068" max="2068" width="10" style="255" customWidth="1"/>
    <col min="2069" max="2304" width="9.140625" style="255"/>
    <col min="2305" max="2305" width="4" style="255" customWidth="1"/>
    <col min="2306" max="2306" width="15.140625" style="255" customWidth="1"/>
    <col min="2307" max="2307" width="13.85546875" style="255" customWidth="1"/>
    <col min="2308" max="2308" width="10.140625" style="255" customWidth="1"/>
    <col min="2309" max="2309" width="9.140625" style="255"/>
    <col min="2310" max="2310" width="3.42578125" style="255" customWidth="1"/>
    <col min="2311" max="2311" width="19.5703125" style="255" customWidth="1"/>
    <col min="2312" max="2312" width="12.28515625" style="255" customWidth="1"/>
    <col min="2313" max="2313" width="10.42578125" style="255" customWidth="1"/>
    <col min="2314" max="2314" width="9.140625" style="255"/>
    <col min="2315" max="2315" width="3.5703125" style="255" customWidth="1"/>
    <col min="2316" max="2316" width="16.42578125" style="255" customWidth="1"/>
    <col min="2317" max="2317" width="11.7109375" style="255" customWidth="1"/>
    <col min="2318" max="2318" width="10.140625" style="255" customWidth="1"/>
    <col min="2319" max="2319" width="15.85546875" style="255" customWidth="1"/>
    <col min="2320" max="2320" width="3.85546875" style="255" customWidth="1"/>
    <col min="2321" max="2321" width="16.42578125" style="255" customWidth="1"/>
    <col min="2322" max="2322" width="11.28515625" style="255" customWidth="1"/>
    <col min="2323" max="2323" width="10.28515625" style="255" customWidth="1"/>
    <col min="2324" max="2324" width="10" style="255" customWidth="1"/>
    <col min="2325" max="2560" width="9.140625" style="255"/>
    <col min="2561" max="2561" width="4" style="255" customWidth="1"/>
    <col min="2562" max="2562" width="15.140625" style="255" customWidth="1"/>
    <col min="2563" max="2563" width="13.85546875" style="255" customWidth="1"/>
    <col min="2564" max="2564" width="10.140625" style="255" customWidth="1"/>
    <col min="2565" max="2565" width="9.140625" style="255"/>
    <col min="2566" max="2566" width="3.42578125" style="255" customWidth="1"/>
    <col min="2567" max="2567" width="19.5703125" style="255" customWidth="1"/>
    <col min="2568" max="2568" width="12.28515625" style="255" customWidth="1"/>
    <col min="2569" max="2569" width="10.42578125" style="255" customWidth="1"/>
    <col min="2570" max="2570" width="9.140625" style="255"/>
    <col min="2571" max="2571" width="3.5703125" style="255" customWidth="1"/>
    <col min="2572" max="2572" width="16.42578125" style="255" customWidth="1"/>
    <col min="2573" max="2573" width="11.7109375" style="255" customWidth="1"/>
    <col min="2574" max="2574" width="10.140625" style="255" customWidth="1"/>
    <col min="2575" max="2575" width="15.85546875" style="255" customWidth="1"/>
    <col min="2576" max="2576" width="3.85546875" style="255" customWidth="1"/>
    <col min="2577" max="2577" width="16.42578125" style="255" customWidth="1"/>
    <col min="2578" max="2578" width="11.28515625" style="255" customWidth="1"/>
    <col min="2579" max="2579" width="10.28515625" style="255" customWidth="1"/>
    <col min="2580" max="2580" width="10" style="255" customWidth="1"/>
    <col min="2581" max="2816" width="9.140625" style="255"/>
    <col min="2817" max="2817" width="4" style="255" customWidth="1"/>
    <col min="2818" max="2818" width="15.140625" style="255" customWidth="1"/>
    <col min="2819" max="2819" width="13.85546875" style="255" customWidth="1"/>
    <col min="2820" max="2820" width="10.140625" style="255" customWidth="1"/>
    <col min="2821" max="2821" width="9.140625" style="255"/>
    <col min="2822" max="2822" width="3.42578125" style="255" customWidth="1"/>
    <col min="2823" max="2823" width="19.5703125" style="255" customWidth="1"/>
    <col min="2824" max="2824" width="12.28515625" style="255" customWidth="1"/>
    <col min="2825" max="2825" width="10.42578125" style="255" customWidth="1"/>
    <col min="2826" max="2826" width="9.140625" style="255"/>
    <col min="2827" max="2827" width="3.5703125" style="255" customWidth="1"/>
    <col min="2828" max="2828" width="16.42578125" style="255" customWidth="1"/>
    <col min="2829" max="2829" width="11.7109375" style="255" customWidth="1"/>
    <col min="2830" max="2830" width="10.140625" style="255" customWidth="1"/>
    <col min="2831" max="2831" width="15.85546875" style="255" customWidth="1"/>
    <col min="2832" max="2832" width="3.85546875" style="255" customWidth="1"/>
    <col min="2833" max="2833" width="16.42578125" style="255" customWidth="1"/>
    <col min="2834" max="2834" width="11.28515625" style="255" customWidth="1"/>
    <col min="2835" max="2835" width="10.28515625" style="255" customWidth="1"/>
    <col min="2836" max="2836" width="10" style="255" customWidth="1"/>
    <col min="2837" max="3072" width="9.140625" style="255"/>
    <col min="3073" max="3073" width="4" style="255" customWidth="1"/>
    <col min="3074" max="3074" width="15.140625" style="255" customWidth="1"/>
    <col min="3075" max="3075" width="13.85546875" style="255" customWidth="1"/>
    <col min="3076" max="3076" width="10.140625" style="255" customWidth="1"/>
    <col min="3077" max="3077" width="9.140625" style="255"/>
    <col min="3078" max="3078" width="3.42578125" style="255" customWidth="1"/>
    <col min="3079" max="3079" width="19.5703125" style="255" customWidth="1"/>
    <col min="3080" max="3080" width="12.28515625" style="255" customWidth="1"/>
    <col min="3081" max="3081" width="10.42578125" style="255" customWidth="1"/>
    <col min="3082" max="3082" width="9.140625" style="255"/>
    <col min="3083" max="3083" width="3.5703125" style="255" customWidth="1"/>
    <col min="3084" max="3084" width="16.42578125" style="255" customWidth="1"/>
    <col min="3085" max="3085" width="11.7109375" style="255" customWidth="1"/>
    <col min="3086" max="3086" width="10.140625" style="255" customWidth="1"/>
    <col min="3087" max="3087" width="15.85546875" style="255" customWidth="1"/>
    <col min="3088" max="3088" width="3.85546875" style="255" customWidth="1"/>
    <col min="3089" max="3089" width="16.42578125" style="255" customWidth="1"/>
    <col min="3090" max="3090" width="11.28515625" style="255" customWidth="1"/>
    <col min="3091" max="3091" width="10.28515625" style="255" customWidth="1"/>
    <col min="3092" max="3092" width="10" style="255" customWidth="1"/>
    <col min="3093" max="3328" width="9.140625" style="255"/>
    <col min="3329" max="3329" width="4" style="255" customWidth="1"/>
    <col min="3330" max="3330" width="15.140625" style="255" customWidth="1"/>
    <col min="3331" max="3331" width="13.85546875" style="255" customWidth="1"/>
    <col min="3332" max="3332" width="10.140625" style="255" customWidth="1"/>
    <col min="3333" max="3333" width="9.140625" style="255"/>
    <col min="3334" max="3334" width="3.42578125" style="255" customWidth="1"/>
    <col min="3335" max="3335" width="19.5703125" style="255" customWidth="1"/>
    <col min="3336" max="3336" width="12.28515625" style="255" customWidth="1"/>
    <col min="3337" max="3337" width="10.42578125" style="255" customWidth="1"/>
    <col min="3338" max="3338" width="9.140625" style="255"/>
    <col min="3339" max="3339" width="3.5703125" style="255" customWidth="1"/>
    <col min="3340" max="3340" width="16.42578125" style="255" customWidth="1"/>
    <col min="3341" max="3341" width="11.7109375" style="255" customWidth="1"/>
    <col min="3342" max="3342" width="10.140625" style="255" customWidth="1"/>
    <col min="3343" max="3343" width="15.85546875" style="255" customWidth="1"/>
    <col min="3344" max="3344" width="3.85546875" style="255" customWidth="1"/>
    <col min="3345" max="3345" width="16.42578125" style="255" customWidth="1"/>
    <col min="3346" max="3346" width="11.28515625" style="255" customWidth="1"/>
    <col min="3347" max="3347" width="10.28515625" style="255" customWidth="1"/>
    <col min="3348" max="3348" width="10" style="255" customWidth="1"/>
    <col min="3349" max="3584" width="9.140625" style="255"/>
    <col min="3585" max="3585" width="4" style="255" customWidth="1"/>
    <col min="3586" max="3586" width="15.140625" style="255" customWidth="1"/>
    <col min="3587" max="3587" width="13.85546875" style="255" customWidth="1"/>
    <col min="3588" max="3588" width="10.140625" style="255" customWidth="1"/>
    <col min="3589" max="3589" width="9.140625" style="255"/>
    <col min="3590" max="3590" width="3.42578125" style="255" customWidth="1"/>
    <col min="3591" max="3591" width="19.5703125" style="255" customWidth="1"/>
    <col min="3592" max="3592" width="12.28515625" style="255" customWidth="1"/>
    <col min="3593" max="3593" width="10.42578125" style="255" customWidth="1"/>
    <col min="3594" max="3594" width="9.140625" style="255"/>
    <col min="3595" max="3595" width="3.5703125" style="255" customWidth="1"/>
    <col min="3596" max="3596" width="16.42578125" style="255" customWidth="1"/>
    <col min="3597" max="3597" width="11.7109375" style="255" customWidth="1"/>
    <col min="3598" max="3598" width="10.140625" style="255" customWidth="1"/>
    <col min="3599" max="3599" width="15.85546875" style="255" customWidth="1"/>
    <col min="3600" max="3600" width="3.85546875" style="255" customWidth="1"/>
    <col min="3601" max="3601" width="16.42578125" style="255" customWidth="1"/>
    <col min="3602" max="3602" width="11.28515625" style="255" customWidth="1"/>
    <col min="3603" max="3603" width="10.28515625" style="255" customWidth="1"/>
    <col min="3604" max="3604" width="10" style="255" customWidth="1"/>
    <col min="3605" max="3840" width="9.140625" style="255"/>
    <col min="3841" max="3841" width="4" style="255" customWidth="1"/>
    <col min="3842" max="3842" width="15.140625" style="255" customWidth="1"/>
    <col min="3843" max="3843" width="13.85546875" style="255" customWidth="1"/>
    <col min="3844" max="3844" width="10.140625" style="255" customWidth="1"/>
    <col min="3845" max="3845" width="9.140625" style="255"/>
    <col min="3846" max="3846" width="3.42578125" style="255" customWidth="1"/>
    <col min="3847" max="3847" width="19.5703125" style="255" customWidth="1"/>
    <col min="3848" max="3848" width="12.28515625" style="255" customWidth="1"/>
    <col min="3849" max="3849" width="10.42578125" style="255" customWidth="1"/>
    <col min="3850" max="3850" width="9.140625" style="255"/>
    <col min="3851" max="3851" width="3.5703125" style="255" customWidth="1"/>
    <col min="3852" max="3852" width="16.42578125" style="255" customWidth="1"/>
    <col min="3853" max="3853" width="11.7109375" style="255" customWidth="1"/>
    <col min="3854" max="3854" width="10.140625" style="255" customWidth="1"/>
    <col min="3855" max="3855" width="15.85546875" style="255" customWidth="1"/>
    <col min="3856" max="3856" width="3.85546875" style="255" customWidth="1"/>
    <col min="3857" max="3857" width="16.42578125" style="255" customWidth="1"/>
    <col min="3858" max="3858" width="11.28515625" style="255" customWidth="1"/>
    <col min="3859" max="3859" width="10.28515625" style="255" customWidth="1"/>
    <col min="3860" max="3860" width="10" style="255" customWidth="1"/>
    <col min="3861" max="4096" width="9.140625" style="255"/>
    <col min="4097" max="4097" width="4" style="255" customWidth="1"/>
    <col min="4098" max="4098" width="15.140625" style="255" customWidth="1"/>
    <col min="4099" max="4099" width="13.85546875" style="255" customWidth="1"/>
    <col min="4100" max="4100" width="10.140625" style="255" customWidth="1"/>
    <col min="4101" max="4101" width="9.140625" style="255"/>
    <col min="4102" max="4102" width="3.42578125" style="255" customWidth="1"/>
    <col min="4103" max="4103" width="19.5703125" style="255" customWidth="1"/>
    <col min="4104" max="4104" width="12.28515625" style="255" customWidth="1"/>
    <col min="4105" max="4105" width="10.42578125" style="255" customWidth="1"/>
    <col min="4106" max="4106" width="9.140625" style="255"/>
    <col min="4107" max="4107" width="3.5703125" style="255" customWidth="1"/>
    <col min="4108" max="4108" width="16.42578125" style="255" customWidth="1"/>
    <col min="4109" max="4109" width="11.7109375" style="255" customWidth="1"/>
    <col min="4110" max="4110" width="10.140625" style="255" customWidth="1"/>
    <col min="4111" max="4111" width="15.85546875" style="255" customWidth="1"/>
    <col min="4112" max="4112" width="3.85546875" style="255" customWidth="1"/>
    <col min="4113" max="4113" width="16.42578125" style="255" customWidth="1"/>
    <col min="4114" max="4114" width="11.28515625" style="255" customWidth="1"/>
    <col min="4115" max="4115" width="10.28515625" style="255" customWidth="1"/>
    <col min="4116" max="4116" width="10" style="255" customWidth="1"/>
    <col min="4117" max="4352" width="9.140625" style="255"/>
    <col min="4353" max="4353" width="4" style="255" customWidth="1"/>
    <col min="4354" max="4354" width="15.140625" style="255" customWidth="1"/>
    <col min="4355" max="4355" width="13.85546875" style="255" customWidth="1"/>
    <col min="4356" max="4356" width="10.140625" style="255" customWidth="1"/>
    <col min="4357" max="4357" width="9.140625" style="255"/>
    <col min="4358" max="4358" width="3.42578125" style="255" customWidth="1"/>
    <col min="4359" max="4359" width="19.5703125" style="255" customWidth="1"/>
    <col min="4360" max="4360" width="12.28515625" style="255" customWidth="1"/>
    <col min="4361" max="4361" width="10.42578125" style="255" customWidth="1"/>
    <col min="4362" max="4362" width="9.140625" style="255"/>
    <col min="4363" max="4363" width="3.5703125" style="255" customWidth="1"/>
    <col min="4364" max="4364" width="16.42578125" style="255" customWidth="1"/>
    <col min="4365" max="4365" width="11.7109375" style="255" customWidth="1"/>
    <col min="4366" max="4366" width="10.140625" style="255" customWidth="1"/>
    <col min="4367" max="4367" width="15.85546875" style="255" customWidth="1"/>
    <col min="4368" max="4368" width="3.85546875" style="255" customWidth="1"/>
    <col min="4369" max="4369" width="16.42578125" style="255" customWidth="1"/>
    <col min="4370" max="4370" width="11.28515625" style="255" customWidth="1"/>
    <col min="4371" max="4371" width="10.28515625" style="255" customWidth="1"/>
    <col min="4372" max="4372" width="10" style="255" customWidth="1"/>
    <col min="4373" max="4608" width="9.140625" style="255"/>
    <col min="4609" max="4609" width="4" style="255" customWidth="1"/>
    <col min="4610" max="4610" width="15.140625" style="255" customWidth="1"/>
    <col min="4611" max="4611" width="13.85546875" style="255" customWidth="1"/>
    <col min="4612" max="4612" width="10.140625" style="255" customWidth="1"/>
    <col min="4613" max="4613" width="9.140625" style="255"/>
    <col min="4614" max="4614" width="3.42578125" style="255" customWidth="1"/>
    <col min="4615" max="4615" width="19.5703125" style="255" customWidth="1"/>
    <col min="4616" max="4616" width="12.28515625" style="255" customWidth="1"/>
    <col min="4617" max="4617" width="10.42578125" style="255" customWidth="1"/>
    <col min="4618" max="4618" width="9.140625" style="255"/>
    <col min="4619" max="4619" width="3.5703125" style="255" customWidth="1"/>
    <col min="4620" max="4620" width="16.42578125" style="255" customWidth="1"/>
    <col min="4621" max="4621" width="11.7109375" style="255" customWidth="1"/>
    <col min="4622" max="4622" width="10.140625" style="255" customWidth="1"/>
    <col min="4623" max="4623" width="15.85546875" style="255" customWidth="1"/>
    <col min="4624" max="4624" width="3.85546875" style="255" customWidth="1"/>
    <col min="4625" max="4625" width="16.42578125" style="255" customWidth="1"/>
    <col min="4626" max="4626" width="11.28515625" style="255" customWidth="1"/>
    <col min="4627" max="4627" width="10.28515625" style="255" customWidth="1"/>
    <col min="4628" max="4628" width="10" style="255" customWidth="1"/>
    <col min="4629" max="4864" width="9.140625" style="255"/>
    <col min="4865" max="4865" width="4" style="255" customWidth="1"/>
    <col min="4866" max="4866" width="15.140625" style="255" customWidth="1"/>
    <col min="4867" max="4867" width="13.85546875" style="255" customWidth="1"/>
    <col min="4868" max="4868" width="10.140625" style="255" customWidth="1"/>
    <col min="4869" max="4869" width="9.140625" style="255"/>
    <col min="4870" max="4870" width="3.42578125" style="255" customWidth="1"/>
    <col min="4871" max="4871" width="19.5703125" style="255" customWidth="1"/>
    <col min="4872" max="4872" width="12.28515625" style="255" customWidth="1"/>
    <col min="4873" max="4873" width="10.42578125" style="255" customWidth="1"/>
    <col min="4874" max="4874" width="9.140625" style="255"/>
    <col min="4875" max="4875" width="3.5703125" style="255" customWidth="1"/>
    <col min="4876" max="4876" width="16.42578125" style="255" customWidth="1"/>
    <col min="4877" max="4877" width="11.7109375" style="255" customWidth="1"/>
    <col min="4878" max="4878" width="10.140625" style="255" customWidth="1"/>
    <col min="4879" max="4879" width="15.85546875" style="255" customWidth="1"/>
    <col min="4880" max="4880" width="3.85546875" style="255" customWidth="1"/>
    <col min="4881" max="4881" width="16.42578125" style="255" customWidth="1"/>
    <col min="4882" max="4882" width="11.28515625" style="255" customWidth="1"/>
    <col min="4883" max="4883" width="10.28515625" style="255" customWidth="1"/>
    <col min="4884" max="4884" width="10" style="255" customWidth="1"/>
    <col min="4885" max="5120" width="9.140625" style="255"/>
    <col min="5121" max="5121" width="4" style="255" customWidth="1"/>
    <col min="5122" max="5122" width="15.140625" style="255" customWidth="1"/>
    <col min="5123" max="5123" width="13.85546875" style="255" customWidth="1"/>
    <col min="5124" max="5124" width="10.140625" style="255" customWidth="1"/>
    <col min="5125" max="5125" width="9.140625" style="255"/>
    <col min="5126" max="5126" width="3.42578125" style="255" customWidth="1"/>
    <col min="5127" max="5127" width="19.5703125" style="255" customWidth="1"/>
    <col min="5128" max="5128" width="12.28515625" style="255" customWidth="1"/>
    <col min="5129" max="5129" width="10.42578125" style="255" customWidth="1"/>
    <col min="5130" max="5130" width="9.140625" style="255"/>
    <col min="5131" max="5131" width="3.5703125" style="255" customWidth="1"/>
    <col min="5132" max="5132" width="16.42578125" style="255" customWidth="1"/>
    <col min="5133" max="5133" width="11.7109375" style="255" customWidth="1"/>
    <col min="5134" max="5134" width="10.140625" style="255" customWidth="1"/>
    <col min="5135" max="5135" width="15.85546875" style="255" customWidth="1"/>
    <col min="5136" max="5136" width="3.85546875" style="255" customWidth="1"/>
    <col min="5137" max="5137" width="16.42578125" style="255" customWidth="1"/>
    <col min="5138" max="5138" width="11.28515625" style="255" customWidth="1"/>
    <col min="5139" max="5139" width="10.28515625" style="255" customWidth="1"/>
    <col min="5140" max="5140" width="10" style="255" customWidth="1"/>
    <col min="5141" max="5376" width="9.140625" style="255"/>
    <col min="5377" max="5377" width="4" style="255" customWidth="1"/>
    <col min="5378" max="5378" width="15.140625" style="255" customWidth="1"/>
    <col min="5379" max="5379" width="13.85546875" style="255" customWidth="1"/>
    <col min="5380" max="5380" width="10.140625" style="255" customWidth="1"/>
    <col min="5381" max="5381" width="9.140625" style="255"/>
    <col min="5382" max="5382" width="3.42578125" style="255" customWidth="1"/>
    <col min="5383" max="5383" width="19.5703125" style="255" customWidth="1"/>
    <col min="5384" max="5384" width="12.28515625" style="255" customWidth="1"/>
    <col min="5385" max="5385" width="10.42578125" style="255" customWidth="1"/>
    <col min="5386" max="5386" width="9.140625" style="255"/>
    <col min="5387" max="5387" width="3.5703125" style="255" customWidth="1"/>
    <col min="5388" max="5388" width="16.42578125" style="255" customWidth="1"/>
    <col min="5389" max="5389" width="11.7109375" style="255" customWidth="1"/>
    <col min="5390" max="5390" width="10.140625" style="255" customWidth="1"/>
    <col min="5391" max="5391" width="15.85546875" style="255" customWidth="1"/>
    <col min="5392" max="5392" width="3.85546875" style="255" customWidth="1"/>
    <col min="5393" max="5393" width="16.42578125" style="255" customWidth="1"/>
    <col min="5394" max="5394" width="11.28515625" style="255" customWidth="1"/>
    <col min="5395" max="5395" width="10.28515625" style="255" customWidth="1"/>
    <col min="5396" max="5396" width="10" style="255" customWidth="1"/>
    <col min="5397" max="5632" width="9.140625" style="255"/>
    <col min="5633" max="5633" width="4" style="255" customWidth="1"/>
    <col min="5634" max="5634" width="15.140625" style="255" customWidth="1"/>
    <col min="5635" max="5635" width="13.85546875" style="255" customWidth="1"/>
    <col min="5636" max="5636" width="10.140625" style="255" customWidth="1"/>
    <col min="5637" max="5637" width="9.140625" style="255"/>
    <col min="5638" max="5638" width="3.42578125" style="255" customWidth="1"/>
    <col min="5639" max="5639" width="19.5703125" style="255" customWidth="1"/>
    <col min="5640" max="5640" width="12.28515625" style="255" customWidth="1"/>
    <col min="5641" max="5641" width="10.42578125" style="255" customWidth="1"/>
    <col min="5642" max="5642" width="9.140625" style="255"/>
    <col min="5643" max="5643" width="3.5703125" style="255" customWidth="1"/>
    <col min="5644" max="5644" width="16.42578125" style="255" customWidth="1"/>
    <col min="5645" max="5645" width="11.7109375" style="255" customWidth="1"/>
    <col min="5646" max="5646" width="10.140625" style="255" customWidth="1"/>
    <col min="5647" max="5647" width="15.85546875" style="255" customWidth="1"/>
    <col min="5648" max="5648" width="3.85546875" style="255" customWidth="1"/>
    <col min="5649" max="5649" width="16.42578125" style="255" customWidth="1"/>
    <col min="5650" max="5650" width="11.28515625" style="255" customWidth="1"/>
    <col min="5651" max="5651" width="10.28515625" style="255" customWidth="1"/>
    <col min="5652" max="5652" width="10" style="255" customWidth="1"/>
    <col min="5653" max="5888" width="9.140625" style="255"/>
    <col min="5889" max="5889" width="4" style="255" customWidth="1"/>
    <col min="5890" max="5890" width="15.140625" style="255" customWidth="1"/>
    <col min="5891" max="5891" width="13.85546875" style="255" customWidth="1"/>
    <col min="5892" max="5892" width="10.140625" style="255" customWidth="1"/>
    <col min="5893" max="5893" width="9.140625" style="255"/>
    <col min="5894" max="5894" width="3.42578125" style="255" customWidth="1"/>
    <col min="5895" max="5895" width="19.5703125" style="255" customWidth="1"/>
    <col min="5896" max="5896" width="12.28515625" style="255" customWidth="1"/>
    <col min="5897" max="5897" width="10.42578125" style="255" customWidth="1"/>
    <col min="5898" max="5898" width="9.140625" style="255"/>
    <col min="5899" max="5899" width="3.5703125" style="255" customWidth="1"/>
    <col min="5900" max="5900" width="16.42578125" style="255" customWidth="1"/>
    <col min="5901" max="5901" width="11.7109375" style="255" customWidth="1"/>
    <col min="5902" max="5902" width="10.140625" style="255" customWidth="1"/>
    <col min="5903" max="5903" width="15.85546875" style="255" customWidth="1"/>
    <col min="5904" max="5904" width="3.85546875" style="255" customWidth="1"/>
    <col min="5905" max="5905" width="16.42578125" style="255" customWidth="1"/>
    <col min="5906" max="5906" width="11.28515625" style="255" customWidth="1"/>
    <col min="5907" max="5907" width="10.28515625" style="255" customWidth="1"/>
    <col min="5908" max="5908" width="10" style="255" customWidth="1"/>
    <col min="5909" max="6144" width="9.140625" style="255"/>
    <col min="6145" max="6145" width="4" style="255" customWidth="1"/>
    <col min="6146" max="6146" width="15.140625" style="255" customWidth="1"/>
    <col min="6147" max="6147" width="13.85546875" style="255" customWidth="1"/>
    <col min="6148" max="6148" width="10.140625" style="255" customWidth="1"/>
    <col min="6149" max="6149" width="9.140625" style="255"/>
    <col min="6150" max="6150" width="3.42578125" style="255" customWidth="1"/>
    <col min="6151" max="6151" width="19.5703125" style="255" customWidth="1"/>
    <col min="6152" max="6152" width="12.28515625" style="255" customWidth="1"/>
    <col min="6153" max="6153" width="10.42578125" style="255" customWidth="1"/>
    <col min="6154" max="6154" width="9.140625" style="255"/>
    <col min="6155" max="6155" width="3.5703125" style="255" customWidth="1"/>
    <col min="6156" max="6156" width="16.42578125" style="255" customWidth="1"/>
    <col min="6157" max="6157" width="11.7109375" style="255" customWidth="1"/>
    <col min="6158" max="6158" width="10.140625" style="255" customWidth="1"/>
    <col min="6159" max="6159" width="15.85546875" style="255" customWidth="1"/>
    <col min="6160" max="6160" width="3.85546875" style="255" customWidth="1"/>
    <col min="6161" max="6161" width="16.42578125" style="255" customWidth="1"/>
    <col min="6162" max="6162" width="11.28515625" style="255" customWidth="1"/>
    <col min="6163" max="6163" width="10.28515625" style="255" customWidth="1"/>
    <col min="6164" max="6164" width="10" style="255" customWidth="1"/>
    <col min="6165" max="6400" width="9.140625" style="255"/>
    <col min="6401" max="6401" width="4" style="255" customWidth="1"/>
    <col min="6402" max="6402" width="15.140625" style="255" customWidth="1"/>
    <col min="6403" max="6403" width="13.85546875" style="255" customWidth="1"/>
    <col min="6404" max="6404" width="10.140625" style="255" customWidth="1"/>
    <col min="6405" max="6405" width="9.140625" style="255"/>
    <col min="6406" max="6406" width="3.42578125" style="255" customWidth="1"/>
    <col min="6407" max="6407" width="19.5703125" style="255" customWidth="1"/>
    <col min="6408" max="6408" width="12.28515625" style="255" customWidth="1"/>
    <col min="6409" max="6409" width="10.42578125" style="255" customWidth="1"/>
    <col min="6410" max="6410" width="9.140625" style="255"/>
    <col min="6411" max="6411" width="3.5703125" style="255" customWidth="1"/>
    <col min="6412" max="6412" width="16.42578125" style="255" customWidth="1"/>
    <col min="6413" max="6413" width="11.7109375" style="255" customWidth="1"/>
    <col min="6414" max="6414" width="10.140625" style="255" customWidth="1"/>
    <col min="6415" max="6415" width="15.85546875" style="255" customWidth="1"/>
    <col min="6416" max="6416" width="3.85546875" style="255" customWidth="1"/>
    <col min="6417" max="6417" width="16.42578125" style="255" customWidth="1"/>
    <col min="6418" max="6418" width="11.28515625" style="255" customWidth="1"/>
    <col min="6419" max="6419" width="10.28515625" style="255" customWidth="1"/>
    <col min="6420" max="6420" width="10" style="255" customWidth="1"/>
    <col min="6421" max="6656" width="9.140625" style="255"/>
    <col min="6657" max="6657" width="4" style="255" customWidth="1"/>
    <col min="6658" max="6658" width="15.140625" style="255" customWidth="1"/>
    <col min="6659" max="6659" width="13.85546875" style="255" customWidth="1"/>
    <col min="6660" max="6660" width="10.140625" style="255" customWidth="1"/>
    <col min="6661" max="6661" width="9.140625" style="255"/>
    <col min="6662" max="6662" width="3.42578125" style="255" customWidth="1"/>
    <col min="6663" max="6663" width="19.5703125" style="255" customWidth="1"/>
    <col min="6664" max="6664" width="12.28515625" style="255" customWidth="1"/>
    <col min="6665" max="6665" width="10.42578125" style="255" customWidth="1"/>
    <col min="6666" max="6666" width="9.140625" style="255"/>
    <col min="6667" max="6667" width="3.5703125" style="255" customWidth="1"/>
    <col min="6668" max="6668" width="16.42578125" style="255" customWidth="1"/>
    <col min="6669" max="6669" width="11.7109375" style="255" customWidth="1"/>
    <col min="6670" max="6670" width="10.140625" style="255" customWidth="1"/>
    <col min="6671" max="6671" width="15.85546875" style="255" customWidth="1"/>
    <col min="6672" max="6672" width="3.85546875" style="255" customWidth="1"/>
    <col min="6673" max="6673" width="16.42578125" style="255" customWidth="1"/>
    <col min="6674" max="6674" width="11.28515625" style="255" customWidth="1"/>
    <col min="6675" max="6675" width="10.28515625" style="255" customWidth="1"/>
    <col min="6676" max="6676" width="10" style="255" customWidth="1"/>
    <col min="6677" max="6912" width="9.140625" style="255"/>
    <col min="6913" max="6913" width="4" style="255" customWidth="1"/>
    <col min="6914" max="6914" width="15.140625" style="255" customWidth="1"/>
    <col min="6915" max="6915" width="13.85546875" style="255" customWidth="1"/>
    <col min="6916" max="6916" width="10.140625" style="255" customWidth="1"/>
    <col min="6917" max="6917" width="9.140625" style="255"/>
    <col min="6918" max="6918" width="3.42578125" style="255" customWidth="1"/>
    <col min="6919" max="6919" width="19.5703125" style="255" customWidth="1"/>
    <col min="6920" max="6920" width="12.28515625" style="255" customWidth="1"/>
    <col min="6921" max="6921" width="10.42578125" style="255" customWidth="1"/>
    <col min="6922" max="6922" width="9.140625" style="255"/>
    <col min="6923" max="6923" width="3.5703125" style="255" customWidth="1"/>
    <col min="6924" max="6924" width="16.42578125" style="255" customWidth="1"/>
    <col min="6925" max="6925" width="11.7109375" style="255" customWidth="1"/>
    <col min="6926" max="6926" width="10.140625" style="255" customWidth="1"/>
    <col min="6927" max="6927" width="15.85546875" style="255" customWidth="1"/>
    <col min="6928" max="6928" width="3.85546875" style="255" customWidth="1"/>
    <col min="6929" max="6929" width="16.42578125" style="255" customWidth="1"/>
    <col min="6930" max="6930" width="11.28515625" style="255" customWidth="1"/>
    <col min="6931" max="6931" width="10.28515625" style="255" customWidth="1"/>
    <col min="6932" max="6932" width="10" style="255" customWidth="1"/>
    <col min="6933" max="7168" width="9.140625" style="255"/>
    <col min="7169" max="7169" width="4" style="255" customWidth="1"/>
    <col min="7170" max="7170" width="15.140625" style="255" customWidth="1"/>
    <col min="7171" max="7171" width="13.85546875" style="255" customWidth="1"/>
    <col min="7172" max="7172" width="10.140625" style="255" customWidth="1"/>
    <col min="7173" max="7173" width="9.140625" style="255"/>
    <col min="7174" max="7174" width="3.42578125" style="255" customWidth="1"/>
    <col min="7175" max="7175" width="19.5703125" style="255" customWidth="1"/>
    <col min="7176" max="7176" width="12.28515625" style="255" customWidth="1"/>
    <col min="7177" max="7177" width="10.42578125" style="255" customWidth="1"/>
    <col min="7178" max="7178" width="9.140625" style="255"/>
    <col min="7179" max="7179" width="3.5703125" style="255" customWidth="1"/>
    <col min="7180" max="7180" width="16.42578125" style="255" customWidth="1"/>
    <col min="7181" max="7181" width="11.7109375" style="255" customWidth="1"/>
    <col min="7182" max="7182" width="10.140625" style="255" customWidth="1"/>
    <col min="7183" max="7183" width="15.85546875" style="255" customWidth="1"/>
    <col min="7184" max="7184" width="3.85546875" style="255" customWidth="1"/>
    <col min="7185" max="7185" width="16.42578125" style="255" customWidth="1"/>
    <col min="7186" max="7186" width="11.28515625" style="255" customWidth="1"/>
    <col min="7187" max="7187" width="10.28515625" style="255" customWidth="1"/>
    <col min="7188" max="7188" width="10" style="255" customWidth="1"/>
    <col min="7189" max="7424" width="9.140625" style="255"/>
    <col min="7425" max="7425" width="4" style="255" customWidth="1"/>
    <col min="7426" max="7426" width="15.140625" style="255" customWidth="1"/>
    <col min="7427" max="7427" width="13.85546875" style="255" customWidth="1"/>
    <col min="7428" max="7428" width="10.140625" style="255" customWidth="1"/>
    <col min="7429" max="7429" width="9.140625" style="255"/>
    <col min="7430" max="7430" width="3.42578125" style="255" customWidth="1"/>
    <col min="7431" max="7431" width="19.5703125" style="255" customWidth="1"/>
    <col min="7432" max="7432" width="12.28515625" style="255" customWidth="1"/>
    <col min="7433" max="7433" width="10.42578125" style="255" customWidth="1"/>
    <col min="7434" max="7434" width="9.140625" style="255"/>
    <col min="7435" max="7435" width="3.5703125" style="255" customWidth="1"/>
    <col min="7436" max="7436" width="16.42578125" style="255" customWidth="1"/>
    <col min="7437" max="7437" width="11.7109375" style="255" customWidth="1"/>
    <col min="7438" max="7438" width="10.140625" style="255" customWidth="1"/>
    <col min="7439" max="7439" width="15.85546875" style="255" customWidth="1"/>
    <col min="7440" max="7440" width="3.85546875" style="255" customWidth="1"/>
    <col min="7441" max="7441" width="16.42578125" style="255" customWidth="1"/>
    <col min="7442" max="7442" width="11.28515625" style="255" customWidth="1"/>
    <col min="7443" max="7443" width="10.28515625" style="255" customWidth="1"/>
    <col min="7444" max="7444" width="10" style="255" customWidth="1"/>
    <col min="7445" max="7680" width="9.140625" style="255"/>
    <col min="7681" max="7681" width="4" style="255" customWidth="1"/>
    <col min="7682" max="7682" width="15.140625" style="255" customWidth="1"/>
    <col min="7683" max="7683" width="13.85546875" style="255" customWidth="1"/>
    <col min="7684" max="7684" width="10.140625" style="255" customWidth="1"/>
    <col min="7685" max="7685" width="9.140625" style="255"/>
    <col min="7686" max="7686" width="3.42578125" style="255" customWidth="1"/>
    <col min="7687" max="7687" width="19.5703125" style="255" customWidth="1"/>
    <col min="7688" max="7688" width="12.28515625" style="255" customWidth="1"/>
    <col min="7689" max="7689" width="10.42578125" style="255" customWidth="1"/>
    <col min="7690" max="7690" width="9.140625" style="255"/>
    <col min="7691" max="7691" width="3.5703125" style="255" customWidth="1"/>
    <col min="7692" max="7692" width="16.42578125" style="255" customWidth="1"/>
    <col min="7693" max="7693" width="11.7109375" style="255" customWidth="1"/>
    <col min="7694" max="7694" width="10.140625" style="255" customWidth="1"/>
    <col min="7695" max="7695" width="15.85546875" style="255" customWidth="1"/>
    <col min="7696" max="7696" width="3.85546875" style="255" customWidth="1"/>
    <col min="7697" max="7697" width="16.42578125" style="255" customWidth="1"/>
    <col min="7698" max="7698" width="11.28515625" style="255" customWidth="1"/>
    <col min="7699" max="7699" width="10.28515625" style="255" customWidth="1"/>
    <col min="7700" max="7700" width="10" style="255" customWidth="1"/>
    <col min="7701" max="7936" width="9.140625" style="255"/>
    <col min="7937" max="7937" width="4" style="255" customWidth="1"/>
    <col min="7938" max="7938" width="15.140625" style="255" customWidth="1"/>
    <col min="7939" max="7939" width="13.85546875" style="255" customWidth="1"/>
    <col min="7940" max="7940" width="10.140625" style="255" customWidth="1"/>
    <col min="7941" max="7941" width="9.140625" style="255"/>
    <col min="7942" max="7942" width="3.42578125" style="255" customWidth="1"/>
    <col min="7943" max="7943" width="19.5703125" style="255" customWidth="1"/>
    <col min="7944" max="7944" width="12.28515625" style="255" customWidth="1"/>
    <col min="7945" max="7945" width="10.42578125" style="255" customWidth="1"/>
    <col min="7946" max="7946" width="9.140625" style="255"/>
    <col min="7947" max="7947" width="3.5703125" style="255" customWidth="1"/>
    <col min="7948" max="7948" width="16.42578125" style="255" customWidth="1"/>
    <col min="7949" max="7949" width="11.7109375" style="255" customWidth="1"/>
    <col min="7950" max="7950" width="10.140625" style="255" customWidth="1"/>
    <col min="7951" max="7951" width="15.85546875" style="255" customWidth="1"/>
    <col min="7952" max="7952" width="3.85546875" style="255" customWidth="1"/>
    <col min="7953" max="7953" width="16.42578125" style="255" customWidth="1"/>
    <col min="7954" max="7954" width="11.28515625" style="255" customWidth="1"/>
    <col min="7955" max="7955" width="10.28515625" style="255" customWidth="1"/>
    <col min="7956" max="7956" width="10" style="255" customWidth="1"/>
    <col min="7957" max="8192" width="9.140625" style="255"/>
    <col min="8193" max="8193" width="4" style="255" customWidth="1"/>
    <col min="8194" max="8194" width="15.140625" style="255" customWidth="1"/>
    <col min="8195" max="8195" width="13.85546875" style="255" customWidth="1"/>
    <col min="8196" max="8196" width="10.140625" style="255" customWidth="1"/>
    <col min="8197" max="8197" width="9.140625" style="255"/>
    <col min="8198" max="8198" width="3.42578125" style="255" customWidth="1"/>
    <col min="8199" max="8199" width="19.5703125" style="255" customWidth="1"/>
    <col min="8200" max="8200" width="12.28515625" style="255" customWidth="1"/>
    <col min="8201" max="8201" width="10.42578125" style="255" customWidth="1"/>
    <col min="8202" max="8202" width="9.140625" style="255"/>
    <col min="8203" max="8203" width="3.5703125" style="255" customWidth="1"/>
    <col min="8204" max="8204" width="16.42578125" style="255" customWidth="1"/>
    <col min="8205" max="8205" width="11.7109375" style="255" customWidth="1"/>
    <col min="8206" max="8206" width="10.140625" style="255" customWidth="1"/>
    <col min="8207" max="8207" width="15.85546875" style="255" customWidth="1"/>
    <col min="8208" max="8208" width="3.85546875" style="255" customWidth="1"/>
    <col min="8209" max="8209" width="16.42578125" style="255" customWidth="1"/>
    <col min="8210" max="8210" width="11.28515625" style="255" customWidth="1"/>
    <col min="8211" max="8211" width="10.28515625" style="255" customWidth="1"/>
    <col min="8212" max="8212" width="10" style="255" customWidth="1"/>
    <col min="8213" max="8448" width="9.140625" style="255"/>
    <col min="8449" max="8449" width="4" style="255" customWidth="1"/>
    <col min="8450" max="8450" width="15.140625" style="255" customWidth="1"/>
    <col min="8451" max="8451" width="13.85546875" style="255" customWidth="1"/>
    <col min="8452" max="8452" width="10.140625" style="255" customWidth="1"/>
    <col min="8453" max="8453" width="9.140625" style="255"/>
    <col min="8454" max="8454" width="3.42578125" style="255" customWidth="1"/>
    <col min="8455" max="8455" width="19.5703125" style="255" customWidth="1"/>
    <col min="8456" max="8456" width="12.28515625" style="255" customWidth="1"/>
    <col min="8457" max="8457" width="10.42578125" style="255" customWidth="1"/>
    <col min="8458" max="8458" width="9.140625" style="255"/>
    <col min="8459" max="8459" width="3.5703125" style="255" customWidth="1"/>
    <col min="8460" max="8460" width="16.42578125" style="255" customWidth="1"/>
    <col min="8461" max="8461" width="11.7109375" style="255" customWidth="1"/>
    <col min="8462" max="8462" width="10.140625" style="255" customWidth="1"/>
    <col min="8463" max="8463" width="15.85546875" style="255" customWidth="1"/>
    <col min="8464" max="8464" width="3.85546875" style="255" customWidth="1"/>
    <col min="8465" max="8465" width="16.42578125" style="255" customWidth="1"/>
    <col min="8466" max="8466" width="11.28515625" style="255" customWidth="1"/>
    <col min="8467" max="8467" width="10.28515625" style="255" customWidth="1"/>
    <col min="8468" max="8468" width="10" style="255" customWidth="1"/>
    <col min="8469" max="8704" width="9.140625" style="255"/>
    <col min="8705" max="8705" width="4" style="255" customWidth="1"/>
    <col min="8706" max="8706" width="15.140625" style="255" customWidth="1"/>
    <col min="8707" max="8707" width="13.85546875" style="255" customWidth="1"/>
    <col min="8708" max="8708" width="10.140625" style="255" customWidth="1"/>
    <col min="8709" max="8709" width="9.140625" style="255"/>
    <col min="8710" max="8710" width="3.42578125" style="255" customWidth="1"/>
    <col min="8711" max="8711" width="19.5703125" style="255" customWidth="1"/>
    <col min="8712" max="8712" width="12.28515625" style="255" customWidth="1"/>
    <col min="8713" max="8713" width="10.42578125" style="255" customWidth="1"/>
    <col min="8714" max="8714" width="9.140625" style="255"/>
    <col min="8715" max="8715" width="3.5703125" style="255" customWidth="1"/>
    <col min="8716" max="8716" width="16.42578125" style="255" customWidth="1"/>
    <col min="8717" max="8717" width="11.7109375" style="255" customWidth="1"/>
    <col min="8718" max="8718" width="10.140625" style="255" customWidth="1"/>
    <col min="8719" max="8719" width="15.85546875" style="255" customWidth="1"/>
    <col min="8720" max="8720" width="3.85546875" style="255" customWidth="1"/>
    <col min="8721" max="8721" width="16.42578125" style="255" customWidth="1"/>
    <col min="8722" max="8722" width="11.28515625" style="255" customWidth="1"/>
    <col min="8723" max="8723" width="10.28515625" style="255" customWidth="1"/>
    <col min="8724" max="8724" width="10" style="255" customWidth="1"/>
    <col min="8725" max="8960" width="9.140625" style="255"/>
    <col min="8961" max="8961" width="4" style="255" customWidth="1"/>
    <col min="8962" max="8962" width="15.140625" style="255" customWidth="1"/>
    <col min="8963" max="8963" width="13.85546875" style="255" customWidth="1"/>
    <col min="8964" max="8964" width="10.140625" style="255" customWidth="1"/>
    <col min="8965" max="8965" width="9.140625" style="255"/>
    <col min="8966" max="8966" width="3.42578125" style="255" customWidth="1"/>
    <col min="8967" max="8967" width="19.5703125" style="255" customWidth="1"/>
    <col min="8968" max="8968" width="12.28515625" style="255" customWidth="1"/>
    <col min="8969" max="8969" width="10.42578125" style="255" customWidth="1"/>
    <col min="8970" max="8970" width="9.140625" style="255"/>
    <col min="8971" max="8971" width="3.5703125" style="255" customWidth="1"/>
    <col min="8972" max="8972" width="16.42578125" style="255" customWidth="1"/>
    <col min="8973" max="8973" width="11.7109375" style="255" customWidth="1"/>
    <col min="8974" max="8974" width="10.140625" style="255" customWidth="1"/>
    <col min="8975" max="8975" width="15.85546875" style="255" customWidth="1"/>
    <col min="8976" max="8976" width="3.85546875" style="255" customWidth="1"/>
    <col min="8977" max="8977" width="16.42578125" style="255" customWidth="1"/>
    <col min="8978" max="8978" width="11.28515625" style="255" customWidth="1"/>
    <col min="8979" max="8979" width="10.28515625" style="255" customWidth="1"/>
    <col min="8980" max="8980" width="10" style="255" customWidth="1"/>
    <col min="8981" max="9216" width="9.140625" style="255"/>
    <col min="9217" max="9217" width="4" style="255" customWidth="1"/>
    <col min="9218" max="9218" width="15.140625" style="255" customWidth="1"/>
    <col min="9219" max="9219" width="13.85546875" style="255" customWidth="1"/>
    <col min="9220" max="9220" width="10.140625" style="255" customWidth="1"/>
    <col min="9221" max="9221" width="9.140625" style="255"/>
    <col min="9222" max="9222" width="3.42578125" style="255" customWidth="1"/>
    <col min="9223" max="9223" width="19.5703125" style="255" customWidth="1"/>
    <col min="9224" max="9224" width="12.28515625" style="255" customWidth="1"/>
    <col min="9225" max="9225" width="10.42578125" style="255" customWidth="1"/>
    <col min="9226" max="9226" width="9.140625" style="255"/>
    <col min="9227" max="9227" width="3.5703125" style="255" customWidth="1"/>
    <col min="9228" max="9228" width="16.42578125" style="255" customWidth="1"/>
    <col min="9229" max="9229" width="11.7109375" style="255" customWidth="1"/>
    <col min="9230" max="9230" width="10.140625" style="255" customWidth="1"/>
    <col min="9231" max="9231" width="15.85546875" style="255" customWidth="1"/>
    <col min="9232" max="9232" width="3.85546875" style="255" customWidth="1"/>
    <col min="9233" max="9233" width="16.42578125" style="255" customWidth="1"/>
    <col min="9234" max="9234" width="11.28515625" style="255" customWidth="1"/>
    <col min="9235" max="9235" width="10.28515625" style="255" customWidth="1"/>
    <col min="9236" max="9236" width="10" style="255" customWidth="1"/>
    <col min="9237" max="9472" width="9.140625" style="255"/>
    <col min="9473" max="9473" width="4" style="255" customWidth="1"/>
    <col min="9474" max="9474" width="15.140625" style="255" customWidth="1"/>
    <col min="9475" max="9475" width="13.85546875" style="255" customWidth="1"/>
    <col min="9476" max="9476" width="10.140625" style="255" customWidth="1"/>
    <col min="9477" max="9477" width="9.140625" style="255"/>
    <col min="9478" max="9478" width="3.42578125" style="255" customWidth="1"/>
    <col min="9479" max="9479" width="19.5703125" style="255" customWidth="1"/>
    <col min="9480" max="9480" width="12.28515625" style="255" customWidth="1"/>
    <col min="9481" max="9481" width="10.42578125" style="255" customWidth="1"/>
    <col min="9482" max="9482" width="9.140625" style="255"/>
    <col min="9483" max="9483" width="3.5703125" style="255" customWidth="1"/>
    <col min="9484" max="9484" width="16.42578125" style="255" customWidth="1"/>
    <col min="9485" max="9485" width="11.7109375" style="255" customWidth="1"/>
    <col min="9486" max="9486" width="10.140625" style="255" customWidth="1"/>
    <col min="9487" max="9487" width="15.85546875" style="255" customWidth="1"/>
    <col min="9488" max="9488" width="3.85546875" style="255" customWidth="1"/>
    <col min="9489" max="9489" width="16.42578125" style="255" customWidth="1"/>
    <col min="9490" max="9490" width="11.28515625" style="255" customWidth="1"/>
    <col min="9491" max="9491" width="10.28515625" style="255" customWidth="1"/>
    <col min="9492" max="9492" width="10" style="255" customWidth="1"/>
    <col min="9493" max="9728" width="9.140625" style="255"/>
    <col min="9729" max="9729" width="4" style="255" customWidth="1"/>
    <col min="9730" max="9730" width="15.140625" style="255" customWidth="1"/>
    <col min="9731" max="9731" width="13.85546875" style="255" customWidth="1"/>
    <col min="9732" max="9732" width="10.140625" style="255" customWidth="1"/>
    <col min="9733" max="9733" width="9.140625" style="255"/>
    <col min="9734" max="9734" width="3.42578125" style="255" customWidth="1"/>
    <col min="9735" max="9735" width="19.5703125" style="255" customWidth="1"/>
    <col min="9736" max="9736" width="12.28515625" style="255" customWidth="1"/>
    <col min="9737" max="9737" width="10.42578125" style="255" customWidth="1"/>
    <col min="9738" max="9738" width="9.140625" style="255"/>
    <col min="9739" max="9739" width="3.5703125" style="255" customWidth="1"/>
    <col min="9740" max="9740" width="16.42578125" style="255" customWidth="1"/>
    <col min="9741" max="9741" width="11.7109375" style="255" customWidth="1"/>
    <col min="9742" max="9742" width="10.140625" style="255" customWidth="1"/>
    <col min="9743" max="9743" width="15.85546875" style="255" customWidth="1"/>
    <col min="9744" max="9744" width="3.85546875" style="255" customWidth="1"/>
    <col min="9745" max="9745" width="16.42578125" style="255" customWidth="1"/>
    <col min="9746" max="9746" width="11.28515625" style="255" customWidth="1"/>
    <col min="9747" max="9747" width="10.28515625" style="255" customWidth="1"/>
    <col min="9748" max="9748" width="10" style="255" customWidth="1"/>
    <col min="9749" max="9984" width="9.140625" style="255"/>
    <col min="9985" max="9985" width="4" style="255" customWidth="1"/>
    <col min="9986" max="9986" width="15.140625" style="255" customWidth="1"/>
    <col min="9987" max="9987" width="13.85546875" style="255" customWidth="1"/>
    <col min="9988" max="9988" width="10.140625" style="255" customWidth="1"/>
    <col min="9989" max="9989" width="9.140625" style="255"/>
    <col min="9990" max="9990" width="3.42578125" style="255" customWidth="1"/>
    <col min="9991" max="9991" width="19.5703125" style="255" customWidth="1"/>
    <col min="9992" max="9992" width="12.28515625" style="255" customWidth="1"/>
    <col min="9993" max="9993" width="10.42578125" style="255" customWidth="1"/>
    <col min="9994" max="9994" width="9.140625" style="255"/>
    <col min="9995" max="9995" width="3.5703125" style="255" customWidth="1"/>
    <col min="9996" max="9996" width="16.42578125" style="255" customWidth="1"/>
    <col min="9997" max="9997" width="11.7109375" style="255" customWidth="1"/>
    <col min="9998" max="9998" width="10.140625" style="255" customWidth="1"/>
    <col min="9999" max="9999" width="15.85546875" style="255" customWidth="1"/>
    <col min="10000" max="10000" width="3.85546875" style="255" customWidth="1"/>
    <col min="10001" max="10001" width="16.42578125" style="255" customWidth="1"/>
    <col min="10002" max="10002" width="11.28515625" style="255" customWidth="1"/>
    <col min="10003" max="10003" width="10.28515625" style="255" customWidth="1"/>
    <col min="10004" max="10004" width="10" style="255" customWidth="1"/>
    <col min="10005" max="10240" width="9.140625" style="255"/>
    <col min="10241" max="10241" width="4" style="255" customWidth="1"/>
    <col min="10242" max="10242" width="15.140625" style="255" customWidth="1"/>
    <col min="10243" max="10243" width="13.85546875" style="255" customWidth="1"/>
    <col min="10244" max="10244" width="10.140625" style="255" customWidth="1"/>
    <col min="10245" max="10245" width="9.140625" style="255"/>
    <col min="10246" max="10246" width="3.42578125" style="255" customWidth="1"/>
    <col min="10247" max="10247" width="19.5703125" style="255" customWidth="1"/>
    <col min="10248" max="10248" width="12.28515625" style="255" customWidth="1"/>
    <col min="10249" max="10249" width="10.42578125" style="255" customWidth="1"/>
    <col min="10250" max="10250" width="9.140625" style="255"/>
    <col min="10251" max="10251" width="3.5703125" style="255" customWidth="1"/>
    <col min="10252" max="10252" width="16.42578125" style="255" customWidth="1"/>
    <col min="10253" max="10253" width="11.7109375" style="255" customWidth="1"/>
    <col min="10254" max="10254" width="10.140625" style="255" customWidth="1"/>
    <col min="10255" max="10255" width="15.85546875" style="255" customWidth="1"/>
    <col min="10256" max="10256" width="3.85546875" style="255" customWidth="1"/>
    <col min="10257" max="10257" width="16.42578125" style="255" customWidth="1"/>
    <col min="10258" max="10258" width="11.28515625" style="255" customWidth="1"/>
    <col min="10259" max="10259" width="10.28515625" style="255" customWidth="1"/>
    <col min="10260" max="10260" width="10" style="255" customWidth="1"/>
    <col min="10261" max="10496" width="9.140625" style="255"/>
    <col min="10497" max="10497" width="4" style="255" customWidth="1"/>
    <col min="10498" max="10498" width="15.140625" style="255" customWidth="1"/>
    <col min="10499" max="10499" width="13.85546875" style="255" customWidth="1"/>
    <col min="10500" max="10500" width="10.140625" style="255" customWidth="1"/>
    <col min="10501" max="10501" width="9.140625" style="255"/>
    <col min="10502" max="10502" width="3.42578125" style="255" customWidth="1"/>
    <col min="10503" max="10503" width="19.5703125" style="255" customWidth="1"/>
    <col min="10504" max="10504" width="12.28515625" style="255" customWidth="1"/>
    <col min="10505" max="10505" width="10.42578125" style="255" customWidth="1"/>
    <col min="10506" max="10506" width="9.140625" style="255"/>
    <col min="10507" max="10507" width="3.5703125" style="255" customWidth="1"/>
    <col min="10508" max="10508" width="16.42578125" style="255" customWidth="1"/>
    <col min="10509" max="10509" width="11.7109375" style="255" customWidth="1"/>
    <col min="10510" max="10510" width="10.140625" style="255" customWidth="1"/>
    <col min="10511" max="10511" width="15.85546875" style="255" customWidth="1"/>
    <col min="10512" max="10512" width="3.85546875" style="255" customWidth="1"/>
    <col min="10513" max="10513" width="16.42578125" style="255" customWidth="1"/>
    <col min="10514" max="10514" width="11.28515625" style="255" customWidth="1"/>
    <col min="10515" max="10515" width="10.28515625" style="255" customWidth="1"/>
    <col min="10516" max="10516" width="10" style="255" customWidth="1"/>
    <col min="10517" max="10752" width="9.140625" style="255"/>
    <col min="10753" max="10753" width="4" style="255" customWidth="1"/>
    <col min="10754" max="10754" width="15.140625" style="255" customWidth="1"/>
    <col min="10755" max="10755" width="13.85546875" style="255" customWidth="1"/>
    <col min="10756" max="10756" width="10.140625" style="255" customWidth="1"/>
    <col min="10757" max="10757" width="9.140625" style="255"/>
    <col min="10758" max="10758" width="3.42578125" style="255" customWidth="1"/>
    <col min="10759" max="10759" width="19.5703125" style="255" customWidth="1"/>
    <col min="10760" max="10760" width="12.28515625" style="255" customWidth="1"/>
    <col min="10761" max="10761" width="10.42578125" style="255" customWidth="1"/>
    <col min="10762" max="10762" width="9.140625" style="255"/>
    <col min="10763" max="10763" width="3.5703125" style="255" customWidth="1"/>
    <col min="10764" max="10764" width="16.42578125" style="255" customWidth="1"/>
    <col min="10765" max="10765" width="11.7109375" style="255" customWidth="1"/>
    <col min="10766" max="10766" width="10.140625" style="255" customWidth="1"/>
    <col min="10767" max="10767" width="15.85546875" style="255" customWidth="1"/>
    <col min="10768" max="10768" width="3.85546875" style="255" customWidth="1"/>
    <col min="10769" max="10769" width="16.42578125" style="255" customWidth="1"/>
    <col min="10770" max="10770" width="11.28515625" style="255" customWidth="1"/>
    <col min="10771" max="10771" width="10.28515625" style="255" customWidth="1"/>
    <col min="10772" max="10772" width="10" style="255" customWidth="1"/>
    <col min="10773" max="11008" width="9.140625" style="255"/>
    <col min="11009" max="11009" width="4" style="255" customWidth="1"/>
    <col min="11010" max="11010" width="15.140625" style="255" customWidth="1"/>
    <col min="11011" max="11011" width="13.85546875" style="255" customWidth="1"/>
    <col min="11012" max="11012" width="10.140625" style="255" customWidth="1"/>
    <col min="11013" max="11013" width="9.140625" style="255"/>
    <col min="11014" max="11014" width="3.42578125" style="255" customWidth="1"/>
    <col min="11015" max="11015" width="19.5703125" style="255" customWidth="1"/>
    <col min="11016" max="11016" width="12.28515625" style="255" customWidth="1"/>
    <col min="11017" max="11017" width="10.42578125" style="255" customWidth="1"/>
    <col min="11018" max="11018" width="9.140625" style="255"/>
    <col min="11019" max="11019" width="3.5703125" style="255" customWidth="1"/>
    <col min="11020" max="11020" width="16.42578125" style="255" customWidth="1"/>
    <col min="11021" max="11021" width="11.7109375" style="255" customWidth="1"/>
    <col min="11022" max="11022" width="10.140625" style="255" customWidth="1"/>
    <col min="11023" max="11023" width="15.85546875" style="255" customWidth="1"/>
    <col min="11024" max="11024" width="3.85546875" style="255" customWidth="1"/>
    <col min="11025" max="11025" width="16.42578125" style="255" customWidth="1"/>
    <col min="11026" max="11026" width="11.28515625" style="255" customWidth="1"/>
    <col min="11027" max="11027" width="10.28515625" style="255" customWidth="1"/>
    <col min="11028" max="11028" width="10" style="255" customWidth="1"/>
    <col min="11029" max="11264" width="9.140625" style="255"/>
    <col min="11265" max="11265" width="4" style="255" customWidth="1"/>
    <col min="11266" max="11266" width="15.140625" style="255" customWidth="1"/>
    <col min="11267" max="11267" width="13.85546875" style="255" customWidth="1"/>
    <col min="11268" max="11268" width="10.140625" style="255" customWidth="1"/>
    <col min="11269" max="11269" width="9.140625" style="255"/>
    <col min="11270" max="11270" width="3.42578125" style="255" customWidth="1"/>
    <col min="11271" max="11271" width="19.5703125" style="255" customWidth="1"/>
    <col min="11272" max="11272" width="12.28515625" style="255" customWidth="1"/>
    <col min="11273" max="11273" width="10.42578125" style="255" customWidth="1"/>
    <col min="11274" max="11274" width="9.140625" style="255"/>
    <col min="11275" max="11275" width="3.5703125" style="255" customWidth="1"/>
    <col min="11276" max="11276" width="16.42578125" style="255" customWidth="1"/>
    <col min="11277" max="11277" width="11.7109375" style="255" customWidth="1"/>
    <col min="11278" max="11278" width="10.140625" style="255" customWidth="1"/>
    <col min="11279" max="11279" width="15.85546875" style="255" customWidth="1"/>
    <col min="11280" max="11280" width="3.85546875" style="255" customWidth="1"/>
    <col min="11281" max="11281" width="16.42578125" style="255" customWidth="1"/>
    <col min="11282" max="11282" width="11.28515625" style="255" customWidth="1"/>
    <col min="11283" max="11283" width="10.28515625" style="255" customWidth="1"/>
    <col min="11284" max="11284" width="10" style="255" customWidth="1"/>
    <col min="11285" max="11520" width="9.140625" style="255"/>
    <col min="11521" max="11521" width="4" style="255" customWidth="1"/>
    <col min="11522" max="11522" width="15.140625" style="255" customWidth="1"/>
    <col min="11523" max="11523" width="13.85546875" style="255" customWidth="1"/>
    <col min="11524" max="11524" width="10.140625" style="255" customWidth="1"/>
    <col min="11525" max="11525" width="9.140625" style="255"/>
    <col min="11526" max="11526" width="3.42578125" style="255" customWidth="1"/>
    <col min="11527" max="11527" width="19.5703125" style="255" customWidth="1"/>
    <col min="11528" max="11528" width="12.28515625" style="255" customWidth="1"/>
    <col min="11529" max="11529" width="10.42578125" style="255" customWidth="1"/>
    <col min="11530" max="11530" width="9.140625" style="255"/>
    <col min="11531" max="11531" width="3.5703125" style="255" customWidth="1"/>
    <col min="11532" max="11532" width="16.42578125" style="255" customWidth="1"/>
    <col min="11533" max="11533" width="11.7109375" style="255" customWidth="1"/>
    <col min="11534" max="11534" width="10.140625" style="255" customWidth="1"/>
    <col min="11535" max="11535" width="15.85546875" style="255" customWidth="1"/>
    <col min="11536" max="11536" width="3.85546875" style="255" customWidth="1"/>
    <col min="11537" max="11537" width="16.42578125" style="255" customWidth="1"/>
    <col min="11538" max="11538" width="11.28515625" style="255" customWidth="1"/>
    <col min="11539" max="11539" width="10.28515625" style="255" customWidth="1"/>
    <col min="11540" max="11540" width="10" style="255" customWidth="1"/>
    <col min="11541" max="11776" width="9.140625" style="255"/>
    <col min="11777" max="11777" width="4" style="255" customWidth="1"/>
    <col min="11778" max="11778" width="15.140625" style="255" customWidth="1"/>
    <col min="11779" max="11779" width="13.85546875" style="255" customWidth="1"/>
    <col min="11780" max="11780" width="10.140625" style="255" customWidth="1"/>
    <col min="11781" max="11781" width="9.140625" style="255"/>
    <col min="11782" max="11782" width="3.42578125" style="255" customWidth="1"/>
    <col min="11783" max="11783" width="19.5703125" style="255" customWidth="1"/>
    <col min="11784" max="11784" width="12.28515625" style="255" customWidth="1"/>
    <col min="11785" max="11785" width="10.42578125" style="255" customWidth="1"/>
    <col min="11786" max="11786" width="9.140625" style="255"/>
    <col min="11787" max="11787" width="3.5703125" style="255" customWidth="1"/>
    <col min="11788" max="11788" width="16.42578125" style="255" customWidth="1"/>
    <col min="11789" max="11789" width="11.7109375" style="255" customWidth="1"/>
    <col min="11790" max="11790" width="10.140625" style="255" customWidth="1"/>
    <col min="11791" max="11791" width="15.85546875" style="255" customWidth="1"/>
    <col min="11792" max="11792" width="3.85546875" style="255" customWidth="1"/>
    <col min="11793" max="11793" width="16.42578125" style="255" customWidth="1"/>
    <col min="11794" max="11794" width="11.28515625" style="255" customWidth="1"/>
    <col min="11795" max="11795" width="10.28515625" style="255" customWidth="1"/>
    <col min="11796" max="11796" width="10" style="255" customWidth="1"/>
    <col min="11797" max="12032" width="9.140625" style="255"/>
    <col min="12033" max="12033" width="4" style="255" customWidth="1"/>
    <col min="12034" max="12034" width="15.140625" style="255" customWidth="1"/>
    <col min="12035" max="12035" width="13.85546875" style="255" customWidth="1"/>
    <col min="12036" max="12036" width="10.140625" style="255" customWidth="1"/>
    <col min="12037" max="12037" width="9.140625" style="255"/>
    <col min="12038" max="12038" width="3.42578125" style="255" customWidth="1"/>
    <col min="12039" max="12039" width="19.5703125" style="255" customWidth="1"/>
    <col min="12040" max="12040" width="12.28515625" style="255" customWidth="1"/>
    <col min="12041" max="12041" width="10.42578125" style="255" customWidth="1"/>
    <col min="12042" max="12042" width="9.140625" style="255"/>
    <col min="12043" max="12043" width="3.5703125" style="255" customWidth="1"/>
    <col min="12044" max="12044" width="16.42578125" style="255" customWidth="1"/>
    <col min="12045" max="12045" width="11.7109375" style="255" customWidth="1"/>
    <col min="12046" max="12046" width="10.140625" style="255" customWidth="1"/>
    <col min="12047" max="12047" width="15.85546875" style="255" customWidth="1"/>
    <col min="12048" max="12048" width="3.85546875" style="255" customWidth="1"/>
    <col min="12049" max="12049" width="16.42578125" style="255" customWidth="1"/>
    <col min="12050" max="12050" width="11.28515625" style="255" customWidth="1"/>
    <col min="12051" max="12051" width="10.28515625" style="255" customWidth="1"/>
    <col min="12052" max="12052" width="10" style="255" customWidth="1"/>
    <col min="12053" max="12288" width="9.140625" style="255"/>
    <col min="12289" max="12289" width="4" style="255" customWidth="1"/>
    <col min="12290" max="12290" width="15.140625" style="255" customWidth="1"/>
    <col min="12291" max="12291" width="13.85546875" style="255" customWidth="1"/>
    <col min="12292" max="12292" width="10.140625" style="255" customWidth="1"/>
    <col min="12293" max="12293" width="9.140625" style="255"/>
    <col min="12294" max="12294" width="3.42578125" style="255" customWidth="1"/>
    <col min="12295" max="12295" width="19.5703125" style="255" customWidth="1"/>
    <col min="12296" max="12296" width="12.28515625" style="255" customWidth="1"/>
    <col min="12297" max="12297" width="10.42578125" style="255" customWidth="1"/>
    <col min="12298" max="12298" width="9.140625" style="255"/>
    <col min="12299" max="12299" width="3.5703125" style="255" customWidth="1"/>
    <col min="12300" max="12300" width="16.42578125" style="255" customWidth="1"/>
    <col min="12301" max="12301" width="11.7109375" style="255" customWidth="1"/>
    <col min="12302" max="12302" width="10.140625" style="255" customWidth="1"/>
    <col min="12303" max="12303" width="15.85546875" style="255" customWidth="1"/>
    <col min="12304" max="12304" width="3.85546875" style="255" customWidth="1"/>
    <col min="12305" max="12305" width="16.42578125" style="255" customWidth="1"/>
    <col min="12306" max="12306" width="11.28515625" style="255" customWidth="1"/>
    <col min="12307" max="12307" width="10.28515625" style="255" customWidth="1"/>
    <col min="12308" max="12308" width="10" style="255" customWidth="1"/>
    <col min="12309" max="12544" width="9.140625" style="255"/>
    <col min="12545" max="12545" width="4" style="255" customWidth="1"/>
    <col min="12546" max="12546" width="15.140625" style="255" customWidth="1"/>
    <col min="12547" max="12547" width="13.85546875" style="255" customWidth="1"/>
    <col min="12548" max="12548" width="10.140625" style="255" customWidth="1"/>
    <col min="12549" max="12549" width="9.140625" style="255"/>
    <col min="12550" max="12550" width="3.42578125" style="255" customWidth="1"/>
    <col min="12551" max="12551" width="19.5703125" style="255" customWidth="1"/>
    <col min="12552" max="12552" width="12.28515625" style="255" customWidth="1"/>
    <col min="12553" max="12553" width="10.42578125" style="255" customWidth="1"/>
    <col min="12554" max="12554" width="9.140625" style="255"/>
    <col min="12555" max="12555" width="3.5703125" style="255" customWidth="1"/>
    <col min="12556" max="12556" width="16.42578125" style="255" customWidth="1"/>
    <col min="12557" max="12557" width="11.7109375" style="255" customWidth="1"/>
    <col min="12558" max="12558" width="10.140625" style="255" customWidth="1"/>
    <col min="12559" max="12559" width="15.85546875" style="255" customWidth="1"/>
    <col min="12560" max="12560" width="3.85546875" style="255" customWidth="1"/>
    <col min="12561" max="12561" width="16.42578125" style="255" customWidth="1"/>
    <col min="12562" max="12562" width="11.28515625" style="255" customWidth="1"/>
    <col min="12563" max="12563" width="10.28515625" style="255" customWidth="1"/>
    <col min="12564" max="12564" width="10" style="255" customWidth="1"/>
    <col min="12565" max="12800" width="9.140625" style="255"/>
    <col min="12801" max="12801" width="4" style="255" customWidth="1"/>
    <col min="12802" max="12802" width="15.140625" style="255" customWidth="1"/>
    <col min="12803" max="12803" width="13.85546875" style="255" customWidth="1"/>
    <col min="12804" max="12804" width="10.140625" style="255" customWidth="1"/>
    <col min="12805" max="12805" width="9.140625" style="255"/>
    <col min="12806" max="12806" width="3.42578125" style="255" customWidth="1"/>
    <col min="12807" max="12807" width="19.5703125" style="255" customWidth="1"/>
    <col min="12808" max="12808" width="12.28515625" style="255" customWidth="1"/>
    <col min="12809" max="12809" width="10.42578125" style="255" customWidth="1"/>
    <col min="12810" max="12810" width="9.140625" style="255"/>
    <col min="12811" max="12811" width="3.5703125" style="255" customWidth="1"/>
    <col min="12812" max="12812" width="16.42578125" style="255" customWidth="1"/>
    <col min="12813" max="12813" width="11.7109375" style="255" customWidth="1"/>
    <col min="12814" max="12814" width="10.140625" style="255" customWidth="1"/>
    <col min="12815" max="12815" width="15.85546875" style="255" customWidth="1"/>
    <col min="12816" max="12816" width="3.85546875" style="255" customWidth="1"/>
    <col min="12817" max="12817" width="16.42578125" style="255" customWidth="1"/>
    <col min="12818" max="12818" width="11.28515625" style="255" customWidth="1"/>
    <col min="12819" max="12819" width="10.28515625" style="255" customWidth="1"/>
    <col min="12820" max="12820" width="10" style="255" customWidth="1"/>
    <col min="12821" max="13056" width="9.140625" style="255"/>
    <col min="13057" max="13057" width="4" style="255" customWidth="1"/>
    <col min="13058" max="13058" width="15.140625" style="255" customWidth="1"/>
    <col min="13059" max="13059" width="13.85546875" style="255" customWidth="1"/>
    <col min="13060" max="13060" width="10.140625" style="255" customWidth="1"/>
    <col min="13061" max="13061" width="9.140625" style="255"/>
    <col min="13062" max="13062" width="3.42578125" style="255" customWidth="1"/>
    <col min="13063" max="13063" width="19.5703125" style="255" customWidth="1"/>
    <col min="13064" max="13064" width="12.28515625" style="255" customWidth="1"/>
    <col min="13065" max="13065" width="10.42578125" style="255" customWidth="1"/>
    <col min="13066" max="13066" width="9.140625" style="255"/>
    <col min="13067" max="13067" width="3.5703125" style="255" customWidth="1"/>
    <col min="13068" max="13068" width="16.42578125" style="255" customWidth="1"/>
    <col min="13069" max="13069" width="11.7109375" style="255" customWidth="1"/>
    <col min="13070" max="13070" width="10.140625" style="255" customWidth="1"/>
    <col min="13071" max="13071" width="15.85546875" style="255" customWidth="1"/>
    <col min="13072" max="13072" width="3.85546875" style="255" customWidth="1"/>
    <col min="13073" max="13073" width="16.42578125" style="255" customWidth="1"/>
    <col min="13074" max="13074" width="11.28515625" style="255" customWidth="1"/>
    <col min="13075" max="13075" width="10.28515625" style="255" customWidth="1"/>
    <col min="13076" max="13076" width="10" style="255" customWidth="1"/>
    <col min="13077" max="13312" width="9.140625" style="255"/>
    <col min="13313" max="13313" width="4" style="255" customWidth="1"/>
    <col min="13314" max="13314" width="15.140625" style="255" customWidth="1"/>
    <col min="13315" max="13315" width="13.85546875" style="255" customWidth="1"/>
    <col min="13316" max="13316" width="10.140625" style="255" customWidth="1"/>
    <col min="13317" max="13317" width="9.140625" style="255"/>
    <col min="13318" max="13318" width="3.42578125" style="255" customWidth="1"/>
    <col min="13319" max="13319" width="19.5703125" style="255" customWidth="1"/>
    <col min="13320" max="13320" width="12.28515625" style="255" customWidth="1"/>
    <col min="13321" max="13321" width="10.42578125" style="255" customWidth="1"/>
    <col min="13322" max="13322" width="9.140625" style="255"/>
    <col min="13323" max="13323" width="3.5703125" style="255" customWidth="1"/>
    <col min="13324" max="13324" width="16.42578125" style="255" customWidth="1"/>
    <col min="13325" max="13325" width="11.7109375" style="255" customWidth="1"/>
    <col min="13326" max="13326" width="10.140625" style="255" customWidth="1"/>
    <col min="13327" max="13327" width="15.85546875" style="255" customWidth="1"/>
    <col min="13328" max="13328" width="3.85546875" style="255" customWidth="1"/>
    <col min="13329" max="13329" width="16.42578125" style="255" customWidth="1"/>
    <col min="13330" max="13330" width="11.28515625" style="255" customWidth="1"/>
    <col min="13331" max="13331" width="10.28515625" style="255" customWidth="1"/>
    <col min="13332" max="13332" width="10" style="255" customWidth="1"/>
    <col min="13333" max="13568" width="9.140625" style="255"/>
    <col min="13569" max="13569" width="4" style="255" customWidth="1"/>
    <col min="13570" max="13570" width="15.140625" style="255" customWidth="1"/>
    <col min="13571" max="13571" width="13.85546875" style="255" customWidth="1"/>
    <col min="13572" max="13572" width="10.140625" style="255" customWidth="1"/>
    <col min="13573" max="13573" width="9.140625" style="255"/>
    <col min="13574" max="13574" width="3.42578125" style="255" customWidth="1"/>
    <col min="13575" max="13575" width="19.5703125" style="255" customWidth="1"/>
    <col min="13576" max="13576" width="12.28515625" style="255" customWidth="1"/>
    <col min="13577" max="13577" width="10.42578125" style="255" customWidth="1"/>
    <col min="13578" max="13578" width="9.140625" style="255"/>
    <col min="13579" max="13579" width="3.5703125" style="255" customWidth="1"/>
    <col min="13580" max="13580" width="16.42578125" style="255" customWidth="1"/>
    <col min="13581" max="13581" width="11.7109375" style="255" customWidth="1"/>
    <col min="13582" max="13582" width="10.140625" style="255" customWidth="1"/>
    <col min="13583" max="13583" width="15.85546875" style="255" customWidth="1"/>
    <col min="13584" max="13584" width="3.85546875" style="255" customWidth="1"/>
    <col min="13585" max="13585" width="16.42578125" style="255" customWidth="1"/>
    <col min="13586" max="13586" width="11.28515625" style="255" customWidth="1"/>
    <col min="13587" max="13587" width="10.28515625" style="255" customWidth="1"/>
    <col min="13588" max="13588" width="10" style="255" customWidth="1"/>
    <col min="13589" max="13824" width="9.140625" style="255"/>
    <col min="13825" max="13825" width="4" style="255" customWidth="1"/>
    <col min="13826" max="13826" width="15.140625" style="255" customWidth="1"/>
    <col min="13827" max="13827" width="13.85546875" style="255" customWidth="1"/>
    <col min="13828" max="13828" width="10.140625" style="255" customWidth="1"/>
    <col min="13829" max="13829" width="9.140625" style="255"/>
    <col min="13830" max="13830" width="3.42578125" style="255" customWidth="1"/>
    <col min="13831" max="13831" width="19.5703125" style="255" customWidth="1"/>
    <col min="13832" max="13832" width="12.28515625" style="255" customWidth="1"/>
    <col min="13833" max="13833" width="10.42578125" style="255" customWidth="1"/>
    <col min="13834" max="13834" width="9.140625" style="255"/>
    <col min="13835" max="13835" width="3.5703125" style="255" customWidth="1"/>
    <col min="13836" max="13836" width="16.42578125" style="255" customWidth="1"/>
    <col min="13837" max="13837" width="11.7109375" style="255" customWidth="1"/>
    <col min="13838" max="13838" width="10.140625" style="255" customWidth="1"/>
    <col min="13839" max="13839" width="15.85546875" style="255" customWidth="1"/>
    <col min="13840" max="13840" width="3.85546875" style="255" customWidth="1"/>
    <col min="13841" max="13841" width="16.42578125" style="255" customWidth="1"/>
    <col min="13842" max="13842" width="11.28515625" style="255" customWidth="1"/>
    <col min="13843" max="13843" width="10.28515625" style="255" customWidth="1"/>
    <col min="13844" max="13844" width="10" style="255" customWidth="1"/>
    <col min="13845" max="14080" width="9.140625" style="255"/>
    <col min="14081" max="14081" width="4" style="255" customWidth="1"/>
    <col min="14082" max="14082" width="15.140625" style="255" customWidth="1"/>
    <col min="14083" max="14083" width="13.85546875" style="255" customWidth="1"/>
    <col min="14084" max="14084" width="10.140625" style="255" customWidth="1"/>
    <col min="14085" max="14085" width="9.140625" style="255"/>
    <col min="14086" max="14086" width="3.42578125" style="255" customWidth="1"/>
    <col min="14087" max="14087" width="19.5703125" style="255" customWidth="1"/>
    <col min="14088" max="14088" width="12.28515625" style="255" customWidth="1"/>
    <col min="14089" max="14089" width="10.42578125" style="255" customWidth="1"/>
    <col min="14090" max="14090" width="9.140625" style="255"/>
    <col min="14091" max="14091" width="3.5703125" style="255" customWidth="1"/>
    <col min="14092" max="14092" width="16.42578125" style="255" customWidth="1"/>
    <col min="14093" max="14093" width="11.7109375" style="255" customWidth="1"/>
    <col min="14094" max="14094" width="10.140625" style="255" customWidth="1"/>
    <col min="14095" max="14095" width="15.85546875" style="255" customWidth="1"/>
    <col min="14096" max="14096" width="3.85546875" style="255" customWidth="1"/>
    <col min="14097" max="14097" width="16.42578125" style="255" customWidth="1"/>
    <col min="14098" max="14098" width="11.28515625" style="255" customWidth="1"/>
    <col min="14099" max="14099" width="10.28515625" style="255" customWidth="1"/>
    <col min="14100" max="14100" width="10" style="255" customWidth="1"/>
    <col min="14101" max="14336" width="9.140625" style="255"/>
    <col min="14337" max="14337" width="4" style="255" customWidth="1"/>
    <col min="14338" max="14338" width="15.140625" style="255" customWidth="1"/>
    <col min="14339" max="14339" width="13.85546875" style="255" customWidth="1"/>
    <col min="14340" max="14340" width="10.140625" style="255" customWidth="1"/>
    <col min="14341" max="14341" width="9.140625" style="255"/>
    <col min="14342" max="14342" width="3.42578125" style="255" customWidth="1"/>
    <col min="14343" max="14343" width="19.5703125" style="255" customWidth="1"/>
    <col min="14344" max="14344" width="12.28515625" style="255" customWidth="1"/>
    <col min="14345" max="14345" width="10.42578125" style="255" customWidth="1"/>
    <col min="14346" max="14346" width="9.140625" style="255"/>
    <col min="14347" max="14347" width="3.5703125" style="255" customWidth="1"/>
    <col min="14348" max="14348" width="16.42578125" style="255" customWidth="1"/>
    <col min="14349" max="14349" width="11.7109375" style="255" customWidth="1"/>
    <col min="14350" max="14350" width="10.140625" style="255" customWidth="1"/>
    <col min="14351" max="14351" width="15.85546875" style="255" customWidth="1"/>
    <col min="14352" max="14352" width="3.85546875" style="255" customWidth="1"/>
    <col min="14353" max="14353" width="16.42578125" style="255" customWidth="1"/>
    <col min="14354" max="14354" width="11.28515625" style="255" customWidth="1"/>
    <col min="14355" max="14355" width="10.28515625" style="255" customWidth="1"/>
    <col min="14356" max="14356" width="10" style="255" customWidth="1"/>
    <col min="14357" max="14592" width="9.140625" style="255"/>
    <col min="14593" max="14593" width="4" style="255" customWidth="1"/>
    <col min="14594" max="14594" width="15.140625" style="255" customWidth="1"/>
    <col min="14595" max="14595" width="13.85546875" style="255" customWidth="1"/>
    <col min="14596" max="14596" width="10.140625" style="255" customWidth="1"/>
    <col min="14597" max="14597" width="9.140625" style="255"/>
    <col min="14598" max="14598" width="3.42578125" style="255" customWidth="1"/>
    <col min="14599" max="14599" width="19.5703125" style="255" customWidth="1"/>
    <col min="14600" max="14600" width="12.28515625" style="255" customWidth="1"/>
    <col min="14601" max="14601" width="10.42578125" style="255" customWidth="1"/>
    <col min="14602" max="14602" width="9.140625" style="255"/>
    <col min="14603" max="14603" width="3.5703125" style="255" customWidth="1"/>
    <col min="14604" max="14604" width="16.42578125" style="255" customWidth="1"/>
    <col min="14605" max="14605" width="11.7109375" style="255" customWidth="1"/>
    <col min="14606" max="14606" width="10.140625" style="255" customWidth="1"/>
    <col min="14607" max="14607" width="15.85546875" style="255" customWidth="1"/>
    <col min="14608" max="14608" width="3.85546875" style="255" customWidth="1"/>
    <col min="14609" max="14609" width="16.42578125" style="255" customWidth="1"/>
    <col min="14610" max="14610" width="11.28515625" style="255" customWidth="1"/>
    <col min="14611" max="14611" width="10.28515625" style="255" customWidth="1"/>
    <col min="14612" max="14612" width="10" style="255" customWidth="1"/>
    <col min="14613" max="14848" width="9.140625" style="255"/>
    <col min="14849" max="14849" width="4" style="255" customWidth="1"/>
    <col min="14850" max="14850" width="15.140625" style="255" customWidth="1"/>
    <col min="14851" max="14851" width="13.85546875" style="255" customWidth="1"/>
    <col min="14852" max="14852" width="10.140625" style="255" customWidth="1"/>
    <col min="14853" max="14853" width="9.140625" style="255"/>
    <col min="14854" max="14854" width="3.42578125" style="255" customWidth="1"/>
    <col min="14855" max="14855" width="19.5703125" style="255" customWidth="1"/>
    <col min="14856" max="14856" width="12.28515625" style="255" customWidth="1"/>
    <col min="14857" max="14857" width="10.42578125" style="255" customWidth="1"/>
    <col min="14858" max="14858" width="9.140625" style="255"/>
    <col min="14859" max="14859" width="3.5703125" style="255" customWidth="1"/>
    <col min="14860" max="14860" width="16.42578125" style="255" customWidth="1"/>
    <col min="14861" max="14861" width="11.7109375" style="255" customWidth="1"/>
    <col min="14862" max="14862" width="10.140625" style="255" customWidth="1"/>
    <col min="14863" max="14863" width="15.85546875" style="255" customWidth="1"/>
    <col min="14864" max="14864" width="3.85546875" style="255" customWidth="1"/>
    <col min="14865" max="14865" width="16.42578125" style="255" customWidth="1"/>
    <col min="14866" max="14866" width="11.28515625" style="255" customWidth="1"/>
    <col min="14867" max="14867" width="10.28515625" style="255" customWidth="1"/>
    <col min="14868" max="14868" width="10" style="255" customWidth="1"/>
    <col min="14869" max="15104" width="9.140625" style="255"/>
    <col min="15105" max="15105" width="4" style="255" customWidth="1"/>
    <col min="15106" max="15106" width="15.140625" style="255" customWidth="1"/>
    <col min="15107" max="15107" width="13.85546875" style="255" customWidth="1"/>
    <col min="15108" max="15108" width="10.140625" style="255" customWidth="1"/>
    <col min="15109" max="15109" width="9.140625" style="255"/>
    <col min="15110" max="15110" width="3.42578125" style="255" customWidth="1"/>
    <col min="15111" max="15111" width="19.5703125" style="255" customWidth="1"/>
    <col min="15112" max="15112" width="12.28515625" style="255" customWidth="1"/>
    <col min="15113" max="15113" width="10.42578125" style="255" customWidth="1"/>
    <col min="15114" max="15114" width="9.140625" style="255"/>
    <col min="15115" max="15115" width="3.5703125" style="255" customWidth="1"/>
    <col min="15116" max="15116" width="16.42578125" style="255" customWidth="1"/>
    <col min="15117" max="15117" width="11.7109375" style="255" customWidth="1"/>
    <col min="15118" max="15118" width="10.140625" style="255" customWidth="1"/>
    <col min="15119" max="15119" width="15.85546875" style="255" customWidth="1"/>
    <col min="15120" max="15120" width="3.85546875" style="255" customWidth="1"/>
    <col min="15121" max="15121" width="16.42578125" style="255" customWidth="1"/>
    <col min="15122" max="15122" width="11.28515625" style="255" customWidth="1"/>
    <col min="15123" max="15123" width="10.28515625" style="255" customWidth="1"/>
    <col min="15124" max="15124" width="10" style="255" customWidth="1"/>
    <col min="15125" max="15360" width="9.140625" style="255"/>
    <col min="15361" max="15361" width="4" style="255" customWidth="1"/>
    <col min="15362" max="15362" width="15.140625" style="255" customWidth="1"/>
    <col min="15363" max="15363" width="13.85546875" style="255" customWidth="1"/>
    <col min="15364" max="15364" width="10.140625" style="255" customWidth="1"/>
    <col min="15365" max="15365" width="9.140625" style="255"/>
    <col min="15366" max="15366" width="3.42578125" style="255" customWidth="1"/>
    <col min="15367" max="15367" width="19.5703125" style="255" customWidth="1"/>
    <col min="15368" max="15368" width="12.28515625" style="255" customWidth="1"/>
    <col min="15369" max="15369" width="10.42578125" style="255" customWidth="1"/>
    <col min="15370" max="15370" width="9.140625" style="255"/>
    <col min="15371" max="15371" width="3.5703125" style="255" customWidth="1"/>
    <col min="15372" max="15372" width="16.42578125" style="255" customWidth="1"/>
    <col min="15373" max="15373" width="11.7109375" style="255" customWidth="1"/>
    <col min="15374" max="15374" width="10.140625" style="255" customWidth="1"/>
    <col min="15375" max="15375" width="15.85546875" style="255" customWidth="1"/>
    <col min="15376" max="15376" width="3.85546875" style="255" customWidth="1"/>
    <col min="15377" max="15377" width="16.42578125" style="255" customWidth="1"/>
    <col min="15378" max="15378" width="11.28515625" style="255" customWidth="1"/>
    <col min="15379" max="15379" width="10.28515625" style="255" customWidth="1"/>
    <col min="15380" max="15380" width="10" style="255" customWidth="1"/>
    <col min="15381" max="15616" width="9.140625" style="255"/>
    <col min="15617" max="15617" width="4" style="255" customWidth="1"/>
    <col min="15618" max="15618" width="15.140625" style="255" customWidth="1"/>
    <col min="15619" max="15619" width="13.85546875" style="255" customWidth="1"/>
    <col min="15620" max="15620" width="10.140625" style="255" customWidth="1"/>
    <col min="15621" max="15621" width="9.140625" style="255"/>
    <col min="15622" max="15622" width="3.42578125" style="255" customWidth="1"/>
    <col min="15623" max="15623" width="19.5703125" style="255" customWidth="1"/>
    <col min="15624" max="15624" width="12.28515625" style="255" customWidth="1"/>
    <col min="15625" max="15625" width="10.42578125" style="255" customWidth="1"/>
    <col min="15626" max="15626" width="9.140625" style="255"/>
    <col min="15627" max="15627" width="3.5703125" style="255" customWidth="1"/>
    <col min="15628" max="15628" width="16.42578125" style="255" customWidth="1"/>
    <col min="15629" max="15629" width="11.7109375" style="255" customWidth="1"/>
    <col min="15630" max="15630" width="10.140625" style="255" customWidth="1"/>
    <col min="15631" max="15631" width="15.85546875" style="255" customWidth="1"/>
    <col min="15632" max="15632" width="3.85546875" style="255" customWidth="1"/>
    <col min="15633" max="15633" width="16.42578125" style="255" customWidth="1"/>
    <col min="15634" max="15634" width="11.28515625" style="255" customWidth="1"/>
    <col min="15635" max="15635" width="10.28515625" style="255" customWidth="1"/>
    <col min="15636" max="15636" width="10" style="255" customWidth="1"/>
    <col min="15637" max="15872" width="9.140625" style="255"/>
    <col min="15873" max="15873" width="4" style="255" customWidth="1"/>
    <col min="15874" max="15874" width="15.140625" style="255" customWidth="1"/>
    <col min="15875" max="15875" width="13.85546875" style="255" customWidth="1"/>
    <col min="15876" max="15876" width="10.140625" style="255" customWidth="1"/>
    <col min="15877" max="15877" width="9.140625" style="255"/>
    <col min="15878" max="15878" width="3.42578125" style="255" customWidth="1"/>
    <col min="15879" max="15879" width="19.5703125" style="255" customWidth="1"/>
    <col min="15880" max="15880" width="12.28515625" style="255" customWidth="1"/>
    <col min="15881" max="15881" width="10.42578125" style="255" customWidth="1"/>
    <col min="15882" max="15882" width="9.140625" style="255"/>
    <col min="15883" max="15883" width="3.5703125" style="255" customWidth="1"/>
    <col min="15884" max="15884" width="16.42578125" style="255" customWidth="1"/>
    <col min="15885" max="15885" width="11.7109375" style="255" customWidth="1"/>
    <col min="15886" max="15886" width="10.140625" style="255" customWidth="1"/>
    <col min="15887" max="15887" width="15.85546875" style="255" customWidth="1"/>
    <col min="15888" max="15888" width="3.85546875" style="255" customWidth="1"/>
    <col min="15889" max="15889" width="16.42578125" style="255" customWidth="1"/>
    <col min="15890" max="15890" width="11.28515625" style="255" customWidth="1"/>
    <col min="15891" max="15891" width="10.28515625" style="255" customWidth="1"/>
    <col min="15892" max="15892" width="10" style="255" customWidth="1"/>
    <col min="15893" max="16128" width="9.140625" style="255"/>
    <col min="16129" max="16129" width="4" style="255" customWidth="1"/>
    <col min="16130" max="16130" width="15.140625" style="255" customWidth="1"/>
    <col min="16131" max="16131" width="13.85546875" style="255" customWidth="1"/>
    <col min="16132" max="16132" width="10.140625" style="255" customWidth="1"/>
    <col min="16133" max="16133" width="9.140625" style="255"/>
    <col min="16134" max="16134" width="3.42578125" style="255" customWidth="1"/>
    <col min="16135" max="16135" width="19.5703125" style="255" customWidth="1"/>
    <col min="16136" max="16136" width="12.28515625" style="255" customWidth="1"/>
    <col min="16137" max="16137" width="10.42578125" style="255" customWidth="1"/>
    <col min="16138" max="16138" width="9.140625" style="255"/>
    <col min="16139" max="16139" width="3.5703125" style="255" customWidth="1"/>
    <col min="16140" max="16140" width="16.42578125" style="255" customWidth="1"/>
    <col min="16141" max="16141" width="11.7109375" style="255" customWidth="1"/>
    <col min="16142" max="16142" width="10.140625" style="255" customWidth="1"/>
    <col min="16143" max="16143" width="15.85546875" style="255" customWidth="1"/>
    <col min="16144" max="16144" width="3.85546875" style="255" customWidth="1"/>
    <col min="16145" max="16145" width="16.42578125" style="255" customWidth="1"/>
    <col min="16146" max="16146" width="11.28515625" style="255" customWidth="1"/>
    <col min="16147" max="16147" width="10.28515625" style="255" customWidth="1"/>
    <col min="16148" max="16148" width="10" style="255" customWidth="1"/>
    <col min="16149" max="16384" width="9.140625" style="255"/>
  </cols>
  <sheetData>
    <row r="2" spans="2:28" ht="18" customHeight="1" x14ac:dyDescent="0.2">
      <c r="B2" s="923" t="s">
        <v>328</v>
      </c>
      <c r="C2" s="923"/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23"/>
      <c r="Y2" s="923"/>
      <c r="Z2" s="923"/>
      <c r="AA2" s="923"/>
      <c r="AB2" s="923"/>
    </row>
    <row r="3" spans="2:28" ht="18" customHeight="1" x14ac:dyDescent="0.2">
      <c r="B3" s="924" t="s">
        <v>324</v>
      </c>
      <c r="C3" s="924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39"/>
      <c r="Y3" s="539"/>
      <c r="Z3" s="539"/>
      <c r="AA3" s="539"/>
      <c r="AB3" s="539"/>
    </row>
    <row r="5" spans="2:28" s="111" customFormat="1" ht="15" x14ac:dyDescent="0.25">
      <c r="B5" s="466" t="s">
        <v>232</v>
      </c>
      <c r="C5" s="466" t="s">
        <v>233</v>
      </c>
      <c r="D5" s="467"/>
      <c r="E5" s="467"/>
      <c r="F5" s="467"/>
      <c r="G5" s="466" t="s">
        <v>234</v>
      </c>
      <c r="H5" s="468" t="s">
        <v>235</v>
      </c>
      <c r="I5" s="467"/>
      <c r="J5" s="467"/>
      <c r="K5" s="467"/>
      <c r="L5" s="466" t="s">
        <v>236</v>
      </c>
      <c r="M5" s="469" t="s">
        <v>237</v>
      </c>
      <c r="N5" s="467"/>
      <c r="O5" s="470"/>
      <c r="P5" s="467"/>
      <c r="Q5" s="466" t="s">
        <v>238</v>
      </c>
      <c r="R5" s="469" t="s">
        <v>239</v>
      </c>
      <c r="S5" s="467"/>
      <c r="T5" s="467"/>
    </row>
    <row r="6" spans="2:28" ht="13.5" thickBot="1" x14ac:dyDescent="0.25"/>
    <row r="7" spans="2:28" ht="29.25" thickBot="1" x14ac:dyDescent="0.25">
      <c r="B7" s="471" t="s">
        <v>240</v>
      </c>
      <c r="C7" s="472" t="s">
        <v>241</v>
      </c>
      <c r="D7" s="473" t="s">
        <v>242</v>
      </c>
      <c r="E7" s="474" t="s">
        <v>302</v>
      </c>
      <c r="G7" s="471" t="s">
        <v>240</v>
      </c>
      <c r="H7" s="472" t="s">
        <v>241</v>
      </c>
      <c r="I7" s="473" t="s">
        <v>242</v>
      </c>
      <c r="J7" s="474" t="s">
        <v>302</v>
      </c>
      <c r="L7" s="471" t="s">
        <v>240</v>
      </c>
      <c r="M7" s="472" t="s">
        <v>241</v>
      </c>
      <c r="N7" s="473" t="s">
        <v>244</v>
      </c>
      <c r="O7" s="474" t="s">
        <v>243</v>
      </c>
      <c r="Q7" s="471" t="s">
        <v>240</v>
      </c>
      <c r="R7" s="472" t="s">
        <v>241</v>
      </c>
      <c r="S7" s="473" t="s">
        <v>244</v>
      </c>
      <c r="T7" s="474" t="s">
        <v>243</v>
      </c>
    </row>
    <row r="8" spans="2:28" x14ac:dyDescent="0.2">
      <c r="B8" s="540" t="s">
        <v>249</v>
      </c>
      <c r="C8" s="479">
        <v>3457.9520000000002</v>
      </c>
      <c r="D8" s="671">
        <v>122500</v>
      </c>
      <c r="E8" s="541">
        <v>28.228179591836735</v>
      </c>
      <c r="G8" s="481" t="s">
        <v>273</v>
      </c>
      <c r="H8" s="479">
        <v>3476.527</v>
      </c>
      <c r="I8" s="479">
        <v>17866</v>
      </c>
      <c r="J8" s="541">
        <v>194.5889958580544</v>
      </c>
      <c r="K8" s="5"/>
      <c r="L8" s="481" t="s">
        <v>245</v>
      </c>
      <c r="M8" s="479">
        <v>6362.6689999999999</v>
      </c>
      <c r="N8" s="479">
        <v>2908.6370000000002</v>
      </c>
      <c r="O8" s="480">
        <v>2.1875087884806526</v>
      </c>
      <c r="P8" s="5"/>
      <c r="Q8" s="481" t="s">
        <v>255</v>
      </c>
      <c r="R8" s="479">
        <v>1062.2260000000001</v>
      </c>
      <c r="S8" s="479">
        <v>503.435</v>
      </c>
      <c r="T8" s="480">
        <v>2.1099565981705681</v>
      </c>
    </row>
    <row r="9" spans="2:28" x14ac:dyDescent="0.2">
      <c r="B9" s="542" t="s">
        <v>273</v>
      </c>
      <c r="C9" s="490">
        <v>4605.9319999999998</v>
      </c>
      <c r="D9" s="490">
        <v>19745</v>
      </c>
      <c r="E9" s="543">
        <v>233.27080273486959</v>
      </c>
      <c r="G9" s="542" t="s">
        <v>287</v>
      </c>
      <c r="H9" s="490">
        <v>1045.117</v>
      </c>
      <c r="I9" s="490">
        <v>6590</v>
      </c>
      <c r="J9" s="543">
        <v>158.59135053110774</v>
      </c>
      <c r="K9" s="5"/>
      <c r="L9" s="506" t="s">
        <v>249</v>
      </c>
      <c r="M9" s="544">
        <v>5241.8</v>
      </c>
      <c r="N9" s="544">
        <v>1493.1859999999999</v>
      </c>
      <c r="O9" s="491">
        <v>3.5104802750628523</v>
      </c>
      <c r="P9" s="5"/>
      <c r="Q9" s="506" t="s">
        <v>275</v>
      </c>
      <c r="R9" s="490">
        <v>1811.2660000000001</v>
      </c>
      <c r="S9" s="490">
        <v>395.077</v>
      </c>
      <c r="T9" s="491">
        <v>4.584589839449019</v>
      </c>
    </row>
    <row r="10" spans="2:28" x14ac:dyDescent="0.2">
      <c r="B10" s="542" t="s">
        <v>264</v>
      </c>
      <c r="C10" s="490">
        <v>10131.895</v>
      </c>
      <c r="D10" s="490">
        <v>17648</v>
      </c>
      <c r="E10" s="543">
        <v>574.11009746146874</v>
      </c>
      <c r="G10" s="542" t="s">
        <v>245</v>
      </c>
      <c r="H10" s="490">
        <v>403.37099999999998</v>
      </c>
      <c r="I10" s="490">
        <v>2731</v>
      </c>
      <c r="J10" s="543">
        <v>147.70084218235078</v>
      </c>
      <c r="K10" s="5"/>
      <c r="L10" s="506" t="s">
        <v>275</v>
      </c>
      <c r="M10" s="544">
        <v>4082.79</v>
      </c>
      <c r="N10" s="544">
        <v>1192.317</v>
      </c>
      <c r="O10" s="491">
        <v>3.4242487526387699</v>
      </c>
      <c r="P10" s="5"/>
      <c r="Q10" s="506" t="s">
        <v>251</v>
      </c>
      <c r="R10" s="490">
        <v>1091.6500000000001</v>
      </c>
      <c r="S10" s="490">
        <v>389.44900000000001</v>
      </c>
      <c r="T10" s="491">
        <v>2.8030627887091764</v>
      </c>
    </row>
    <row r="11" spans="2:28" x14ac:dyDescent="0.2">
      <c r="B11" s="542" t="s">
        <v>287</v>
      </c>
      <c r="C11" s="490">
        <v>4585.6009999999997</v>
      </c>
      <c r="D11" s="490">
        <v>12600</v>
      </c>
      <c r="E11" s="543">
        <v>363.93658730158728</v>
      </c>
      <c r="G11" s="542" t="s">
        <v>274</v>
      </c>
      <c r="H11" s="490">
        <v>272.44600000000003</v>
      </c>
      <c r="I11" s="490">
        <v>1708</v>
      </c>
      <c r="J11" s="543">
        <v>159.51170960187355</v>
      </c>
      <c r="K11" s="5"/>
      <c r="L11" s="506" t="s">
        <v>273</v>
      </c>
      <c r="M11" s="544">
        <v>2485.3240000000001</v>
      </c>
      <c r="N11" s="544">
        <v>1091.8889999999999</v>
      </c>
      <c r="O11" s="491">
        <v>2.2761690977745905</v>
      </c>
      <c r="P11" s="5"/>
      <c r="Q11" s="506" t="s">
        <v>245</v>
      </c>
      <c r="R11" s="490">
        <v>1093.509</v>
      </c>
      <c r="S11" s="490">
        <v>364.41399999999999</v>
      </c>
      <c r="T11" s="491">
        <v>3.0007326831570684</v>
      </c>
    </row>
    <row r="12" spans="2:28" x14ac:dyDescent="0.2">
      <c r="B12" s="542" t="s">
        <v>245</v>
      </c>
      <c r="C12" s="490">
        <v>1866.672</v>
      </c>
      <c r="D12" s="490">
        <v>8928</v>
      </c>
      <c r="E12" s="543">
        <v>209.08064516129033</v>
      </c>
      <c r="G12" s="506" t="s">
        <v>249</v>
      </c>
      <c r="H12" s="490">
        <v>59.863</v>
      </c>
      <c r="I12" s="490">
        <v>304</v>
      </c>
      <c r="J12" s="543">
        <v>196.91776315789474</v>
      </c>
      <c r="K12" s="5"/>
      <c r="L12" s="506" t="s">
        <v>255</v>
      </c>
      <c r="M12" s="544">
        <v>2562.674</v>
      </c>
      <c r="N12" s="545">
        <v>923.36400000000003</v>
      </c>
      <c r="O12" s="491">
        <v>2.7753670275211078</v>
      </c>
      <c r="P12" s="5"/>
      <c r="Q12" s="506" t="s">
        <v>247</v>
      </c>
      <c r="R12" s="490">
        <v>1523.2829999999999</v>
      </c>
      <c r="S12" s="490">
        <v>258.73200000000003</v>
      </c>
      <c r="T12" s="491">
        <v>5.8874936227447705</v>
      </c>
    </row>
    <row r="13" spans="2:28" ht="13.5" thickBot="1" x14ac:dyDescent="0.25">
      <c r="B13" s="542" t="s">
        <v>274</v>
      </c>
      <c r="C13" s="490">
        <v>2748.9169999999999</v>
      </c>
      <c r="D13" s="490">
        <v>7041</v>
      </c>
      <c r="E13" s="543">
        <v>390.41570799602329</v>
      </c>
      <c r="G13" s="546" t="s">
        <v>264</v>
      </c>
      <c r="H13" s="521">
        <v>9.9000000000000005E-2</v>
      </c>
      <c r="I13" s="547">
        <v>1</v>
      </c>
      <c r="J13" s="548">
        <v>99</v>
      </c>
      <c r="K13" s="5"/>
      <c r="L13" s="506" t="s">
        <v>264</v>
      </c>
      <c r="M13" s="490">
        <v>1428.088</v>
      </c>
      <c r="N13" s="490">
        <v>917.99199999999996</v>
      </c>
      <c r="O13" s="491">
        <v>1.5556649731152341</v>
      </c>
      <c r="P13" s="5"/>
      <c r="Q13" s="506" t="s">
        <v>246</v>
      </c>
      <c r="R13" s="490">
        <v>815.71100000000001</v>
      </c>
      <c r="S13" s="490">
        <v>190.738</v>
      </c>
      <c r="T13" s="491">
        <v>4.2766045570363538</v>
      </c>
    </row>
    <row r="14" spans="2:28" ht="13.5" thickBot="1" x14ac:dyDescent="0.25">
      <c r="B14" s="542" t="s">
        <v>246</v>
      </c>
      <c r="C14" s="490">
        <v>2197.4789999999998</v>
      </c>
      <c r="D14" s="490">
        <v>3704</v>
      </c>
      <c r="E14" s="543">
        <v>593.27186825053991</v>
      </c>
      <c r="G14" s="499" t="s">
        <v>258</v>
      </c>
      <c r="H14" s="549">
        <v>5257.4229999999998</v>
      </c>
      <c r="I14" s="508">
        <v>29200</v>
      </c>
      <c r="J14" s="550">
        <v>180.04873287671234</v>
      </c>
      <c r="K14" s="5"/>
      <c r="L14" s="506" t="s">
        <v>251</v>
      </c>
      <c r="M14" s="490">
        <v>2194.9299999999998</v>
      </c>
      <c r="N14" s="490">
        <v>822.96199999999999</v>
      </c>
      <c r="O14" s="491">
        <v>2.6671097814965941</v>
      </c>
      <c r="P14" s="5"/>
      <c r="Q14" s="506" t="s">
        <v>248</v>
      </c>
      <c r="R14" s="490">
        <v>392.39</v>
      </c>
      <c r="S14" s="490">
        <v>167.44900000000001</v>
      </c>
      <c r="T14" s="491">
        <v>2.3433403603485239</v>
      </c>
    </row>
    <row r="15" spans="2:28" x14ac:dyDescent="0.2">
      <c r="B15" s="542" t="s">
        <v>262</v>
      </c>
      <c r="C15" s="490">
        <v>1189.6869999999999</v>
      </c>
      <c r="D15" s="490">
        <v>3070</v>
      </c>
      <c r="E15" s="543">
        <v>387.52019543973944</v>
      </c>
      <c r="G15" s="551"/>
      <c r="H15" s="515"/>
      <c r="I15" s="515"/>
      <c r="J15" s="515"/>
      <c r="K15" s="5"/>
      <c r="L15" s="506" t="s">
        <v>276</v>
      </c>
      <c r="M15" s="544">
        <v>1261.8209999999999</v>
      </c>
      <c r="N15" s="545">
        <v>642.94600000000003</v>
      </c>
      <c r="O15" s="491">
        <v>1.9625613970691163</v>
      </c>
      <c r="P15" s="5"/>
      <c r="Q15" s="506" t="s">
        <v>269</v>
      </c>
      <c r="R15" s="490">
        <v>361.77800000000002</v>
      </c>
      <c r="S15" s="490">
        <v>149.91399999999999</v>
      </c>
      <c r="T15" s="491">
        <v>2.4132369225022345</v>
      </c>
    </row>
    <row r="16" spans="2:28" x14ac:dyDescent="0.2">
      <c r="B16" s="542" t="s">
        <v>251</v>
      </c>
      <c r="C16" s="490">
        <v>1532.335</v>
      </c>
      <c r="D16" s="490">
        <v>1890</v>
      </c>
      <c r="E16" s="543">
        <v>810.75925925925924</v>
      </c>
      <c r="G16" s="551"/>
      <c r="H16" s="515"/>
      <c r="I16" s="515"/>
      <c r="J16" s="515"/>
      <c r="K16" s="5"/>
      <c r="L16" s="506" t="s">
        <v>262</v>
      </c>
      <c r="M16" s="490">
        <v>607.30399999999997</v>
      </c>
      <c r="N16" s="490">
        <v>332.84199999999998</v>
      </c>
      <c r="O16" s="491">
        <v>1.8246014625558074</v>
      </c>
      <c r="P16" s="5"/>
      <c r="Q16" s="506" t="s">
        <v>263</v>
      </c>
      <c r="R16" s="490">
        <v>594.41600000000005</v>
      </c>
      <c r="S16" s="490">
        <v>147.767</v>
      </c>
      <c r="T16" s="491">
        <v>4.0226572915468273</v>
      </c>
    </row>
    <row r="17" spans="2:20" x14ac:dyDescent="0.2">
      <c r="B17" s="542" t="s">
        <v>263</v>
      </c>
      <c r="C17" s="490">
        <v>1838.7909999999999</v>
      </c>
      <c r="D17" s="490">
        <v>1328</v>
      </c>
      <c r="E17" s="543">
        <v>1384.6317771084337</v>
      </c>
      <c r="G17" s="503"/>
      <c r="H17" s="552"/>
      <c r="I17" s="504"/>
      <c r="J17" s="504"/>
      <c r="K17" s="5"/>
      <c r="L17" s="506" t="s">
        <v>266</v>
      </c>
      <c r="M17" s="544">
        <v>643.05200000000002</v>
      </c>
      <c r="N17" s="545">
        <v>270.29300000000001</v>
      </c>
      <c r="O17" s="491">
        <v>2.3790923183360277</v>
      </c>
      <c r="P17" s="5"/>
      <c r="Q17" s="506" t="s">
        <v>249</v>
      </c>
      <c r="R17" s="490">
        <v>442.84399999999999</v>
      </c>
      <c r="S17" s="490">
        <v>88.093999999999994</v>
      </c>
      <c r="T17" s="491">
        <v>5.0269484868435992</v>
      </c>
    </row>
    <row r="18" spans="2:20" x14ac:dyDescent="0.2">
      <c r="B18" s="542" t="s">
        <v>276</v>
      </c>
      <c r="C18" s="490">
        <v>203.34</v>
      </c>
      <c r="D18" s="490">
        <v>560</v>
      </c>
      <c r="E18" s="543">
        <v>363.10714285714283</v>
      </c>
      <c r="G18" s="5"/>
      <c r="H18" s="5"/>
      <c r="I18" s="5"/>
      <c r="J18" s="5"/>
      <c r="K18" s="5"/>
      <c r="L18" s="506" t="s">
        <v>263</v>
      </c>
      <c r="M18" s="544">
        <v>646.35599999999999</v>
      </c>
      <c r="N18" s="544">
        <v>212.15199999999999</v>
      </c>
      <c r="O18" s="491">
        <v>3.0466646555299972</v>
      </c>
      <c r="P18" s="5"/>
      <c r="Q18" s="506" t="s">
        <v>292</v>
      </c>
      <c r="R18" s="490">
        <v>262.21600000000001</v>
      </c>
      <c r="S18" s="490">
        <v>34.962000000000003</v>
      </c>
      <c r="T18" s="491">
        <v>7.5000286024826952</v>
      </c>
    </row>
    <row r="19" spans="2:20" x14ac:dyDescent="0.2">
      <c r="B19" s="542" t="s">
        <v>266</v>
      </c>
      <c r="C19" s="490">
        <v>103.211</v>
      </c>
      <c r="D19" s="670">
        <v>253</v>
      </c>
      <c r="E19" s="543">
        <v>407.9486166007905</v>
      </c>
      <c r="G19" s="5"/>
      <c r="H19" s="5"/>
      <c r="I19" s="5"/>
      <c r="J19" s="5"/>
      <c r="K19" s="5"/>
      <c r="L19" s="506" t="s">
        <v>246</v>
      </c>
      <c r="M19" s="544">
        <v>2040.451</v>
      </c>
      <c r="N19" s="544">
        <v>183.86500000000001</v>
      </c>
      <c r="O19" s="491">
        <v>11.09754983275773</v>
      </c>
      <c r="P19" s="5"/>
      <c r="Q19" s="506" t="s">
        <v>268</v>
      </c>
      <c r="R19" s="490">
        <v>99.99</v>
      </c>
      <c r="S19" s="490">
        <v>29.699000000000002</v>
      </c>
      <c r="T19" s="491">
        <v>3.3667800262635104</v>
      </c>
    </row>
    <row r="20" spans="2:20" ht="13.5" thickBot="1" x14ac:dyDescent="0.25">
      <c r="B20" s="546" t="s">
        <v>271</v>
      </c>
      <c r="C20" s="547">
        <v>19.161000000000001</v>
      </c>
      <c r="D20" s="547">
        <v>29</v>
      </c>
      <c r="E20" s="548">
        <v>660.72413793103453</v>
      </c>
      <c r="G20" s="5"/>
      <c r="H20" s="5"/>
      <c r="I20" s="5"/>
      <c r="J20" s="5"/>
      <c r="K20" s="5"/>
      <c r="L20" s="506" t="s">
        <v>274</v>
      </c>
      <c r="M20" s="544">
        <v>248.10599999999999</v>
      </c>
      <c r="N20" s="544">
        <v>107.07899999999999</v>
      </c>
      <c r="O20" s="491">
        <v>2.3170369540245987</v>
      </c>
      <c r="P20" s="5"/>
      <c r="Q20" s="506" t="s">
        <v>329</v>
      </c>
      <c r="R20" s="490">
        <v>202.23</v>
      </c>
      <c r="S20" s="544">
        <v>19.885000000000002</v>
      </c>
      <c r="T20" s="491">
        <v>10.169977369876792</v>
      </c>
    </row>
    <row r="21" spans="2:20" ht="13.5" thickBot="1" x14ac:dyDescent="0.25">
      <c r="B21" s="499" t="s">
        <v>258</v>
      </c>
      <c r="C21" s="531">
        <v>34480.972999999998</v>
      </c>
      <c r="D21" s="672">
        <v>199296</v>
      </c>
      <c r="E21" s="550">
        <v>173.01387383590239</v>
      </c>
      <c r="G21" s="5"/>
      <c r="H21" s="5"/>
      <c r="I21" s="5"/>
      <c r="J21" s="5"/>
      <c r="K21" s="5"/>
      <c r="L21" s="506" t="s">
        <v>268</v>
      </c>
      <c r="M21" s="544">
        <v>284.28100000000001</v>
      </c>
      <c r="N21" s="544">
        <v>89.950999999999993</v>
      </c>
      <c r="O21" s="491">
        <v>3.160398439150204</v>
      </c>
      <c r="P21" s="5"/>
      <c r="Q21" s="506" t="s">
        <v>276</v>
      </c>
      <c r="R21" s="519">
        <v>25.881</v>
      </c>
      <c r="S21" s="519">
        <v>5.6890000000000001</v>
      </c>
      <c r="T21" s="491">
        <v>4.5493056776234839</v>
      </c>
    </row>
    <row r="22" spans="2:20" x14ac:dyDescent="0.2">
      <c r="B22" s="551"/>
      <c r="C22" s="516"/>
      <c r="D22" s="515"/>
      <c r="E22" s="515"/>
      <c r="G22" s="5"/>
      <c r="H22" s="5"/>
      <c r="I22" s="5"/>
      <c r="J22" s="5"/>
      <c r="K22" s="5"/>
      <c r="L22" s="506" t="s">
        <v>247</v>
      </c>
      <c r="M22" s="544">
        <v>360.35700000000003</v>
      </c>
      <c r="N22" s="544">
        <v>51.427999999999997</v>
      </c>
      <c r="O22" s="491">
        <v>7.0070195224391378</v>
      </c>
      <c r="P22" s="5"/>
      <c r="Q22" s="506" t="s">
        <v>271</v>
      </c>
      <c r="R22" s="519">
        <v>6.9770000000000003</v>
      </c>
      <c r="S22" s="519">
        <v>4.5140000000000002</v>
      </c>
      <c r="T22" s="491">
        <v>1.5456357997341603</v>
      </c>
    </row>
    <row r="23" spans="2:20" ht="15" x14ac:dyDescent="0.25">
      <c r="B23" s="921" t="s">
        <v>322</v>
      </c>
      <c r="C23" s="921"/>
      <c r="D23" s="921"/>
      <c r="E23" s="921"/>
      <c r="F23" s="921"/>
      <c r="G23" s="921"/>
      <c r="H23" s="5"/>
      <c r="I23" s="5"/>
      <c r="J23" s="5"/>
      <c r="K23" s="5"/>
      <c r="L23" s="506" t="s">
        <v>248</v>
      </c>
      <c r="M23" s="544">
        <v>61.02</v>
      </c>
      <c r="N23" s="544">
        <v>36.183999999999997</v>
      </c>
      <c r="O23" s="491">
        <v>1.6863807207605572</v>
      </c>
      <c r="P23" s="5"/>
      <c r="Q23" s="506" t="s">
        <v>266</v>
      </c>
      <c r="R23" s="519">
        <v>25.327999999999999</v>
      </c>
      <c r="S23" s="519">
        <v>2</v>
      </c>
      <c r="T23" s="491">
        <v>12.664</v>
      </c>
    </row>
    <row r="24" spans="2:20" x14ac:dyDescent="0.2">
      <c r="B24" s="551"/>
      <c r="C24" s="516"/>
      <c r="D24" s="554"/>
      <c r="E24" s="515"/>
      <c r="G24" s="5"/>
      <c r="H24" s="5"/>
      <c r="I24" s="5"/>
      <c r="J24" s="5"/>
      <c r="K24" s="5"/>
      <c r="L24" s="506" t="s">
        <v>304</v>
      </c>
      <c r="M24" s="519">
        <v>315.99200000000002</v>
      </c>
      <c r="N24" s="519">
        <v>15.414</v>
      </c>
      <c r="O24" s="491">
        <v>20.500324380433373</v>
      </c>
      <c r="P24" s="5"/>
      <c r="Q24" s="506" t="s">
        <v>304</v>
      </c>
      <c r="R24" s="519">
        <v>24.881</v>
      </c>
      <c r="S24" s="519">
        <v>1.655</v>
      </c>
      <c r="T24" s="491">
        <v>15.033836858006042</v>
      </c>
    </row>
    <row r="25" spans="2:20" x14ac:dyDescent="0.2">
      <c r="B25" s="551"/>
      <c r="C25" s="516"/>
      <c r="D25" s="515"/>
      <c r="E25" s="515"/>
      <c r="G25" s="5"/>
      <c r="H25" s="5"/>
      <c r="I25" s="5"/>
      <c r="J25" s="5"/>
      <c r="K25" s="5"/>
      <c r="L25" s="506" t="s">
        <v>306</v>
      </c>
      <c r="M25" s="553">
        <v>93.966999999999999</v>
      </c>
      <c r="N25" s="553">
        <v>5.5979999999999999</v>
      </c>
      <c r="O25" s="491">
        <v>16.785816362986782</v>
      </c>
      <c r="P25" s="5"/>
      <c r="Q25" s="506" t="s">
        <v>283</v>
      </c>
      <c r="R25" s="519">
        <v>4.556</v>
      </c>
      <c r="S25" s="519">
        <v>1.48</v>
      </c>
      <c r="T25" s="491">
        <v>3.0783783783783782</v>
      </c>
    </row>
    <row r="26" spans="2:20" x14ac:dyDescent="0.2">
      <c r="B26" s="503"/>
      <c r="C26" s="504"/>
      <c r="D26" s="552"/>
      <c r="E26" s="504"/>
      <c r="G26" s="5"/>
      <c r="H26" s="5"/>
      <c r="I26" s="5"/>
      <c r="J26" s="5"/>
      <c r="K26" s="5"/>
      <c r="L26" s="506" t="s">
        <v>307</v>
      </c>
      <c r="M26" s="553">
        <v>94.335999999999999</v>
      </c>
      <c r="N26" s="553">
        <v>4.4249999999999998</v>
      </c>
      <c r="O26" s="491">
        <v>21.318870056497175</v>
      </c>
      <c r="P26" s="5"/>
      <c r="Q26" s="506" t="s">
        <v>303</v>
      </c>
      <c r="R26" s="519">
        <v>12.250999999999999</v>
      </c>
      <c r="S26" s="519">
        <v>1.4139999999999999</v>
      </c>
      <c r="T26" s="491">
        <v>8.664073550212164</v>
      </c>
    </row>
    <row r="27" spans="2:20" x14ac:dyDescent="0.2">
      <c r="G27" s="5"/>
      <c r="H27" s="5"/>
      <c r="I27" s="5"/>
      <c r="J27" s="5"/>
      <c r="K27" s="5"/>
      <c r="L27" s="506" t="s">
        <v>265</v>
      </c>
      <c r="M27" s="553">
        <v>10.695</v>
      </c>
      <c r="N27" s="555">
        <v>2.89</v>
      </c>
      <c r="O27" s="491">
        <v>3.7006920415224913</v>
      </c>
      <c r="P27" s="5"/>
      <c r="Q27" s="506" t="s">
        <v>305</v>
      </c>
      <c r="R27" s="519">
        <v>17.957999999999998</v>
      </c>
      <c r="S27" s="519">
        <v>1.391</v>
      </c>
      <c r="T27" s="491">
        <v>12.910136592379583</v>
      </c>
    </row>
    <row r="28" spans="2:20" ht="13.5" thickBot="1" x14ac:dyDescent="0.25">
      <c r="G28" s="5"/>
      <c r="H28" s="5"/>
      <c r="I28" s="5"/>
      <c r="J28" s="5"/>
      <c r="K28" s="5"/>
      <c r="L28" s="506" t="s">
        <v>303</v>
      </c>
      <c r="M28" s="553">
        <v>46.481000000000002</v>
      </c>
      <c r="N28" s="553">
        <v>2.56</v>
      </c>
      <c r="O28" s="491">
        <v>18.156640625000001</v>
      </c>
      <c r="P28" s="5"/>
      <c r="Q28" s="556" t="s">
        <v>307</v>
      </c>
      <c r="R28" s="521">
        <v>17.885000000000002</v>
      </c>
      <c r="S28" s="521">
        <v>0.64500000000000002</v>
      </c>
      <c r="T28" s="522">
        <v>27.728682170542637</v>
      </c>
    </row>
    <row r="29" spans="2:20" ht="13.5" thickBot="1" x14ac:dyDescent="0.25">
      <c r="G29" s="5"/>
      <c r="H29" s="5"/>
      <c r="I29" s="5"/>
      <c r="J29" s="5"/>
      <c r="K29" s="5"/>
      <c r="L29" s="506" t="s">
        <v>308</v>
      </c>
      <c r="M29" s="553">
        <v>50.305</v>
      </c>
      <c r="N29" s="553">
        <v>2.246</v>
      </c>
      <c r="O29" s="491">
        <v>22.397595725734639</v>
      </c>
      <c r="P29" s="5"/>
      <c r="Q29" s="499" t="s">
        <v>258</v>
      </c>
      <c r="R29" s="531">
        <v>9889.2260000000006</v>
      </c>
      <c r="S29" s="508">
        <v>2758.4029999999998</v>
      </c>
      <c r="T29" s="525">
        <v>3.5851273363609306</v>
      </c>
    </row>
    <row r="30" spans="2:20" x14ac:dyDescent="0.2">
      <c r="G30" s="5"/>
      <c r="H30" s="5"/>
      <c r="I30" s="5"/>
      <c r="J30" s="5"/>
      <c r="K30" s="5"/>
      <c r="L30" s="506" t="s">
        <v>287</v>
      </c>
      <c r="M30" s="553">
        <v>2.2549999999999999</v>
      </c>
      <c r="N30" s="555">
        <v>0.64600000000000002</v>
      </c>
      <c r="O30" s="491">
        <v>3.4907120743034055</v>
      </c>
      <c r="P30" s="5"/>
      <c r="Q30" s="503"/>
      <c r="R30" s="504"/>
      <c r="S30" s="504"/>
      <c r="T30" s="505"/>
    </row>
    <row r="31" spans="2:20" x14ac:dyDescent="0.2">
      <c r="G31" s="5"/>
      <c r="H31" s="5"/>
      <c r="I31" s="5"/>
      <c r="J31" s="5"/>
      <c r="K31" s="5"/>
      <c r="L31" s="489" t="s">
        <v>312</v>
      </c>
      <c r="M31" s="673">
        <v>1.4630000000000001</v>
      </c>
      <c r="N31" s="674">
        <v>0.11899999999999999</v>
      </c>
      <c r="O31" s="491">
        <v>12.294117647058824</v>
      </c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506" t="s">
        <v>292</v>
      </c>
      <c r="M32" s="563">
        <v>0.05</v>
      </c>
      <c r="N32" s="563">
        <v>6.0000000000000001E-3</v>
      </c>
      <c r="O32" s="491">
        <v>8.3333333333333339</v>
      </c>
      <c r="P32" s="5"/>
      <c r="Q32" s="5"/>
      <c r="R32" s="5"/>
      <c r="S32" s="5"/>
      <c r="T32" s="5"/>
    </row>
    <row r="33" spans="7:20" ht="13.5" thickBot="1" x14ac:dyDescent="0.25">
      <c r="G33" s="5"/>
      <c r="H33" s="5"/>
      <c r="I33" s="5"/>
      <c r="J33" s="5"/>
      <c r="K33" s="5"/>
      <c r="L33" s="556" t="s">
        <v>269</v>
      </c>
      <c r="M33" s="675">
        <v>8.6999999999999994E-2</v>
      </c>
      <c r="N33" s="676">
        <v>5.0000000000000001E-3</v>
      </c>
      <c r="O33" s="522">
        <v>17.399999999999999</v>
      </c>
      <c r="P33" s="5"/>
      <c r="Q33" s="5"/>
      <c r="R33" s="5"/>
      <c r="S33" s="5"/>
      <c r="T33" s="5"/>
    </row>
    <row r="34" spans="7:20" ht="13.5" thickBot="1" x14ac:dyDescent="0.25">
      <c r="G34" s="5"/>
      <c r="H34" s="5"/>
      <c r="I34" s="5"/>
      <c r="J34" s="5"/>
      <c r="K34" s="5"/>
      <c r="L34" s="499" t="s">
        <v>258</v>
      </c>
      <c r="M34" s="531">
        <v>31126.653999999999</v>
      </c>
      <c r="N34" s="557">
        <v>11310.995999999999</v>
      </c>
      <c r="O34" s="525">
        <v>2.7518932903875131</v>
      </c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3">
    <mergeCell ref="B2:AB2"/>
    <mergeCell ref="B3:C3"/>
    <mergeCell ref="B23:G2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Uboje_bydła_wgGUS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Porowska Anna</cp:lastModifiedBy>
  <cp:lastPrinted>2016-09-16T09:14:53Z</cp:lastPrinted>
  <dcterms:created xsi:type="dcterms:W3CDTF">2005-01-11T09:21:45Z</dcterms:created>
  <dcterms:modified xsi:type="dcterms:W3CDTF">2016-10-06T11:44:08Z</dcterms:modified>
</cp:coreProperties>
</file>